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17955" windowHeight="138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421+557прРИМ'!$39:$39</definedName>
    <definedName name="_xlnm.Print_Area" localSheetId="0">'Смета по ФСНБ 421+557прРИМ'!$A$1:$L$1448</definedName>
  </definedNames>
  <calcPr calcId="162913" iterate="1"/>
</workbook>
</file>

<file path=xl/calcChain.xml><?xml version="1.0" encoding="utf-8"?>
<calcChain xmlns="http://schemas.openxmlformats.org/spreadsheetml/2006/main">
  <c r="H1443" i="7" l="1"/>
  <c r="L1440" i="7"/>
  <c r="C1440" i="7"/>
  <c r="L1439" i="7"/>
  <c r="C1439" i="7"/>
  <c r="L1438" i="7"/>
  <c r="C1438" i="7"/>
  <c r="L1437" i="7"/>
  <c r="C1437" i="7"/>
  <c r="L1436" i="7"/>
  <c r="C1436" i="7"/>
  <c r="L1435" i="7"/>
  <c r="C1435" i="7"/>
  <c r="L1434" i="7"/>
  <c r="C1434" i="7"/>
  <c r="G1432" i="7"/>
  <c r="G1431" i="7"/>
  <c r="L1430" i="7"/>
  <c r="L1429" i="7"/>
  <c r="L1426" i="7"/>
  <c r="L1425" i="7"/>
  <c r="L1418" i="7"/>
  <c r="L1414" i="7"/>
  <c r="L1402" i="7"/>
  <c r="L1401" i="7"/>
  <c r="L1400" i="7"/>
  <c r="L1399" i="7"/>
  <c r="L1398" i="7"/>
  <c r="L1397" i="7"/>
  <c r="L1395" i="7" s="1"/>
  <c r="L1394" i="7"/>
  <c r="L1393" i="7"/>
  <c r="L1391" i="7"/>
  <c r="L1388" i="7"/>
  <c r="L1383" i="7"/>
  <c r="L1378" i="7"/>
  <c r="L1377" i="7"/>
  <c r="L1375" i="7" s="1"/>
  <c r="L1370" i="7"/>
  <c r="L1369" i="7"/>
  <c r="L1365" i="7"/>
  <c r="L1349" i="7"/>
  <c r="L1345" i="7"/>
  <c r="G1330" i="7"/>
  <c r="G1329" i="7"/>
  <c r="L1328" i="7"/>
  <c r="L1327" i="7"/>
  <c r="L1324" i="7"/>
  <c r="L1322" i="7"/>
  <c r="L1321" i="7"/>
  <c r="L1315" i="7"/>
  <c r="L1314" i="7"/>
  <c r="L1310" i="7"/>
  <c r="AW1300" i="7"/>
  <c r="L1313" i="7" s="1"/>
  <c r="AR1300" i="7"/>
  <c r="L1304" i="7" s="1"/>
  <c r="BA1300" i="7"/>
  <c r="L1318" i="7" s="1"/>
  <c r="AZ1300" i="7"/>
  <c r="L1317" i="7" s="1"/>
  <c r="AE1300" i="7"/>
  <c r="AD1300" i="7"/>
  <c r="L1298" i="7"/>
  <c r="AT1300" i="7" s="1"/>
  <c r="J1298" i="7"/>
  <c r="G1298" i="7"/>
  <c r="E1298" i="7"/>
  <c r="L1297" i="7"/>
  <c r="I1297" i="7"/>
  <c r="H1297" i="7"/>
  <c r="E1297" i="7"/>
  <c r="G1297" i="7"/>
  <c r="D1297" i="7"/>
  <c r="B1297" i="7"/>
  <c r="G1293" i="7"/>
  <c r="G1292" i="7"/>
  <c r="L1291" i="7"/>
  <c r="L1290" i="7"/>
  <c r="L1287" i="7"/>
  <c r="L1285" i="7"/>
  <c r="L1284" i="7"/>
  <c r="L1278" i="7"/>
  <c r="L1277" i="7"/>
  <c r="L1273" i="7"/>
  <c r="L1272" i="7"/>
  <c r="AT1263" i="7"/>
  <c r="AR1263" i="7"/>
  <c r="L1267" i="7" s="1"/>
  <c r="AO1263" i="7"/>
  <c r="L1270" i="7" s="1"/>
  <c r="BA1263" i="7"/>
  <c r="L1281" i="7" s="1"/>
  <c r="AZ1263" i="7"/>
  <c r="L1280" i="7" s="1"/>
  <c r="AE1263" i="7"/>
  <c r="AD1263" i="7"/>
  <c r="L1262" i="7"/>
  <c r="AW1263" i="7" s="1"/>
  <c r="L1276" i="7" s="1"/>
  <c r="H1262" i="7"/>
  <c r="E1262" i="7"/>
  <c r="G1262" i="7"/>
  <c r="D1262" i="7"/>
  <c r="C1262" i="7"/>
  <c r="B1262" i="7"/>
  <c r="G1258" i="7"/>
  <c r="G1257" i="7"/>
  <c r="L1256" i="7"/>
  <c r="L1255" i="7"/>
  <c r="L1252" i="7"/>
  <c r="L1250" i="7"/>
  <c r="L1249" i="7"/>
  <c r="L1243" i="7"/>
  <c r="L1242" i="7"/>
  <c r="L1238" i="7"/>
  <c r="AT1228" i="7"/>
  <c r="AR1228" i="7"/>
  <c r="AO1228" i="7"/>
  <c r="BA1228" i="7"/>
  <c r="AZ1228" i="7"/>
  <c r="L1245" i="7" s="1"/>
  <c r="AE1228" i="7"/>
  <c r="AD1228" i="7"/>
  <c r="L1227" i="7"/>
  <c r="AW1228" i="7" s="1"/>
  <c r="H1227" i="7"/>
  <c r="E1227" i="7"/>
  <c r="G1227" i="7"/>
  <c r="D1227" i="7"/>
  <c r="C1227" i="7"/>
  <c r="B1227" i="7"/>
  <c r="AT1226" i="7"/>
  <c r="AR1226" i="7"/>
  <c r="L1232" i="7" s="1"/>
  <c r="AO1226" i="7"/>
  <c r="BA1226" i="7"/>
  <c r="AZ1226" i="7"/>
  <c r="AE1226" i="7"/>
  <c r="AD1226" i="7"/>
  <c r="L1225" i="7"/>
  <c r="AW1226" i="7" s="1"/>
  <c r="H1225" i="7"/>
  <c r="E1225" i="7"/>
  <c r="G1225" i="7"/>
  <c r="D1225" i="7"/>
  <c r="C1225" i="7"/>
  <c r="B1225" i="7"/>
  <c r="G1221" i="7"/>
  <c r="G1220" i="7"/>
  <c r="L1219" i="7"/>
  <c r="L1218" i="7"/>
  <c r="L1215" i="7"/>
  <c r="L1213" i="7"/>
  <c r="L1212" i="7"/>
  <c r="L1206" i="7"/>
  <c r="L1205" i="7"/>
  <c r="L1201" i="7"/>
  <c r="BA1191" i="7"/>
  <c r="AZ1191" i="7"/>
  <c r="AE1191" i="7"/>
  <c r="AD1191" i="7"/>
  <c r="G1190" i="7"/>
  <c r="E1190" i="7"/>
  <c r="G1189" i="7"/>
  <c r="E1189" i="7"/>
  <c r="BA1187" i="7"/>
  <c r="AZ1187" i="7"/>
  <c r="AE1187" i="7"/>
  <c r="AD1187" i="7"/>
  <c r="L1187" i="7"/>
  <c r="AW1187" i="7" s="1"/>
  <c r="K1187" i="7"/>
  <c r="H1187" i="7"/>
  <c r="E1187" i="7"/>
  <c r="G1187" i="7"/>
  <c r="D1187" i="7"/>
  <c r="C1187" i="7"/>
  <c r="B1187" i="7"/>
  <c r="L1185" i="7"/>
  <c r="I1185" i="7"/>
  <c r="H1185" i="7"/>
  <c r="G1185" i="7"/>
  <c r="L1184" i="7"/>
  <c r="I1184" i="7"/>
  <c r="H1184" i="7"/>
  <c r="G1184" i="7"/>
  <c r="L1183" i="7"/>
  <c r="I1183" i="7"/>
  <c r="H1183" i="7"/>
  <c r="G1183" i="7"/>
  <c r="G1176" i="7"/>
  <c r="L1181" i="7"/>
  <c r="J1181" i="7"/>
  <c r="G1181" i="7"/>
  <c r="F1181" i="7"/>
  <c r="L1180" i="7"/>
  <c r="J1180" i="7"/>
  <c r="G1180" i="7"/>
  <c r="F1180" i="7"/>
  <c r="E1180" i="7"/>
  <c r="L1179" i="7"/>
  <c r="J1179" i="7"/>
  <c r="G1179" i="7"/>
  <c r="F1179" i="7"/>
  <c r="L1178" i="7"/>
  <c r="J1178" i="7"/>
  <c r="G1178" i="7"/>
  <c r="F1178" i="7"/>
  <c r="E1178" i="7"/>
  <c r="L1177" i="7"/>
  <c r="J1177" i="7"/>
  <c r="G1177" i="7"/>
  <c r="F1177" i="7"/>
  <c r="L1174" i="7"/>
  <c r="L1173" i="7" s="1"/>
  <c r="J1174" i="7"/>
  <c r="K1174" i="7"/>
  <c r="G1174" i="7"/>
  <c r="G1173" i="7"/>
  <c r="C1172" i="7"/>
  <c r="C1171" i="7"/>
  <c r="B1171" i="7"/>
  <c r="E1170" i="7"/>
  <c r="G1170" i="7"/>
  <c r="D1170" i="7"/>
  <c r="BA1169" i="7"/>
  <c r="AZ1169" i="7"/>
  <c r="AE1169" i="7"/>
  <c r="AD1169" i="7"/>
  <c r="G1168" i="7"/>
  <c r="E1168" i="7"/>
  <c r="G1167" i="7"/>
  <c r="E1167" i="7"/>
  <c r="BA1165" i="7"/>
  <c r="L1168" i="7" s="1"/>
  <c r="AZ1165" i="7"/>
  <c r="AE1165" i="7"/>
  <c r="AD1165" i="7"/>
  <c r="L1165" i="7"/>
  <c r="AW1165" i="7" s="1"/>
  <c r="K1165" i="7"/>
  <c r="H1165" i="7"/>
  <c r="E1165" i="7"/>
  <c r="G1165" i="7"/>
  <c r="D1165" i="7"/>
  <c r="C1165" i="7"/>
  <c r="B1165" i="7"/>
  <c r="L1163" i="7"/>
  <c r="I1163" i="7"/>
  <c r="H1163" i="7"/>
  <c r="G1163" i="7"/>
  <c r="L1162" i="7"/>
  <c r="I1162" i="7"/>
  <c r="H1162" i="7"/>
  <c r="J1162" i="7" s="1"/>
  <c r="G1162" i="7"/>
  <c r="L1161" i="7"/>
  <c r="I1161" i="7"/>
  <c r="H1161" i="7"/>
  <c r="G1161" i="7"/>
  <c r="G1154" i="7"/>
  <c r="L1159" i="7"/>
  <c r="J1159" i="7"/>
  <c r="G1159" i="7"/>
  <c r="F1159" i="7"/>
  <c r="L1158" i="7"/>
  <c r="J1158" i="7"/>
  <c r="G1158" i="7"/>
  <c r="F1158" i="7"/>
  <c r="E1158" i="7"/>
  <c r="L1157" i="7"/>
  <c r="J1157" i="7"/>
  <c r="G1157" i="7"/>
  <c r="F1157" i="7"/>
  <c r="L1156" i="7"/>
  <c r="J1156" i="7"/>
  <c r="G1156" i="7"/>
  <c r="F1156" i="7"/>
  <c r="E1156" i="7"/>
  <c r="L1155" i="7"/>
  <c r="J1155" i="7"/>
  <c r="G1155" i="7"/>
  <c r="F1155" i="7"/>
  <c r="L1152" i="7"/>
  <c r="L1151" i="7" s="1"/>
  <c r="J1152" i="7"/>
  <c r="K1152" i="7"/>
  <c r="G1152" i="7"/>
  <c r="G1151" i="7"/>
  <c r="C1150" i="7"/>
  <c r="C1149" i="7"/>
  <c r="B1149" i="7"/>
  <c r="E1148" i="7"/>
  <c r="G1148" i="7"/>
  <c r="D1148" i="7"/>
  <c r="L1146" i="7"/>
  <c r="AW1147" i="7"/>
  <c r="AT1147" i="7"/>
  <c r="AO1147" i="7"/>
  <c r="BA1147" i="7"/>
  <c r="AZ1147" i="7"/>
  <c r="L1145" i="7" s="1"/>
  <c r="AE1147" i="7"/>
  <c r="AD1147" i="7"/>
  <c r="G1146" i="7"/>
  <c r="E1146" i="7"/>
  <c r="G1145" i="7"/>
  <c r="E1145" i="7"/>
  <c r="L1142" i="7"/>
  <c r="L1141" i="7" s="1"/>
  <c r="L1143" i="7" s="1"/>
  <c r="J1142" i="7"/>
  <c r="K1142" i="7"/>
  <c r="G1142" i="7"/>
  <c r="G1141" i="7"/>
  <c r="C1140" i="7"/>
  <c r="C1139" i="7"/>
  <c r="B1139" i="7"/>
  <c r="E1138" i="7"/>
  <c r="G1138" i="7"/>
  <c r="D1138" i="7"/>
  <c r="AW1137" i="7"/>
  <c r="AT1137" i="7"/>
  <c r="AO1137" i="7"/>
  <c r="BA1137" i="7"/>
  <c r="L1136" i="7" s="1"/>
  <c r="AZ1137" i="7"/>
  <c r="L1135" i="7" s="1"/>
  <c r="AE1137" i="7"/>
  <c r="AD1137" i="7"/>
  <c r="G1136" i="7"/>
  <c r="E1136" i="7"/>
  <c r="G1135" i="7"/>
  <c r="E1135" i="7"/>
  <c r="L1132" i="7"/>
  <c r="L1131" i="7" s="1"/>
  <c r="AR1137" i="7" s="1"/>
  <c r="L1134" i="7" s="1"/>
  <c r="J1132" i="7"/>
  <c r="K1132" i="7"/>
  <c r="G1132" i="7"/>
  <c r="G1131" i="7"/>
  <c r="C1130" i="7"/>
  <c r="C1129" i="7"/>
  <c r="B1129" i="7"/>
  <c r="E1128" i="7"/>
  <c r="G1128" i="7"/>
  <c r="D1128" i="7"/>
  <c r="AT1127" i="7"/>
  <c r="AR1127" i="7"/>
  <c r="AO1127" i="7"/>
  <c r="BA1127" i="7"/>
  <c r="AZ1127" i="7"/>
  <c r="AE1127" i="7"/>
  <c r="AD1127" i="7"/>
  <c r="L1126" i="7"/>
  <c r="K1127" i="7" s="1"/>
  <c r="I1126" i="7"/>
  <c r="H1126" i="7"/>
  <c r="E1126" i="7"/>
  <c r="G1126" i="7"/>
  <c r="D1126" i="7"/>
  <c r="C1126" i="7"/>
  <c r="B1126" i="7"/>
  <c r="AT1125" i="7"/>
  <c r="AR1125" i="7"/>
  <c r="AO1125" i="7"/>
  <c r="AN1125" i="7"/>
  <c r="BA1125" i="7"/>
  <c r="AZ1125" i="7"/>
  <c r="AE1125" i="7"/>
  <c r="AD1125" i="7"/>
  <c r="K1125" i="7"/>
  <c r="L1124" i="7"/>
  <c r="AW1125" i="7" s="1"/>
  <c r="I1124" i="7"/>
  <c r="H1124" i="7"/>
  <c r="E1124" i="7"/>
  <c r="G1124" i="7"/>
  <c r="D1124" i="7"/>
  <c r="C1124" i="7"/>
  <c r="B1124" i="7"/>
  <c r="AT1123" i="7"/>
  <c r="AR1123" i="7"/>
  <c r="AO1123" i="7"/>
  <c r="BA1123" i="7"/>
  <c r="AZ1123" i="7"/>
  <c r="AE1123" i="7"/>
  <c r="AD1123" i="7"/>
  <c r="L1122" i="7"/>
  <c r="K1123" i="7" s="1"/>
  <c r="K1122" i="7"/>
  <c r="H1122" i="7"/>
  <c r="E1122" i="7"/>
  <c r="G1122" i="7"/>
  <c r="D1122" i="7"/>
  <c r="B1122" i="7"/>
  <c r="AT1121" i="7"/>
  <c r="AR1121" i="7"/>
  <c r="AO1121" i="7"/>
  <c r="BA1121" i="7"/>
  <c r="AZ1121" i="7"/>
  <c r="AE1121" i="7"/>
  <c r="AD1121" i="7"/>
  <c r="L1120" i="7"/>
  <c r="K1121" i="7" s="1"/>
  <c r="K1120" i="7"/>
  <c r="H1120" i="7"/>
  <c r="E1120" i="7"/>
  <c r="G1120" i="7"/>
  <c r="D1120" i="7"/>
  <c r="B1120" i="7"/>
  <c r="L1117" i="7"/>
  <c r="BA1119" i="7"/>
  <c r="L1118" i="7" s="1"/>
  <c r="AZ1119" i="7"/>
  <c r="AE1119" i="7"/>
  <c r="AD1119" i="7"/>
  <c r="G1118" i="7"/>
  <c r="E1118" i="7"/>
  <c r="G1117" i="7"/>
  <c r="E1117" i="7"/>
  <c r="G1114" i="7"/>
  <c r="E1114" i="7"/>
  <c r="D1114" i="7"/>
  <c r="C1114" i="7"/>
  <c r="B1114" i="7"/>
  <c r="L1113" i="7"/>
  <c r="L1112" i="7" s="1"/>
  <c r="AW1119" i="7" s="1"/>
  <c r="I1113" i="7"/>
  <c r="H1113" i="7"/>
  <c r="G1113" i="7"/>
  <c r="G1108" i="7"/>
  <c r="L1111" i="7"/>
  <c r="J1111" i="7"/>
  <c r="G1111" i="7"/>
  <c r="F1111" i="7"/>
  <c r="L1110" i="7"/>
  <c r="L1108" i="7" s="1"/>
  <c r="J1110" i="7"/>
  <c r="G1110" i="7"/>
  <c r="F1110" i="7"/>
  <c r="E1110" i="7"/>
  <c r="L1109" i="7"/>
  <c r="J1109" i="7"/>
  <c r="G1109" i="7"/>
  <c r="F1109" i="7"/>
  <c r="L1106" i="7"/>
  <c r="L1105" i="7" s="1"/>
  <c r="J1106" i="7"/>
  <c r="K1106" i="7"/>
  <c r="G1106" i="7"/>
  <c r="G1105" i="7"/>
  <c r="C1104" i="7"/>
  <c r="C1103" i="7"/>
  <c r="B1103" i="7"/>
  <c r="E1102" i="7"/>
  <c r="G1102" i="7"/>
  <c r="D1102" i="7"/>
  <c r="AT1101" i="7"/>
  <c r="AR1101" i="7"/>
  <c r="AO1101" i="7"/>
  <c r="BA1101" i="7"/>
  <c r="AZ1101" i="7"/>
  <c r="AE1101" i="7"/>
  <c r="AD1101" i="7"/>
  <c r="L1100" i="7"/>
  <c r="K1101" i="7" s="1"/>
  <c r="I1100" i="7"/>
  <c r="H1100" i="7"/>
  <c r="E1100" i="7"/>
  <c r="G1100" i="7"/>
  <c r="D1100" i="7"/>
  <c r="C1100" i="7"/>
  <c r="B1100" i="7"/>
  <c r="AT1099" i="7"/>
  <c r="AR1099" i="7"/>
  <c r="AO1099" i="7"/>
  <c r="BA1099" i="7"/>
  <c r="AZ1099" i="7"/>
  <c r="AE1099" i="7"/>
  <c r="AD1099" i="7"/>
  <c r="L1098" i="7"/>
  <c r="AW1099" i="7" s="1"/>
  <c r="I1098" i="7"/>
  <c r="H1098" i="7"/>
  <c r="E1098" i="7"/>
  <c r="G1098" i="7"/>
  <c r="D1098" i="7"/>
  <c r="C1098" i="7"/>
  <c r="B1098" i="7"/>
  <c r="AT1097" i="7"/>
  <c r="AR1097" i="7"/>
  <c r="AO1097" i="7"/>
  <c r="BA1097" i="7"/>
  <c r="AZ1097" i="7"/>
  <c r="AE1097" i="7"/>
  <c r="AD1097" i="7"/>
  <c r="L1096" i="7"/>
  <c r="AW1097" i="7" s="1"/>
  <c r="K1096" i="7"/>
  <c r="H1096" i="7"/>
  <c r="E1096" i="7"/>
  <c r="G1096" i="7"/>
  <c r="D1096" i="7"/>
  <c r="B1096" i="7"/>
  <c r="AT1095" i="7"/>
  <c r="AR1095" i="7"/>
  <c r="AO1095" i="7"/>
  <c r="BA1095" i="7"/>
  <c r="AZ1095" i="7"/>
  <c r="AE1095" i="7"/>
  <c r="AD1095" i="7"/>
  <c r="L1094" i="7"/>
  <c r="AW1095" i="7" s="1"/>
  <c r="K1094" i="7"/>
  <c r="H1094" i="7"/>
  <c r="E1094" i="7"/>
  <c r="G1094" i="7"/>
  <c r="D1094" i="7"/>
  <c r="B1094" i="7"/>
  <c r="BA1093" i="7"/>
  <c r="L1092" i="7" s="1"/>
  <c r="AZ1093" i="7"/>
  <c r="L1091" i="7" s="1"/>
  <c r="AE1093" i="7"/>
  <c r="AD1093" i="7"/>
  <c r="G1092" i="7"/>
  <c r="E1092" i="7"/>
  <c r="G1091" i="7"/>
  <c r="E1091" i="7"/>
  <c r="G1088" i="7"/>
  <c r="E1088" i="7"/>
  <c r="D1088" i="7"/>
  <c r="C1088" i="7"/>
  <c r="B1088" i="7"/>
  <c r="L1087" i="7"/>
  <c r="L1086" i="7" s="1"/>
  <c r="AW1093" i="7" s="1"/>
  <c r="I1087" i="7"/>
  <c r="H1087" i="7"/>
  <c r="G1087" i="7"/>
  <c r="L1082" i="7"/>
  <c r="G1082" i="7"/>
  <c r="L1085" i="7"/>
  <c r="J1085" i="7"/>
  <c r="G1085" i="7"/>
  <c r="F1085" i="7"/>
  <c r="L1084" i="7"/>
  <c r="J1084" i="7"/>
  <c r="G1084" i="7"/>
  <c r="F1084" i="7"/>
  <c r="E1084" i="7"/>
  <c r="L1083" i="7"/>
  <c r="J1083" i="7"/>
  <c r="G1083" i="7"/>
  <c r="F1083" i="7"/>
  <c r="L1080" i="7"/>
  <c r="L1079" i="7" s="1"/>
  <c r="J1080" i="7"/>
  <c r="K1080" i="7"/>
  <c r="G1080" i="7"/>
  <c r="G1079" i="7"/>
  <c r="C1078" i="7"/>
  <c r="C1077" i="7"/>
  <c r="B1077" i="7"/>
  <c r="E1076" i="7"/>
  <c r="G1076" i="7"/>
  <c r="D1076" i="7"/>
  <c r="AT1075" i="7"/>
  <c r="AR1075" i="7"/>
  <c r="AO1075" i="7"/>
  <c r="BA1075" i="7"/>
  <c r="AZ1075" i="7"/>
  <c r="AE1075" i="7"/>
  <c r="AD1075" i="7"/>
  <c r="L1074" i="7"/>
  <c r="K1075" i="7" s="1"/>
  <c r="I1074" i="7"/>
  <c r="H1074" i="7"/>
  <c r="E1074" i="7"/>
  <c r="G1074" i="7"/>
  <c r="D1074" i="7"/>
  <c r="C1074" i="7"/>
  <c r="B1074" i="7"/>
  <c r="BA1073" i="7"/>
  <c r="L1072" i="7" s="1"/>
  <c r="AZ1073" i="7"/>
  <c r="L1071" i="7" s="1"/>
  <c r="AE1073" i="7"/>
  <c r="AD1073" i="7"/>
  <c r="G1072" i="7"/>
  <c r="E1072" i="7"/>
  <c r="G1071" i="7"/>
  <c r="E1071" i="7"/>
  <c r="L1068" i="7"/>
  <c r="J1068" i="7"/>
  <c r="G1068" i="7"/>
  <c r="L1067" i="7"/>
  <c r="I1067" i="7"/>
  <c r="H1067" i="7"/>
  <c r="J1067" i="7" s="1"/>
  <c r="G1067" i="7"/>
  <c r="L1064" i="7"/>
  <c r="AT1073" i="7" s="1"/>
  <c r="G1064" i="7"/>
  <c r="L1065" i="7"/>
  <c r="J1065" i="7"/>
  <c r="G1065" i="7"/>
  <c r="F1065" i="7"/>
  <c r="L1062" i="7"/>
  <c r="L1061" i="7" s="1"/>
  <c r="AR1073" i="7" s="1"/>
  <c r="J1062" i="7"/>
  <c r="K1062" i="7"/>
  <c r="G1062" i="7"/>
  <c r="G1061" i="7"/>
  <c r="C1060" i="7"/>
  <c r="B1060" i="7"/>
  <c r="E1059" i="7"/>
  <c r="G1059" i="7"/>
  <c r="D1059" i="7"/>
  <c r="AT1058" i="7"/>
  <c r="AR1058" i="7"/>
  <c r="AO1058" i="7"/>
  <c r="BA1058" i="7"/>
  <c r="AZ1058" i="7"/>
  <c r="AE1058" i="7"/>
  <c r="AD1058" i="7"/>
  <c r="L1057" i="7"/>
  <c r="AW1058" i="7" s="1"/>
  <c r="I1057" i="7"/>
  <c r="H1057" i="7"/>
  <c r="E1057" i="7"/>
  <c r="G1057" i="7"/>
  <c r="D1057" i="7"/>
  <c r="C1057" i="7"/>
  <c r="B1057" i="7"/>
  <c r="AT1056" i="7"/>
  <c r="BA1056" i="7"/>
  <c r="L1055" i="7" s="1"/>
  <c r="AZ1056" i="7"/>
  <c r="L1054" i="7" s="1"/>
  <c r="AE1056" i="7"/>
  <c r="AD1056" i="7"/>
  <c r="G1055" i="7"/>
  <c r="E1055" i="7"/>
  <c r="G1054" i="7"/>
  <c r="E1054" i="7"/>
  <c r="L1051" i="7"/>
  <c r="J1051" i="7"/>
  <c r="G1051" i="7"/>
  <c r="L1050" i="7"/>
  <c r="I1050" i="7"/>
  <c r="H1050" i="7"/>
  <c r="G1050" i="7"/>
  <c r="L1047" i="7"/>
  <c r="G1047" i="7"/>
  <c r="L1048" i="7"/>
  <c r="L1046" i="7" s="1"/>
  <c r="J1048" i="7"/>
  <c r="G1048" i="7"/>
  <c r="F1048" i="7"/>
  <c r="L1045" i="7"/>
  <c r="L1044" i="7" s="1"/>
  <c r="J1045" i="7"/>
  <c r="K1045" i="7"/>
  <c r="G1045" i="7"/>
  <c r="G1044" i="7"/>
  <c r="C1043" i="7"/>
  <c r="B1043" i="7"/>
  <c r="E1042" i="7"/>
  <c r="G1042" i="7"/>
  <c r="D1042" i="7"/>
  <c r="AW1041" i="7"/>
  <c r="AT1041" i="7"/>
  <c r="AO1041" i="7"/>
  <c r="BA1041" i="7"/>
  <c r="L1040" i="7" s="1"/>
  <c r="AZ1041" i="7"/>
  <c r="L1039" i="7" s="1"/>
  <c r="AE1041" i="7"/>
  <c r="AD1041" i="7"/>
  <c r="G1040" i="7"/>
  <c r="E1040" i="7"/>
  <c r="G1039" i="7"/>
  <c r="E1039" i="7"/>
  <c r="L1036" i="7"/>
  <c r="L1035" i="7" s="1"/>
  <c r="J1036" i="7"/>
  <c r="K1036" i="7"/>
  <c r="G1036" i="7"/>
  <c r="G1035" i="7"/>
  <c r="C1034" i="7"/>
  <c r="C1033" i="7"/>
  <c r="B1033" i="7"/>
  <c r="E1032" i="7"/>
  <c r="G1032" i="7"/>
  <c r="D1032" i="7"/>
  <c r="AW1031" i="7"/>
  <c r="AT1031" i="7"/>
  <c r="AO1031" i="7"/>
  <c r="BA1031" i="7"/>
  <c r="L1030" i="7" s="1"/>
  <c r="AZ1031" i="7"/>
  <c r="L1029" i="7" s="1"/>
  <c r="AE1031" i="7"/>
  <c r="AD1031" i="7"/>
  <c r="G1030" i="7"/>
  <c r="E1030" i="7"/>
  <c r="G1029" i="7"/>
  <c r="E1029" i="7"/>
  <c r="L1026" i="7"/>
  <c r="L1025" i="7" s="1"/>
  <c r="J1026" i="7"/>
  <c r="K1026" i="7"/>
  <c r="G1026" i="7"/>
  <c r="G1025" i="7"/>
  <c r="C1024" i="7"/>
  <c r="C1023" i="7"/>
  <c r="B1023" i="7"/>
  <c r="E1022" i="7"/>
  <c r="G1022" i="7"/>
  <c r="D1022" i="7"/>
  <c r="G1018" i="7"/>
  <c r="G1017" i="7"/>
  <c r="L1016" i="7"/>
  <c r="L1015" i="7"/>
  <c r="L1012" i="7"/>
  <c r="L1010" i="7"/>
  <c r="L1009" i="7"/>
  <c r="L1002" i="7"/>
  <c r="L998" i="7"/>
  <c r="AU988" i="7"/>
  <c r="AS988" i="7"/>
  <c r="AP988" i="7"/>
  <c r="BA988" i="7"/>
  <c r="AZ988" i="7"/>
  <c r="AE988" i="7"/>
  <c r="AD988" i="7"/>
  <c r="L987" i="7"/>
  <c r="K988" i="7" s="1"/>
  <c r="I988" i="7" s="1"/>
  <c r="J987" i="7"/>
  <c r="E987" i="7"/>
  <c r="G987" i="7"/>
  <c r="D987" i="7"/>
  <c r="C987" i="7"/>
  <c r="AT986" i="7"/>
  <c r="AR986" i="7"/>
  <c r="AO986" i="7"/>
  <c r="BA986" i="7"/>
  <c r="AZ986" i="7"/>
  <c r="AE986" i="7"/>
  <c r="AD986" i="7"/>
  <c r="L985" i="7"/>
  <c r="AW986" i="7" s="1"/>
  <c r="K985" i="7"/>
  <c r="H985" i="7"/>
  <c r="E985" i="7"/>
  <c r="G985" i="7"/>
  <c r="D985" i="7"/>
  <c r="B985" i="7"/>
  <c r="BA984" i="7"/>
  <c r="L983" i="7" s="1"/>
  <c r="AZ984" i="7"/>
  <c r="L982" i="7" s="1"/>
  <c r="AE984" i="7"/>
  <c r="AD984" i="7"/>
  <c r="G983" i="7"/>
  <c r="E983" i="7"/>
  <c r="G982" i="7"/>
  <c r="E982" i="7"/>
  <c r="G979" i="7"/>
  <c r="E979" i="7"/>
  <c r="D979" i="7"/>
  <c r="C979" i="7"/>
  <c r="B979" i="7"/>
  <c r="G978" i="7"/>
  <c r="E978" i="7"/>
  <c r="D978" i="7"/>
  <c r="C978" i="7"/>
  <c r="B978" i="7"/>
  <c r="G977" i="7"/>
  <c r="E977" i="7"/>
  <c r="D977" i="7"/>
  <c r="C977" i="7"/>
  <c r="B977" i="7"/>
  <c r="G976" i="7"/>
  <c r="E976" i="7"/>
  <c r="D976" i="7"/>
  <c r="C976" i="7"/>
  <c r="B976" i="7"/>
  <c r="L975" i="7"/>
  <c r="I975" i="7"/>
  <c r="H975" i="7"/>
  <c r="G975" i="7"/>
  <c r="L974" i="7"/>
  <c r="I974" i="7"/>
  <c r="H974" i="7"/>
  <c r="G974" i="7"/>
  <c r="L973" i="7"/>
  <c r="I973" i="7"/>
  <c r="H973" i="7"/>
  <c r="G973" i="7"/>
  <c r="L972" i="7"/>
  <c r="I972" i="7"/>
  <c r="H972" i="7"/>
  <c r="G972" i="7"/>
  <c r="L971" i="7"/>
  <c r="I971" i="7"/>
  <c r="H971" i="7"/>
  <c r="G971" i="7"/>
  <c r="G965" i="7"/>
  <c r="L969" i="7"/>
  <c r="J969" i="7"/>
  <c r="G969" i="7"/>
  <c r="F969" i="7"/>
  <c r="E969" i="7"/>
  <c r="L968" i="7"/>
  <c r="J968" i="7"/>
  <c r="G968" i="7"/>
  <c r="F968" i="7"/>
  <c r="L967" i="7"/>
  <c r="J967" i="7"/>
  <c r="G967" i="7"/>
  <c r="F967" i="7"/>
  <c r="E967" i="7"/>
  <c r="L966" i="7"/>
  <c r="I966" i="7"/>
  <c r="H966" i="7"/>
  <c r="G966" i="7"/>
  <c r="F966" i="7"/>
  <c r="L963" i="7"/>
  <c r="L962" i="7" s="1"/>
  <c r="J963" i="7"/>
  <c r="K963" i="7"/>
  <c r="G963" i="7"/>
  <c r="G962" i="7"/>
  <c r="C961" i="7"/>
  <c r="B961" i="7"/>
  <c r="E960" i="7"/>
  <c r="G960" i="7"/>
  <c r="D960" i="7"/>
  <c r="AT959" i="7"/>
  <c r="AR959" i="7"/>
  <c r="AO959" i="7"/>
  <c r="BA959" i="7"/>
  <c r="AZ959" i="7"/>
  <c r="AE959" i="7"/>
  <c r="AD959" i="7"/>
  <c r="L958" i="7"/>
  <c r="AN959" i="7" s="1"/>
  <c r="K958" i="7"/>
  <c r="H958" i="7"/>
  <c r="E958" i="7"/>
  <c r="G958" i="7"/>
  <c r="D958" i="7"/>
  <c r="B958" i="7"/>
  <c r="BA957" i="7"/>
  <c r="L956" i="7" s="1"/>
  <c r="AZ957" i="7"/>
  <c r="L955" i="7" s="1"/>
  <c r="AE957" i="7"/>
  <c r="AD957" i="7"/>
  <c r="G956" i="7"/>
  <c r="E956" i="7"/>
  <c r="G955" i="7"/>
  <c r="E955" i="7"/>
  <c r="G952" i="7"/>
  <c r="E952" i="7"/>
  <c r="D952" i="7"/>
  <c r="C952" i="7"/>
  <c r="B952" i="7"/>
  <c r="G951" i="7"/>
  <c r="E951" i="7"/>
  <c r="D951" i="7"/>
  <c r="C951" i="7"/>
  <c r="B951" i="7"/>
  <c r="G950" i="7"/>
  <c r="E950" i="7"/>
  <c r="D950" i="7"/>
  <c r="C950" i="7"/>
  <c r="B950" i="7"/>
  <c r="G949" i="7"/>
  <c r="E949" i="7"/>
  <c r="D949" i="7"/>
  <c r="C949" i="7"/>
  <c r="B949" i="7"/>
  <c r="L948" i="7"/>
  <c r="I948" i="7"/>
  <c r="H948" i="7"/>
  <c r="G948" i="7"/>
  <c r="L947" i="7"/>
  <c r="I947" i="7"/>
  <c r="H947" i="7"/>
  <c r="G947" i="7"/>
  <c r="L946" i="7"/>
  <c r="I946" i="7"/>
  <c r="H946" i="7"/>
  <c r="G946" i="7"/>
  <c r="L945" i="7"/>
  <c r="I945" i="7"/>
  <c r="H945" i="7"/>
  <c r="G945" i="7"/>
  <c r="L944" i="7"/>
  <c r="I944" i="7"/>
  <c r="H944" i="7"/>
  <c r="J944" i="7" s="1"/>
  <c r="G944" i="7"/>
  <c r="G938" i="7"/>
  <c r="L942" i="7"/>
  <c r="J942" i="7"/>
  <c r="G942" i="7"/>
  <c r="F942" i="7"/>
  <c r="E942" i="7"/>
  <c r="L941" i="7"/>
  <c r="J941" i="7"/>
  <c r="G941" i="7"/>
  <c r="F941" i="7"/>
  <c r="L940" i="7"/>
  <c r="J940" i="7"/>
  <c r="G940" i="7"/>
  <c r="F940" i="7"/>
  <c r="E940" i="7"/>
  <c r="L939" i="7"/>
  <c r="I939" i="7"/>
  <c r="H939" i="7"/>
  <c r="G939" i="7"/>
  <c r="F939" i="7"/>
  <c r="L936" i="7"/>
  <c r="L935" i="7" s="1"/>
  <c r="J936" i="7"/>
  <c r="K936" i="7"/>
  <c r="G936" i="7"/>
  <c r="G935" i="7"/>
  <c r="C934" i="7"/>
  <c r="B934" i="7"/>
  <c r="E933" i="7"/>
  <c r="G933" i="7"/>
  <c r="D933" i="7"/>
  <c r="AT932" i="7"/>
  <c r="AR932" i="7"/>
  <c r="AO932" i="7"/>
  <c r="BA932" i="7"/>
  <c r="AZ932" i="7"/>
  <c r="AE932" i="7"/>
  <c r="AD932" i="7"/>
  <c r="L931" i="7"/>
  <c r="AW932" i="7" s="1"/>
  <c r="K931" i="7"/>
  <c r="H931" i="7"/>
  <c r="E931" i="7"/>
  <c r="G931" i="7"/>
  <c r="D931" i="7"/>
  <c r="B931" i="7"/>
  <c r="AT930" i="7"/>
  <c r="AR930" i="7"/>
  <c r="AO930" i="7"/>
  <c r="BA930" i="7"/>
  <c r="AZ930" i="7"/>
  <c r="AE930" i="7"/>
  <c r="AD930" i="7"/>
  <c r="L929" i="7"/>
  <c r="AW930" i="7" s="1"/>
  <c r="K929" i="7"/>
  <c r="H929" i="7"/>
  <c r="E929" i="7"/>
  <c r="G929" i="7"/>
  <c r="D929" i="7"/>
  <c r="B929" i="7"/>
  <c r="AT928" i="7"/>
  <c r="AR928" i="7"/>
  <c r="AO928" i="7"/>
  <c r="BA928" i="7"/>
  <c r="AZ928" i="7"/>
  <c r="AE928" i="7"/>
  <c r="AD928" i="7"/>
  <c r="L927" i="7"/>
  <c r="AW928" i="7" s="1"/>
  <c r="K927" i="7"/>
  <c r="H927" i="7"/>
  <c r="E927" i="7"/>
  <c r="G927" i="7"/>
  <c r="D927" i="7"/>
  <c r="B927" i="7"/>
  <c r="AT926" i="7"/>
  <c r="AR926" i="7"/>
  <c r="AO926" i="7"/>
  <c r="BA926" i="7"/>
  <c r="AZ926" i="7"/>
  <c r="AE926" i="7"/>
  <c r="AD926" i="7"/>
  <c r="L925" i="7"/>
  <c r="AW926" i="7" s="1"/>
  <c r="I925" i="7"/>
  <c r="H925" i="7"/>
  <c r="E925" i="7"/>
  <c r="G925" i="7"/>
  <c r="D925" i="7"/>
  <c r="C925" i="7"/>
  <c r="B925" i="7"/>
  <c r="AT924" i="7"/>
  <c r="AR924" i="7"/>
  <c r="AO924" i="7"/>
  <c r="AN924" i="7"/>
  <c r="BA924" i="7"/>
  <c r="AZ924" i="7"/>
  <c r="AE924" i="7"/>
  <c r="AD924" i="7"/>
  <c r="L923" i="7"/>
  <c r="AW924" i="7" s="1"/>
  <c r="K923" i="7"/>
  <c r="H923" i="7"/>
  <c r="E923" i="7"/>
  <c r="G923" i="7"/>
  <c r="D923" i="7"/>
  <c r="B923" i="7"/>
  <c r="AT922" i="7"/>
  <c r="AR922" i="7"/>
  <c r="AO922" i="7"/>
  <c r="BA922" i="7"/>
  <c r="AZ922" i="7"/>
  <c r="AE922" i="7"/>
  <c r="AD922" i="7"/>
  <c r="L921" i="7"/>
  <c r="AW922" i="7" s="1"/>
  <c r="K921" i="7"/>
  <c r="H921" i="7"/>
  <c r="E921" i="7"/>
  <c r="G921" i="7"/>
  <c r="D921" i="7"/>
  <c r="B921" i="7"/>
  <c r="AT920" i="7"/>
  <c r="AR920" i="7"/>
  <c r="AO920" i="7"/>
  <c r="AN920" i="7"/>
  <c r="BA920" i="7"/>
  <c r="AZ920" i="7"/>
  <c r="AE920" i="7"/>
  <c r="AD920" i="7"/>
  <c r="L919" i="7"/>
  <c r="AW920" i="7" s="1"/>
  <c r="K919" i="7"/>
  <c r="H919" i="7"/>
  <c r="E919" i="7"/>
  <c r="G919" i="7"/>
  <c r="D919" i="7"/>
  <c r="B919" i="7"/>
  <c r="AT918" i="7"/>
  <c r="AR918" i="7"/>
  <c r="AO918" i="7"/>
  <c r="BA918" i="7"/>
  <c r="AZ918" i="7"/>
  <c r="AE918" i="7"/>
  <c r="AD918" i="7"/>
  <c r="L917" i="7"/>
  <c r="AW918" i="7" s="1"/>
  <c r="I917" i="7"/>
  <c r="H917" i="7"/>
  <c r="E917" i="7"/>
  <c r="G917" i="7"/>
  <c r="D917" i="7"/>
  <c r="C917" i="7"/>
  <c r="B917" i="7"/>
  <c r="AT916" i="7"/>
  <c r="AR916" i="7"/>
  <c r="AO916" i="7"/>
  <c r="BA916" i="7"/>
  <c r="AZ916" i="7"/>
  <c r="AE916" i="7"/>
  <c r="AD916" i="7"/>
  <c r="L915" i="7"/>
  <c r="K916" i="7" s="1"/>
  <c r="K915" i="7"/>
  <c r="H915" i="7"/>
  <c r="E915" i="7"/>
  <c r="G915" i="7"/>
  <c r="D915" i="7"/>
  <c r="B915" i="7"/>
  <c r="AT914" i="7"/>
  <c r="AR914" i="7"/>
  <c r="AO914" i="7"/>
  <c r="BA914" i="7"/>
  <c r="AZ914" i="7"/>
  <c r="AE914" i="7"/>
  <c r="AD914" i="7"/>
  <c r="L913" i="7"/>
  <c r="K914" i="7" s="1"/>
  <c r="K913" i="7"/>
  <c r="H913" i="7"/>
  <c r="E913" i="7"/>
  <c r="G913" i="7"/>
  <c r="D913" i="7"/>
  <c r="B913" i="7"/>
  <c r="AT912" i="7"/>
  <c r="AR912" i="7"/>
  <c r="AO912" i="7"/>
  <c r="BA912" i="7"/>
  <c r="AZ912" i="7"/>
  <c r="AE912" i="7"/>
  <c r="AD912" i="7"/>
  <c r="L911" i="7"/>
  <c r="K912" i="7" s="1"/>
  <c r="K911" i="7"/>
  <c r="H911" i="7"/>
  <c r="E911" i="7"/>
  <c r="G911" i="7"/>
  <c r="D911" i="7"/>
  <c r="B911" i="7"/>
  <c r="BA910" i="7"/>
  <c r="L909" i="7" s="1"/>
  <c r="AZ910" i="7"/>
  <c r="L908" i="7" s="1"/>
  <c r="AE910" i="7"/>
  <c r="AD910" i="7"/>
  <c r="G909" i="7"/>
  <c r="E909" i="7"/>
  <c r="G908" i="7"/>
  <c r="E908" i="7"/>
  <c r="G905" i="7"/>
  <c r="E905" i="7"/>
  <c r="D905" i="7"/>
  <c r="C905" i="7"/>
  <c r="B905" i="7"/>
  <c r="L904" i="7"/>
  <c r="I904" i="7"/>
  <c r="H904" i="7"/>
  <c r="J904" i="7" s="1"/>
  <c r="G904" i="7"/>
  <c r="L903" i="7"/>
  <c r="I903" i="7"/>
  <c r="H903" i="7"/>
  <c r="J903" i="7" s="1"/>
  <c r="G903" i="7"/>
  <c r="L902" i="7"/>
  <c r="I902" i="7"/>
  <c r="H902" i="7"/>
  <c r="G902" i="7"/>
  <c r="L901" i="7"/>
  <c r="I901" i="7"/>
  <c r="H901" i="7"/>
  <c r="G901" i="7"/>
  <c r="L900" i="7"/>
  <c r="I900" i="7"/>
  <c r="J900" i="7" s="1"/>
  <c r="H900" i="7"/>
  <c r="G900" i="7"/>
  <c r="G892" i="7"/>
  <c r="L898" i="7"/>
  <c r="J898" i="7"/>
  <c r="G898" i="7"/>
  <c r="F898" i="7"/>
  <c r="E898" i="7"/>
  <c r="L897" i="7"/>
  <c r="J897" i="7"/>
  <c r="G897" i="7"/>
  <c r="F897" i="7"/>
  <c r="L896" i="7"/>
  <c r="J896" i="7"/>
  <c r="G896" i="7"/>
  <c r="F896" i="7"/>
  <c r="E896" i="7"/>
  <c r="L895" i="7"/>
  <c r="J895" i="7"/>
  <c r="G895" i="7"/>
  <c r="F895" i="7"/>
  <c r="L894" i="7"/>
  <c r="J894" i="7"/>
  <c r="G894" i="7"/>
  <c r="F894" i="7"/>
  <c r="E894" i="7"/>
  <c r="L893" i="7"/>
  <c r="I893" i="7"/>
  <c r="H893" i="7"/>
  <c r="G893" i="7"/>
  <c r="F893" i="7"/>
  <c r="L890" i="7"/>
  <c r="L889" i="7" s="1"/>
  <c r="J890" i="7"/>
  <c r="K890" i="7"/>
  <c r="G890" i="7"/>
  <c r="G889" i="7"/>
  <c r="C888" i="7"/>
  <c r="B888" i="7"/>
  <c r="E887" i="7"/>
  <c r="G887" i="7"/>
  <c r="D887" i="7"/>
  <c r="AT886" i="7"/>
  <c r="AR886" i="7"/>
  <c r="AO886" i="7"/>
  <c r="BA886" i="7"/>
  <c r="AZ886" i="7"/>
  <c r="AE886" i="7"/>
  <c r="AD886" i="7"/>
  <c r="L885" i="7"/>
  <c r="K886" i="7" s="1"/>
  <c r="K885" i="7"/>
  <c r="H885" i="7"/>
  <c r="E885" i="7"/>
  <c r="G885" i="7"/>
  <c r="D885" i="7"/>
  <c r="B885" i="7"/>
  <c r="AT884" i="7"/>
  <c r="AR884" i="7"/>
  <c r="AO884" i="7"/>
  <c r="BA884" i="7"/>
  <c r="AZ884" i="7"/>
  <c r="AE884" i="7"/>
  <c r="AD884" i="7"/>
  <c r="L883" i="7"/>
  <c r="K884" i="7" s="1"/>
  <c r="K883" i="7"/>
  <c r="H883" i="7"/>
  <c r="E883" i="7"/>
  <c r="G883" i="7"/>
  <c r="D883" i="7"/>
  <c r="B883" i="7"/>
  <c r="AT882" i="7"/>
  <c r="AR882" i="7"/>
  <c r="AO882" i="7"/>
  <c r="BA882" i="7"/>
  <c r="AZ882" i="7"/>
  <c r="AE882" i="7"/>
  <c r="AD882" i="7"/>
  <c r="L881" i="7"/>
  <c r="K882" i="7" s="1"/>
  <c r="K881" i="7"/>
  <c r="H881" i="7"/>
  <c r="E881" i="7"/>
  <c r="G881" i="7"/>
  <c r="D881" i="7"/>
  <c r="B881" i="7"/>
  <c r="AT880" i="7"/>
  <c r="AR880" i="7"/>
  <c r="AO880" i="7"/>
  <c r="BA880" i="7"/>
  <c r="AZ880" i="7"/>
  <c r="AE880" i="7"/>
  <c r="AD880" i="7"/>
  <c r="L879" i="7"/>
  <c r="K880" i="7" s="1"/>
  <c r="J879" i="7"/>
  <c r="I879" i="7"/>
  <c r="H879" i="7"/>
  <c r="E879" i="7"/>
  <c r="G879" i="7"/>
  <c r="D879" i="7"/>
  <c r="C879" i="7"/>
  <c r="B879" i="7"/>
  <c r="AW878" i="7"/>
  <c r="AT878" i="7"/>
  <c r="AR878" i="7"/>
  <c r="AO878" i="7"/>
  <c r="BA878" i="7"/>
  <c r="AZ878" i="7"/>
  <c r="AE878" i="7"/>
  <c r="AD878" i="7"/>
  <c r="L877" i="7"/>
  <c r="AN878" i="7" s="1"/>
  <c r="K877" i="7"/>
  <c r="H877" i="7"/>
  <c r="E877" i="7"/>
  <c r="G877" i="7"/>
  <c r="D877" i="7"/>
  <c r="B877" i="7"/>
  <c r="AT876" i="7"/>
  <c r="AR876" i="7"/>
  <c r="AO876" i="7"/>
  <c r="BA876" i="7"/>
  <c r="AZ876" i="7"/>
  <c r="AE876" i="7"/>
  <c r="AD876" i="7"/>
  <c r="K876" i="7"/>
  <c r="I876" i="7" s="1"/>
  <c r="L875" i="7"/>
  <c r="AN876" i="7" s="1"/>
  <c r="I875" i="7"/>
  <c r="H875" i="7"/>
  <c r="E875" i="7"/>
  <c r="G875" i="7"/>
  <c r="D875" i="7"/>
  <c r="C875" i="7"/>
  <c r="B875" i="7"/>
  <c r="AW874" i="7"/>
  <c r="AT874" i="7"/>
  <c r="AR874" i="7"/>
  <c r="AO874" i="7"/>
  <c r="BA874" i="7"/>
  <c r="AZ874" i="7"/>
  <c r="AE874" i="7"/>
  <c r="AD874" i="7"/>
  <c r="L873" i="7"/>
  <c r="AN874" i="7" s="1"/>
  <c r="K873" i="7"/>
  <c r="H873" i="7"/>
  <c r="E873" i="7"/>
  <c r="G873" i="7"/>
  <c r="D873" i="7"/>
  <c r="B873" i="7"/>
  <c r="AW872" i="7"/>
  <c r="BA872" i="7"/>
  <c r="L871" i="7" s="1"/>
  <c r="AZ872" i="7"/>
  <c r="L870" i="7" s="1"/>
  <c r="AE872" i="7"/>
  <c r="AD872" i="7"/>
  <c r="G871" i="7"/>
  <c r="F871" i="7"/>
  <c r="E871" i="7"/>
  <c r="G870" i="7"/>
  <c r="E870" i="7"/>
  <c r="G867" i="7"/>
  <c r="E867" i="7"/>
  <c r="D867" i="7"/>
  <c r="C867" i="7"/>
  <c r="B867" i="7"/>
  <c r="G866" i="7"/>
  <c r="E866" i="7"/>
  <c r="D866" i="7"/>
  <c r="C866" i="7"/>
  <c r="B866" i="7"/>
  <c r="G865" i="7"/>
  <c r="E865" i="7"/>
  <c r="D865" i="7"/>
  <c r="C865" i="7"/>
  <c r="B865" i="7"/>
  <c r="G855" i="7"/>
  <c r="L864" i="7"/>
  <c r="J864" i="7"/>
  <c r="G864" i="7"/>
  <c r="F864" i="7"/>
  <c r="E864" i="7"/>
  <c r="L863" i="7"/>
  <c r="J863" i="7"/>
  <c r="G863" i="7"/>
  <c r="F863" i="7"/>
  <c r="L862" i="7"/>
  <c r="J862" i="7"/>
  <c r="G862" i="7"/>
  <c r="F862" i="7"/>
  <c r="E862" i="7"/>
  <c r="L861" i="7"/>
  <c r="J861" i="7"/>
  <c r="G861" i="7"/>
  <c r="F861" i="7"/>
  <c r="L860" i="7"/>
  <c r="J860" i="7"/>
  <c r="G860" i="7"/>
  <c r="F860" i="7"/>
  <c r="E860" i="7"/>
  <c r="L859" i="7"/>
  <c r="I859" i="7"/>
  <c r="H859" i="7"/>
  <c r="G859" i="7"/>
  <c r="F859" i="7"/>
  <c r="L858" i="7"/>
  <c r="J858" i="7"/>
  <c r="G858" i="7"/>
  <c r="F858" i="7"/>
  <c r="L857" i="7"/>
  <c r="J857" i="7"/>
  <c r="G857" i="7"/>
  <c r="F857" i="7"/>
  <c r="E857" i="7"/>
  <c r="L856" i="7"/>
  <c r="J856" i="7"/>
  <c r="G856" i="7"/>
  <c r="F856" i="7"/>
  <c r="L853" i="7"/>
  <c r="J853" i="7"/>
  <c r="K853" i="7"/>
  <c r="G853" i="7"/>
  <c r="L852" i="7"/>
  <c r="J852" i="7"/>
  <c r="K852" i="7"/>
  <c r="G852" i="7"/>
  <c r="L851" i="7"/>
  <c r="J851" i="7"/>
  <c r="K851" i="7"/>
  <c r="G851" i="7"/>
  <c r="L850" i="7"/>
  <c r="J850" i="7"/>
  <c r="K850" i="7"/>
  <c r="G850" i="7"/>
  <c r="G849" i="7"/>
  <c r="C848" i="7"/>
  <c r="C847" i="7"/>
  <c r="B847" i="7"/>
  <c r="E846" i="7"/>
  <c r="G846" i="7"/>
  <c r="D846" i="7"/>
  <c r="AT845" i="7"/>
  <c r="AR845" i="7"/>
  <c r="AO845" i="7"/>
  <c r="AN845" i="7"/>
  <c r="BA845" i="7"/>
  <c r="AZ845" i="7"/>
  <c r="AE845" i="7"/>
  <c r="AD845" i="7"/>
  <c r="L844" i="7"/>
  <c r="K845" i="7" s="1"/>
  <c r="K844" i="7"/>
  <c r="H844" i="7"/>
  <c r="E844" i="7"/>
  <c r="G844" i="7"/>
  <c r="D844" i="7"/>
  <c r="B844" i="7"/>
  <c r="AT843" i="7"/>
  <c r="AR843" i="7"/>
  <c r="AO843" i="7"/>
  <c r="BA843" i="7"/>
  <c r="AZ843" i="7"/>
  <c r="AE843" i="7"/>
  <c r="AD843" i="7"/>
  <c r="L842" i="7"/>
  <c r="K843" i="7" s="1"/>
  <c r="K842" i="7"/>
  <c r="H842" i="7"/>
  <c r="E842" i="7"/>
  <c r="G842" i="7"/>
  <c r="D842" i="7"/>
  <c r="B842" i="7"/>
  <c r="AT841" i="7"/>
  <c r="AR841" i="7"/>
  <c r="AO841" i="7"/>
  <c r="BA841" i="7"/>
  <c r="AZ841" i="7"/>
  <c r="AE841" i="7"/>
  <c r="AD841" i="7"/>
  <c r="L840" i="7"/>
  <c r="K841" i="7" s="1"/>
  <c r="K840" i="7"/>
  <c r="H840" i="7"/>
  <c r="E840" i="7"/>
  <c r="G840" i="7"/>
  <c r="D840" i="7"/>
  <c r="B840" i="7"/>
  <c r="AT839" i="7"/>
  <c r="AR839" i="7"/>
  <c r="AO839" i="7"/>
  <c r="BA839" i="7"/>
  <c r="AZ839" i="7"/>
  <c r="AE839" i="7"/>
  <c r="AD839" i="7"/>
  <c r="L838" i="7"/>
  <c r="K839" i="7" s="1"/>
  <c r="K838" i="7"/>
  <c r="H838" i="7"/>
  <c r="E838" i="7"/>
  <c r="G838" i="7"/>
  <c r="D838" i="7"/>
  <c r="B838" i="7"/>
  <c r="AW837" i="7"/>
  <c r="BA837" i="7"/>
  <c r="L836" i="7" s="1"/>
  <c r="AZ837" i="7"/>
  <c r="L835" i="7" s="1"/>
  <c r="AE837" i="7"/>
  <c r="AD837" i="7"/>
  <c r="G836" i="7"/>
  <c r="E836" i="7"/>
  <c r="G835" i="7"/>
  <c r="E835" i="7"/>
  <c r="G832" i="7"/>
  <c r="E832" i="7"/>
  <c r="D832" i="7"/>
  <c r="C832" i="7"/>
  <c r="B832" i="7"/>
  <c r="G829" i="7"/>
  <c r="L831" i="7"/>
  <c r="L829" i="7" s="1"/>
  <c r="J831" i="7"/>
  <c r="G831" i="7"/>
  <c r="F831" i="7"/>
  <c r="E831" i="7"/>
  <c r="L830" i="7"/>
  <c r="J830" i="7"/>
  <c r="G830" i="7"/>
  <c r="F830" i="7"/>
  <c r="L827" i="7"/>
  <c r="L826" i="7" s="1"/>
  <c r="J827" i="7"/>
  <c r="K827" i="7"/>
  <c r="G827" i="7"/>
  <c r="G826" i="7"/>
  <c r="C825" i="7"/>
  <c r="B825" i="7"/>
  <c r="E824" i="7"/>
  <c r="G824" i="7"/>
  <c r="D824" i="7"/>
  <c r="AT823" i="7"/>
  <c r="AR823" i="7"/>
  <c r="AO823" i="7"/>
  <c r="BA823" i="7"/>
  <c r="AZ823" i="7"/>
  <c r="AE823" i="7"/>
  <c r="AD823" i="7"/>
  <c r="L822" i="7"/>
  <c r="AW823" i="7" s="1"/>
  <c r="K822" i="7"/>
  <c r="H822" i="7"/>
  <c r="E822" i="7"/>
  <c r="G822" i="7"/>
  <c r="D822" i="7"/>
  <c r="B822" i="7"/>
  <c r="AT821" i="7"/>
  <c r="AR821" i="7"/>
  <c r="AO821" i="7"/>
  <c r="BA821" i="7"/>
  <c r="AZ821" i="7"/>
  <c r="AE821" i="7"/>
  <c r="AD821" i="7"/>
  <c r="L820" i="7"/>
  <c r="AW821" i="7" s="1"/>
  <c r="K820" i="7"/>
  <c r="H820" i="7"/>
  <c r="E820" i="7"/>
  <c r="G820" i="7"/>
  <c r="D820" i="7"/>
  <c r="B820" i="7"/>
  <c r="AT819" i="7"/>
  <c r="AR819" i="7"/>
  <c r="AO819" i="7"/>
  <c r="BA819" i="7"/>
  <c r="AZ819" i="7"/>
  <c r="AE819" i="7"/>
  <c r="AD819" i="7"/>
  <c r="L818" i="7"/>
  <c r="AW819" i="7" s="1"/>
  <c r="K818" i="7"/>
  <c r="H818" i="7"/>
  <c r="E818" i="7"/>
  <c r="G818" i="7"/>
  <c r="D818" i="7"/>
  <c r="B818" i="7"/>
  <c r="AT817" i="7"/>
  <c r="AR817" i="7"/>
  <c r="AO817" i="7"/>
  <c r="BA817" i="7"/>
  <c r="AZ817" i="7"/>
  <c r="AE817" i="7"/>
  <c r="AD817" i="7"/>
  <c r="L816" i="7"/>
  <c r="AW817" i="7" s="1"/>
  <c r="K816" i="7"/>
  <c r="H816" i="7"/>
  <c r="E816" i="7"/>
  <c r="G816" i="7"/>
  <c r="D816" i="7"/>
  <c r="B816" i="7"/>
  <c r="AW815" i="7"/>
  <c r="BA815" i="7"/>
  <c r="L814" i="7" s="1"/>
  <c r="AZ815" i="7"/>
  <c r="AE815" i="7"/>
  <c r="AD815" i="7"/>
  <c r="G814" i="7"/>
  <c r="E814" i="7"/>
  <c r="G813" i="7"/>
  <c r="E813" i="7"/>
  <c r="G810" i="7"/>
  <c r="E810" i="7"/>
  <c r="D810" i="7"/>
  <c r="C810" i="7"/>
  <c r="B810" i="7"/>
  <c r="G807" i="7"/>
  <c r="L809" i="7"/>
  <c r="L807" i="7" s="1"/>
  <c r="J809" i="7"/>
  <c r="G809" i="7"/>
  <c r="F809" i="7"/>
  <c r="E809" i="7"/>
  <c r="L808" i="7"/>
  <c r="J808" i="7"/>
  <c r="G808" i="7"/>
  <c r="F808" i="7"/>
  <c r="L805" i="7"/>
  <c r="L804" i="7" s="1"/>
  <c r="J805" i="7"/>
  <c r="K805" i="7"/>
  <c r="G805" i="7"/>
  <c r="G804" i="7"/>
  <c r="C803" i="7"/>
  <c r="B803" i="7"/>
  <c r="E802" i="7"/>
  <c r="G802" i="7"/>
  <c r="D802" i="7"/>
  <c r="BA801" i="7"/>
  <c r="L800" i="7" s="1"/>
  <c r="AZ801" i="7"/>
  <c r="L799" i="7" s="1"/>
  <c r="AE801" i="7"/>
  <c r="AD801" i="7"/>
  <c r="G800" i="7"/>
  <c r="E800" i="7"/>
  <c r="G799" i="7"/>
  <c r="E799" i="7"/>
  <c r="L796" i="7"/>
  <c r="I796" i="7"/>
  <c r="H796" i="7"/>
  <c r="G796" i="7"/>
  <c r="L795" i="7"/>
  <c r="I795" i="7"/>
  <c r="H795" i="7"/>
  <c r="G795" i="7"/>
  <c r="L794" i="7"/>
  <c r="I794" i="7"/>
  <c r="H794" i="7"/>
  <c r="J794" i="7" s="1"/>
  <c r="G794" i="7"/>
  <c r="L793" i="7"/>
  <c r="I793" i="7"/>
  <c r="H793" i="7"/>
  <c r="J793" i="7" s="1"/>
  <c r="G793" i="7"/>
  <c r="L792" i="7"/>
  <c r="I792" i="7"/>
  <c r="H792" i="7"/>
  <c r="G792" i="7"/>
  <c r="L791" i="7"/>
  <c r="I791" i="7"/>
  <c r="H791" i="7"/>
  <c r="G791" i="7"/>
  <c r="G785" i="7"/>
  <c r="L789" i="7"/>
  <c r="J789" i="7"/>
  <c r="G789" i="7"/>
  <c r="F789" i="7"/>
  <c r="E789" i="7"/>
  <c r="L788" i="7"/>
  <c r="J788" i="7"/>
  <c r="G788" i="7"/>
  <c r="F788" i="7"/>
  <c r="L787" i="7"/>
  <c r="J787" i="7"/>
  <c r="G787" i="7"/>
  <c r="F787" i="7"/>
  <c r="E787" i="7"/>
  <c r="L786" i="7"/>
  <c r="I786" i="7"/>
  <c r="H786" i="7"/>
  <c r="G786" i="7"/>
  <c r="F786" i="7"/>
  <c r="L783" i="7"/>
  <c r="L782" i="7" s="1"/>
  <c r="J783" i="7"/>
  <c r="K783" i="7"/>
  <c r="G783" i="7"/>
  <c r="G782" i="7"/>
  <c r="C781" i="7"/>
  <c r="B781" i="7"/>
  <c r="E780" i="7"/>
  <c r="G780" i="7"/>
  <c r="D780" i="7"/>
  <c r="AT779" i="7"/>
  <c r="AR779" i="7"/>
  <c r="AO779" i="7"/>
  <c r="BA779" i="7"/>
  <c r="AZ779" i="7"/>
  <c r="AE779" i="7"/>
  <c r="AD779" i="7"/>
  <c r="L778" i="7"/>
  <c r="K779" i="7" s="1"/>
  <c r="K778" i="7"/>
  <c r="H778" i="7"/>
  <c r="E778" i="7"/>
  <c r="G778" i="7"/>
  <c r="D778" i="7"/>
  <c r="B778" i="7"/>
  <c r="AT777" i="7"/>
  <c r="AR777" i="7"/>
  <c r="AO777" i="7"/>
  <c r="BA777" i="7"/>
  <c r="AZ777" i="7"/>
  <c r="AE777" i="7"/>
  <c r="AD777" i="7"/>
  <c r="L776" i="7"/>
  <c r="K777" i="7" s="1"/>
  <c r="K776" i="7"/>
  <c r="H776" i="7"/>
  <c r="E776" i="7"/>
  <c r="G776" i="7"/>
  <c r="D776" i="7"/>
  <c r="B776" i="7"/>
  <c r="AW775" i="7"/>
  <c r="AT775" i="7"/>
  <c r="AR775" i="7"/>
  <c r="AO775" i="7"/>
  <c r="BA775" i="7"/>
  <c r="AZ775" i="7"/>
  <c r="AE775" i="7"/>
  <c r="AD775" i="7"/>
  <c r="L774" i="7"/>
  <c r="K775" i="7" s="1"/>
  <c r="K774" i="7"/>
  <c r="H774" i="7"/>
  <c r="E774" i="7"/>
  <c r="G774" i="7"/>
  <c r="D774" i="7"/>
  <c r="B774" i="7"/>
  <c r="AT773" i="7"/>
  <c r="AR773" i="7"/>
  <c r="AO773" i="7"/>
  <c r="BA773" i="7"/>
  <c r="AZ773" i="7"/>
  <c r="AE773" i="7"/>
  <c r="AD773" i="7"/>
  <c r="L772" i="7"/>
  <c r="K773" i="7" s="1"/>
  <c r="K772" i="7"/>
  <c r="H772" i="7"/>
  <c r="E772" i="7"/>
  <c r="G772" i="7"/>
  <c r="D772" i="7"/>
  <c r="B772" i="7"/>
  <c r="BA771" i="7"/>
  <c r="L770" i="7" s="1"/>
  <c r="AZ771" i="7"/>
  <c r="L769" i="7" s="1"/>
  <c r="AE771" i="7"/>
  <c r="AD771" i="7"/>
  <c r="G770" i="7"/>
  <c r="E770" i="7"/>
  <c r="G769" i="7"/>
  <c r="E769" i="7"/>
  <c r="G766" i="7"/>
  <c r="E766" i="7"/>
  <c r="D766" i="7"/>
  <c r="C766" i="7"/>
  <c r="B766" i="7"/>
  <c r="G765" i="7"/>
  <c r="E765" i="7"/>
  <c r="D765" i="7"/>
  <c r="C765" i="7"/>
  <c r="B765" i="7"/>
  <c r="G764" i="7"/>
  <c r="E764" i="7"/>
  <c r="D764" i="7"/>
  <c r="C764" i="7"/>
  <c r="B764" i="7"/>
  <c r="L763" i="7"/>
  <c r="I763" i="7"/>
  <c r="J763" i="7" s="1"/>
  <c r="H763" i="7"/>
  <c r="G763" i="7"/>
  <c r="L762" i="7"/>
  <c r="I762" i="7"/>
  <c r="H762" i="7"/>
  <c r="G762" i="7"/>
  <c r="L761" i="7"/>
  <c r="I761" i="7"/>
  <c r="H761" i="7"/>
  <c r="J761" i="7" s="1"/>
  <c r="G761" i="7"/>
  <c r="L760" i="7"/>
  <c r="I760" i="7"/>
  <c r="H760" i="7"/>
  <c r="J760" i="7" s="1"/>
  <c r="G760" i="7"/>
  <c r="L759" i="7"/>
  <c r="I759" i="7"/>
  <c r="H759" i="7"/>
  <c r="G759" i="7"/>
  <c r="L758" i="7"/>
  <c r="I758" i="7"/>
  <c r="H758" i="7"/>
  <c r="G758" i="7"/>
  <c r="G750" i="7"/>
  <c r="L756" i="7"/>
  <c r="J756" i="7"/>
  <c r="G756" i="7"/>
  <c r="F756" i="7"/>
  <c r="E756" i="7"/>
  <c r="L755" i="7"/>
  <c r="J755" i="7"/>
  <c r="G755" i="7"/>
  <c r="F755" i="7"/>
  <c r="L754" i="7"/>
  <c r="J754" i="7"/>
  <c r="G754" i="7"/>
  <c r="F754" i="7"/>
  <c r="E754" i="7"/>
  <c r="L753" i="7"/>
  <c r="J753" i="7"/>
  <c r="G753" i="7"/>
  <c r="F753" i="7"/>
  <c r="L752" i="7"/>
  <c r="J752" i="7"/>
  <c r="G752" i="7"/>
  <c r="F752" i="7"/>
  <c r="E752" i="7"/>
  <c r="L751" i="7"/>
  <c r="I751" i="7"/>
  <c r="H751" i="7"/>
  <c r="J751" i="7" s="1"/>
  <c r="G751" i="7"/>
  <c r="F751" i="7"/>
  <c r="L748" i="7"/>
  <c r="L747" i="7" s="1"/>
  <c r="J748" i="7"/>
  <c r="K748" i="7"/>
  <c r="G748" i="7"/>
  <c r="G747" i="7"/>
  <c r="C746" i="7"/>
  <c r="B746" i="7"/>
  <c r="E745" i="7"/>
  <c r="G745" i="7"/>
  <c r="D745" i="7"/>
  <c r="G741" i="7"/>
  <c r="G740" i="7"/>
  <c r="L739" i="7"/>
  <c r="L738" i="7"/>
  <c r="L735" i="7"/>
  <c r="L733" i="7"/>
  <c r="L732" i="7"/>
  <c r="L725" i="7"/>
  <c r="L721" i="7"/>
  <c r="AT711" i="7"/>
  <c r="AR711" i="7"/>
  <c r="AO711" i="7"/>
  <c r="BA711" i="7"/>
  <c r="AZ711" i="7"/>
  <c r="AE711" i="7"/>
  <c r="AD711" i="7"/>
  <c r="L710" i="7"/>
  <c r="AW711" i="7" s="1"/>
  <c r="I710" i="7"/>
  <c r="H710" i="7"/>
  <c r="E710" i="7"/>
  <c r="G710" i="7"/>
  <c r="D710" i="7"/>
  <c r="C710" i="7"/>
  <c r="B710" i="7"/>
  <c r="AT709" i="7"/>
  <c r="AR709" i="7"/>
  <c r="AO709" i="7"/>
  <c r="BA709" i="7"/>
  <c r="AZ709" i="7"/>
  <c r="AE709" i="7"/>
  <c r="AD709" i="7"/>
  <c r="L708" i="7"/>
  <c r="K709" i="7" s="1"/>
  <c r="K708" i="7"/>
  <c r="H708" i="7"/>
  <c r="E708" i="7"/>
  <c r="G708" i="7"/>
  <c r="D708" i="7"/>
  <c r="B708" i="7"/>
  <c r="AT707" i="7"/>
  <c r="AR707" i="7"/>
  <c r="AO707" i="7"/>
  <c r="BA707" i="7"/>
  <c r="AZ707" i="7"/>
  <c r="AE707" i="7"/>
  <c r="AD707" i="7"/>
  <c r="L706" i="7"/>
  <c r="K707" i="7" s="1"/>
  <c r="K706" i="7"/>
  <c r="H706" i="7"/>
  <c r="E706" i="7"/>
  <c r="G706" i="7"/>
  <c r="D706" i="7"/>
  <c r="B706" i="7"/>
  <c r="L704" i="7"/>
  <c r="BA705" i="7"/>
  <c r="AZ705" i="7"/>
  <c r="L703" i="7" s="1"/>
  <c r="AE705" i="7"/>
  <c r="AD705" i="7"/>
  <c r="G704" i="7"/>
  <c r="E704" i="7"/>
  <c r="G703" i="7"/>
  <c r="E703" i="7"/>
  <c r="L700" i="7"/>
  <c r="L699" i="7" s="1"/>
  <c r="AW705" i="7" s="1"/>
  <c r="I700" i="7"/>
  <c r="H700" i="7"/>
  <c r="G700" i="7"/>
  <c r="G694" i="7"/>
  <c r="L698" i="7"/>
  <c r="J698" i="7"/>
  <c r="G698" i="7"/>
  <c r="F698" i="7"/>
  <c r="E698" i="7"/>
  <c r="L697" i="7"/>
  <c r="J697" i="7"/>
  <c r="G697" i="7"/>
  <c r="F697" i="7"/>
  <c r="L696" i="7"/>
  <c r="L694" i="7" s="1"/>
  <c r="AT705" i="7" s="1"/>
  <c r="J696" i="7"/>
  <c r="G696" i="7"/>
  <c r="F696" i="7"/>
  <c r="E696" i="7"/>
  <c r="L695" i="7"/>
  <c r="J695" i="7"/>
  <c r="G695" i="7"/>
  <c r="F695" i="7"/>
  <c r="L692" i="7"/>
  <c r="L691" i="7" s="1"/>
  <c r="J692" i="7"/>
  <c r="K692" i="7"/>
  <c r="G692" i="7"/>
  <c r="G691" i="7"/>
  <c r="C690" i="7"/>
  <c r="B690" i="7"/>
  <c r="E689" i="7"/>
  <c r="G689" i="7"/>
  <c r="D689" i="7"/>
  <c r="AT688" i="7"/>
  <c r="AR688" i="7"/>
  <c r="AO688" i="7"/>
  <c r="BA688" i="7"/>
  <c r="AZ688" i="7"/>
  <c r="AE688" i="7"/>
  <c r="AD688" i="7"/>
  <c r="L687" i="7"/>
  <c r="AW688" i="7" s="1"/>
  <c r="I687" i="7"/>
  <c r="H687" i="7"/>
  <c r="E687" i="7"/>
  <c r="G687" i="7"/>
  <c r="D687" i="7"/>
  <c r="C687" i="7"/>
  <c r="B687" i="7"/>
  <c r="AT686" i="7"/>
  <c r="AR686" i="7"/>
  <c r="AO686" i="7"/>
  <c r="BA686" i="7"/>
  <c r="AZ686" i="7"/>
  <c r="AE686" i="7"/>
  <c r="AD686" i="7"/>
  <c r="L685" i="7"/>
  <c r="AW686" i="7" s="1"/>
  <c r="K685" i="7"/>
  <c r="H685" i="7"/>
  <c r="E685" i="7"/>
  <c r="G685" i="7"/>
  <c r="D685" i="7"/>
  <c r="B685" i="7"/>
  <c r="AT684" i="7"/>
  <c r="AR684" i="7"/>
  <c r="AO684" i="7"/>
  <c r="BA684" i="7"/>
  <c r="AZ684" i="7"/>
  <c r="AE684" i="7"/>
  <c r="AD684" i="7"/>
  <c r="L683" i="7"/>
  <c r="AW684" i="7" s="1"/>
  <c r="K683" i="7"/>
  <c r="H683" i="7"/>
  <c r="E683" i="7"/>
  <c r="G683" i="7"/>
  <c r="D683" i="7"/>
  <c r="B683" i="7"/>
  <c r="BA682" i="7"/>
  <c r="L681" i="7" s="1"/>
  <c r="AZ682" i="7"/>
  <c r="L680" i="7" s="1"/>
  <c r="AE682" i="7"/>
  <c r="AD682" i="7"/>
  <c r="G681" i="7"/>
  <c r="E681" i="7"/>
  <c r="G680" i="7"/>
  <c r="E680" i="7"/>
  <c r="L677" i="7"/>
  <c r="L676" i="7" s="1"/>
  <c r="AW682" i="7" s="1"/>
  <c r="I677" i="7"/>
  <c r="H677" i="7"/>
  <c r="G677" i="7"/>
  <c r="G671" i="7"/>
  <c r="L675" i="7"/>
  <c r="J675" i="7"/>
  <c r="G675" i="7"/>
  <c r="F675" i="7"/>
  <c r="E675" i="7"/>
  <c r="L674" i="7"/>
  <c r="J674" i="7"/>
  <c r="G674" i="7"/>
  <c r="F674" i="7"/>
  <c r="L673" i="7"/>
  <c r="J673" i="7"/>
  <c r="G673" i="7"/>
  <c r="F673" i="7"/>
  <c r="E673" i="7"/>
  <c r="L672" i="7"/>
  <c r="J672" i="7"/>
  <c r="G672" i="7"/>
  <c r="F672" i="7"/>
  <c r="L669" i="7"/>
  <c r="L668" i="7" s="1"/>
  <c r="J669" i="7"/>
  <c r="K669" i="7"/>
  <c r="G669" i="7"/>
  <c r="G668" i="7"/>
  <c r="C667" i="7"/>
  <c r="B667" i="7"/>
  <c r="E666" i="7"/>
  <c r="G666" i="7"/>
  <c r="D666" i="7"/>
  <c r="AT665" i="7"/>
  <c r="AR665" i="7"/>
  <c r="AO665" i="7"/>
  <c r="BA665" i="7"/>
  <c r="AZ665" i="7"/>
  <c r="AE665" i="7"/>
  <c r="AD665" i="7"/>
  <c r="L664" i="7"/>
  <c r="K665" i="7" s="1"/>
  <c r="K664" i="7"/>
  <c r="H664" i="7"/>
  <c r="E664" i="7"/>
  <c r="G664" i="7"/>
  <c r="D664" i="7"/>
  <c r="B664" i="7"/>
  <c r="AT663" i="7"/>
  <c r="AR663" i="7"/>
  <c r="AO663" i="7"/>
  <c r="BA663" i="7"/>
  <c r="AZ663" i="7"/>
  <c r="AE663" i="7"/>
  <c r="AD663" i="7"/>
  <c r="L662" i="7"/>
  <c r="K663" i="7" s="1"/>
  <c r="K662" i="7"/>
  <c r="H662" i="7"/>
  <c r="E662" i="7"/>
  <c r="G662" i="7"/>
  <c r="D662" i="7"/>
  <c r="B662" i="7"/>
  <c r="AT661" i="7"/>
  <c r="AR661" i="7"/>
  <c r="AO661" i="7"/>
  <c r="BA661" i="7"/>
  <c r="AZ661" i="7"/>
  <c r="AE661" i="7"/>
  <c r="AD661" i="7"/>
  <c r="L660" i="7"/>
  <c r="K661" i="7" s="1"/>
  <c r="K660" i="7"/>
  <c r="H660" i="7"/>
  <c r="E660" i="7"/>
  <c r="G660" i="7"/>
  <c r="D660" i="7"/>
  <c r="B660" i="7"/>
  <c r="AT659" i="7"/>
  <c r="AR659" i="7"/>
  <c r="AO659" i="7"/>
  <c r="BA659" i="7"/>
  <c r="AZ659" i="7"/>
  <c r="AE659" i="7"/>
  <c r="AD659" i="7"/>
  <c r="L658" i="7"/>
  <c r="K659" i="7" s="1"/>
  <c r="K658" i="7"/>
  <c r="H658" i="7"/>
  <c r="E658" i="7"/>
  <c r="G658" i="7"/>
  <c r="D658" i="7"/>
  <c r="B658" i="7"/>
  <c r="AT657" i="7"/>
  <c r="AR657" i="7"/>
  <c r="AO657" i="7"/>
  <c r="BA657" i="7"/>
  <c r="AZ657" i="7"/>
  <c r="AE657" i="7"/>
  <c r="AD657" i="7"/>
  <c r="L656" i="7"/>
  <c r="K657" i="7" s="1"/>
  <c r="K656" i="7"/>
  <c r="H656" i="7"/>
  <c r="E656" i="7"/>
  <c r="G656" i="7"/>
  <c r="D656" i="7"/>
  <c r="B656" i="7"/>
  <c r="AT655" i="7"/>
  <c r="AR655" i="7"/>
  <c r="AO655" i="7"/>
  <c r="AN655" i="7"/>
  <c r="BA655" i="7"/>
  <c r="AZ655" i="7"/>
  <c r="AE655" i="7"/>
  <c r="AD655" i="7"/>
  <c r="L654" i="7"/>
  <c r="K655" i="7" s="1"/>
  <c r="K654" i="7"/>
  <c r="H654" i="7"/>
  <c r="E654" i="7"/>
  <c r="G654" i="7"/>
  <c r="D654" i="7"/>
  <c r="B654" i="7"/>
  <c r="AT653" i="7"/>
  <c r="AR653" i="7"/>
  <c r="AO653" i="7"/>
  <c r="BA653" i="7"/>
  <c r="AZ653" i="7"/>
  <c r="AE653" i="7"/>
  <c r="AD653" i="7"/>
  <c r="L652" i="7"/>
  <c r="K653" i="7" s="1"/>
  <c r="K652" i="7"/>
  <c r="H652" i="7"/>
  <c r="E652" i="7"/>
  <c r="G652" i="7"/>
  <c r="D652" i="7"/>
  <c r="B652" i="7"/>
  <c r="AT651" i="7"/>
  <c r="AR651" i="7"/>
  <c r="AO651" i="7"/>
  <c r="BA651" i="7"/>
  <c r="AZ651" i="7"/>
  <c r="AE651" i="7"/>
  <c r="AD651" i="7"/>
  <c r="L650" i="7"/>
  <c r="K651" i="7" s="1"/>
  <c r="I650" i="7"/>
  <c r="H650" i="7"/>
  <c r="E650" i="7"/>
  <c r="G650" i="7"/>
  <c r="D650" i="7"/>
  <c r="C650" i="7"/>
  <c r="B650" i="7"/>
  <c r="AT649" i="7"/>
  <c r="AR649" i="7"/>
  <c r="AO649" i="7"/>
  <c r="BA649" i="7"/>
  <c r="AZ649" i="7"/>
  <c r="AE649" i="7"/>
  <c r="AD649" i="7"/>
  <c r="L648" i="7"/>
  <c r="AW649" i="7" s="1"/>
  <c r="I648" i="7"/>
  <c r="H648" i="7"/>
  <c r="J648" i="7" s="1"/>
  <c r="E648" i="7"/>
  <c r="G648" i="7"/>
  <c r="D648" i="7"/>
  <c r="C648" i="7"/>
  <c r="B648" i="7"/>
  <c r="AW647" i="7"/>
  <c r="BA647" i="7"/>
  <c r="L646" i="7" s="1"/>
  <c r="AZ647" i="7"/>
  <c r="L645" i="7" s="1"/>
  <c r="AE647" i="7"/>
  <c r="AD647" i="7"/>
  <c r="G646" i="7"/>
  <c r="E646" i="7"/>
  <c r="G645" i="7"/>
  <c r="E645" i="7"/>
  <c r="G640" i="7"/>
  <c r="L642" i="7"/>
  <c r="L640" i="7" s="1"/>
  <c r="J642" i="7"/>
  <c r="G642" i="7"/>
  <c r="F642" i="7"/>
  <c r="E642" i="7"/>
  <c r="L641" i="7"/>
  <c r="J641" i="7"/>
  <c r="G641" i="7"/>
  <c r="F641" i="7"/>
  <c r="L638" i="7"/>
  <c r="L637" i="7" s="1"/>
  <c r="J638" i="7"/>
  <c r="K638" i="7"/>
  <c r="G638" i="7"/>
  <c r="G637" i="7"/>
  <c r="C636" i="7"/>
  <c r="B636" i="7"/>
  <c r="E635" i="7"/>
  <c r="G635" i="7"/>
  <c r="D635" i="7"/>
  <c r="AT634" i="7"/>
  <c r="AR634" i="7"/>
  <c r="AO634" i="7"/>
  <c r="BA634" i="7"/>
  <c r="AZ634" i="7"/>
  <c r="AE634" i="7"/>
  <c r="AD634" i="7"/>
  <c r="L633" i="7"/>
  <c r="K634" i="7" s="1"/>
  <c r="I634" i="7" s="1"/>
  <c r="K633" i="7"/>
  <c r="H633" i="7"/>
  <c r="E633" i="7"/>
  <c r="G633" i="7"/>
  <c r="D633" i="7"/>
  <c r="B633" i="7"/>
  <c r="AT632" i="7"/>
  <c r="AR632" i="7"/>
  <c r="AO632" i="7"/>
  <c r="BA632" i="7"/>
  <c r="AZ632" i="7"/>
  <c r="AE632" i="7"/>
  <c r="AD632" i="7"/>
  <c r="L631" i="7"/>
  <c r="K632" i="7" s="1"/>
  <c r="K631" i="7"/>
  <c r="H631" i="7"/>
  <c r="E631" i="7"/>
  <c r="G631" i="7"/>
  <c r="D631" i="7"/>
  <c r="B631" i="7"/>
  <c r="AT630" i="7"/>
  <c r="AR630" i="7"/>
  <c r="AO630" i="7"/>
  <c r="BA630" i="7"/>
  <c r="AZ630" i="7"/>
  <c r="AE630" i="7"/>
  <c r="AD630" i="7"/>
  <c r="L629" i="7"/>
  <c r="K630" i="7" s="1"/>
  <c r="K629" i="7"/>
  <c r="H629" i="7"/>
  <c r="E629" i="7"/>
  <c r="G629" i="7"/>
  <c r="D629" i="7"/>
  <c r="B629" i="7"/>
  <c r="AT628" i="7"/>
  <c r="AR628" i="7"/>
  <c r="AO628" i="7"/>
  <c r="AN628" i="7"/>
  <c r="BA628" i="7"/>
  <c r="AZ628" i="7"/>
  <c r="AE628" i="7"/>
  <c r="AD628" i="7"/>
  <c r="L627" i="7"/>
  <c r="K628" i="7" s="1"/>
  <c r="K627" i="7"/>
  <c r="H627" i="7"/>
  <c r="E627" i="7"/>
  <c r="G627" i="7"/>
  <c r="D627" i="7"/>
  <c r="B627" i="7"/>
  <c r="AT626" i="7"/>
  <c r="AR626" i="7"/>
  <c r="AO626" i="7"/>
  <c r="AN626" i="7"/>
  <c r="BA626" i="7"/>
  <c r="AZ626" i="7"/>
  <c r="AE626" i="7"/>
  <c r="AD626" i="7"/>
  <c r="L625" i="7"/>
  <c r="K626" i="7" s="1"/>
  <c r="K625" i="7"/>
  <c r="H625" i="7"/>
  <c r="E625" i="7"/>
  <c r="G625" i="7"/>
  <c r="D625" i="7"/>
  <c r="B625" i="7"/>
  <c r="AT624" i="7"/>
  <c r="AR624" i="7"/>
  <c r="AO624" i="7"/>
  <c r="BA624" i="7"/>
  <c r="AZ624" i="7"/>
  <c r="AE624" i="7"/>
  <c r="AD624" i="7"/>
  <c r="L623" i="7"/>
  <c r="K624" i="7" s="1"/>
  <c r="I623" i="7"/>
  <c r="J623" i="7" s="1"/>
  <c r="H623" i="7"/>
  <c r="E623" i="7"/>
  <c r="G623" i="7"/>
  <c r="D623" i="7"/>
  <c r="C623" i="7"/>
  <c r="B623" i="7"/>
  <c r="AT622" i="7"/>
  <c r="AR622" i="7"/>
  <c r="AO622" i="7"/>
  <c r="BA622" i="7"/>
  <c r="AZ622" i="7"/>
  <c r="AE622" i="7"/>
  <c r="AD622" i="7"/>
  <c r="L621" i="7"/>
  <c r="AW622" i="7" s="1"/>
  <c r="I621" i="7"/>
  <c r="H621" i="7"/>
  <c r="E621" i="7"/>
  <c r="G621" i="7"/>
  <c r="D621" i="7"/>
  <c r="C621" i="7"/>
  <c r="B621" i="7"/>
  <c r="AW620" i="7"/>
  <c r="BA620" i="7"/>
  <c r="L619" i="7" s="1"/>
  <c r="AZ620" i="7"/>
  <c r="L618" i="7" s="1"/>
  <c r="AE620" i="7"/>
  <c r="AD620" i="7"/>
  <c r="G619" i="7"/>
  <c r="E619" i="7"/>
  <c r="G618" i="7"/>
  <c r="E618" i="7"/>
  <c r="G613" i="7"/>
  <c r="L615" i="7"/>
  <c r="L613" i="7" s="1"/>
  <c r="J615" i="7"/>
  <c r="G615" i="7"/>
  <c r="F615" i="7"/>
  <c r="E615" i="7"/>
  <c r="L614" i="7"/>
  <c r="J614" i="7"/>
  <c r="G614" i="7"/>
  <c r="F614" i="7"/>
  <c r="L611" i="7"/>
  <c r="L610" i="7" s="1"/>
  <c r="J611" i="7"/>
  <c r="K611" i="7"/>
  <c r="G611" i="7"/>
  <c r="G610" i="7"/>
  <c r="C609" i="7"/>
  <c r="B609" i="7"/>
  <c r="E608" i="7"/>
  <c r="G608" i="7"/>
  <c r="D608" i="7"/>
  <c r="AT607" i="7"/>
  <c r="AR607" i="7"/>
  <c r="AO607" i="7"/>
  <c r="BA607" i="7"/>
  <c r="AZ607" i="7"/>
  <c r="AE607" i="7"/>
  <c r="AD607" i="7"/>
  <c r="L606" i="7"/>
  <c r="AW607" i="7" s="1"/>
  <c r="I606" i="7"/>
  <c r="H606" i="7"/>
  <c r="J606" i="7" s="1"/>
  <c r="E606" i="7"/>
  <c r="G606" i="7"/>
  <c r="D606" i="7"/>
  <c r="C606" i="7"/>
  <c r="B606" i="7"/>
  <c r="AT605" i="7"/>
  <c r="AR605" i="7"/>
  <c r="AO605" i="7"/>
  <c r="BA605" i="7"/>
  <c r="AZ605" i="7"/>
  <c r="AE605" i="7"/>
  <c r="AD605" i="7"/>
  <c r="L604" i="7"/>
  <c r="K605" i="7" s="1"/>
  <c r="K604" i="7"/>
  <c r="H604" i="7"/>
  <c r="E604" i="7"/>
  <c r="G604" i="7"/>
  <c r="D604" i="7"/>
  <c r="B604" i="7"/>
  <c r="AT603" i="7"/>
  <c r="AR603" i="7"/>
  <c r="AO603" i="7"/>
  <c r="BA603" i="7"/>
  <c r="AZ603" i="7"/>
  <c r="AE603" i="7"/>
  <c r="AD603" i="7"/>
  <c r="L602" i="7"/>
  <c r="K603" i="7" s="1"/>
  <c r="K602" i="7"/>
  <c r="H602" i="7"/>
  <c r="E602" i="7"/>
  <c r="G602" i="7"/>
  <c r="D602" i="7"/>
  <c r="B602" i="7"/>
  <c r="AT601" i="7"/>
  <c r="AR601" i="7"/>
  <c r="AO601" i="7"/>
  <c r="BA601" i="7"/>
  <c r="AZ601" i="7"/>
  <c r="AE601" i="7"/>
  <c r="AD601" i="7"/>
  <c r="L600" i="7"/>
  <c r="K601" i="7" s="1"/>
  <c r="K600" i="7"/>
  <c r="H600" i="7"/>
  <c r="E600" i="7"/>
  <c r="G600" i="7"/>
  <c r="D600" i="7"/>
  <c r="B600" i="7"/>
  <c r="AT599" i="7"/>
  <c r="AR599" i="7"/>
  <c r="AO599" i="7"/>
  <c r="BA599" i="7"/>
  <c r="AZ599" i="7"/>
  <c r="AE599" i="7"/>
  <c r="AD599" i="7"/>
  <c r="L598" i="7"/>
  <c r="K599" i="7" s="1"/>
  <c r="I599" i="7" s="1"/>
  <c r="K598" i="7"/>
  <c r="H598" i="7"/>
  <c r="E598" i="7"/>
  <c r="G598" i="7"/>
  <c r="D598" i="7"/>
  <c r="B598" i="7"/>
  <c r="AT597" i="7"/>
  <c r="AR597" i="7"/>
  <c r="AO597" i="7"/>
  <c r="BA597" i="7"/>
  <c r="AZ597" i="7"/>
  <c r="AE597" i="7"/>
  <c r="AD597" i="7"/>
  <c r="L596" i="7"/>
  <c r="K597" i="7" s="1"/>
  <c r="K596" i="7"/>
  <c r="H596" i="7"/>
  <c r="E596" i="7"/>
  <c r="G596" i="7"/>
  <c r="D596" i="7"/>
  <c r="B596" i="7"/>
  <c r="AT595" i="7"/>
  <c r="AR595" i="7"/>
  <c r="AO595" i="7"/>
  <c r="BA595" i="7"/>
  <c r="AZ595" i="7"/>
  <c r="AE595" i="7"/>
  <c r="AD595" i="7"/>
  <c r="L594" i="7"/>
  <c r="K595" i="7" s="1"/>
  <c r="K594" i="7"/>
  <c r="H594" i="7"/>
  <c r="E594" i="7"/>
  <c r="G594" i="7"/>
  <c r="D594" i="7"/>
  <c r="B594" i="7"/>
  <c r="AT593" i="7"/>
  <c r="AR593" i="7"/>
  <c r="AO593" i="7"/>
  <c r="BA593" i="7"/>
  <c r="AZ593" i="7"/>
  <c r="AE593" i="7"/>
  <c r="AD593" i="7"/>
  <c r="L592" i="7"/>
  <c r="K593" i="7" s="1"/>
  <c r="K592" i="7"/>
  <c r="H592" i="7"/>
  <c r="E592" i="7"/>
  <c r="G592" i="7"/>
  <c r="D592" i="7"/>
  <c r="B592" i="7"/>
  <c r="AT591" i="7"/>
  <c r="AR591" i="7"/>
  <c r="AO591" i="7"/>
  <c r="BA591" i="7"/>
  <c r="AZ591" i="7"/>
  <c r="AE591" i="7"/>
  <c r="AD591" i="7"/>
  <c r="L590" i="7"/>
  <c r="K591" i="7" s="1"/>
  <c r="I591" i="7" s="1"/>
  <c r="I590" i="7"/>
  <c r="H590" i="7"/>
  <c r="E590" i="7"/>
  <c r="G590" i="7"/>
  <c r="D590" i="7"/>
  <c r="C590" i="7"/>
  <c r="B590" i="7"/>
  <c r="AT589" i="7"/>
  <c r="AR589" i="7"/>
  <c r="AO589" i="7"/>
  <c r="BA589" i="7"/>
  <c r="AZ589" i="7"/>
  <c r="AE589" i="7"/>
  <c r="AD589" i="7"/>
  <c r="L588" i="7"/>
  <c r="K589" i="7" s="1"/>
  <c r="I589" i="7" s="1"/>
  <c r="I588" i="7"/>
  <c r="H588" i="7"/>
  <c r="E588" i="7"/>
  <c r="G588" i="7"/>
  <c r="D588" i="7"/>
  <c r="C588" i="7"/>
  <c r="B588" i="7"/>
  <c r="AT587" i="7"/>
  <c r="AR587" i="7"/>
  <c r="AO587" i="7"/>
  <c r="BA587" i="7"/>
  <c r="AZ587" i="7"/>
  <c r="AE587" i="7"/>
  <c r="AD587" i="7"/>
  <c r="K587" i="7"/>
  <c r="I587" i="7" s="1"/>
  <c r="L586" i="7"/>
  <c r="AW587" i="7" s="1"/>
  <c r="K586" i="7"/>
  <c r="H586" i="7"/>
  <c r="E586" i="7"/>
  <c r="G586" i="7"/>
  <c r="D586" i="7"/>
  <c r="B586" i="7"/>
  <c r="AT585" i="7"/>
  <c r="AR585" i="7"/>
  <c r="AO585" i="7"/>
  <c r="BA585" i="7"/>
  <c r="AZ585" i="7"/>
  <c r="AE585" i="7"/>
  <c r="AD585" i="7"/>
  <c r="K585" i="7"/>
  <c r="I585" i="7" s="1"/>
  <c r="C584" i="7"/>
  <c r="B584" i="7"/>
  <c r="L583" i="7"/>
  <c r="AN585" i="7" s="1"/>
  <c r="K583" i="7"/>
  <c r="H583" i="7"/>
  <c r="E583" i="7"/>
  <c r="G583" i="7"/>
  <c r="D583" i="7"/>
  <c r="B583" i="7"/>
  <c r="BA582" i="7"/>
  <c r="L581" i="7" s="1"/>
  <c r="AZ582" i="7"/>
  <c r="L580" i="7" s="1"/>
  <c r="AE582" i="7"/>
  <c r="AD582" i="7"/>
  <c r="G581" i="7"/>
  <c r="E581" i="7"/>
  <c r="G580" i="7"/>
  <c r="E580" i="7"/>
  <c r="G577" i="7"/>
  <c r="E577" i="7"/>
  <c r="D577" i="7"/>
  <c r="C577" i="7"/>
  <c r="B577" i="7"/>
  <c r="G576" i="7"/>
  <c r="E576" i="7"/>
  <c r="D576" i="7"/>
  <c r="C576" i="7"/>
  <c r="B576" i="7"/>
  <c r="G575" i="7"/>
  <c r="E575" i="7"/>
  <c r="D575" i="7"/>
  <c r="C575" i="7"/>
  <c r="B575" i="7"/>
  <c r="G574" i="7"/>
  <c r="E574" i="7"/>
  <c r="D574" i="7"/>
  <c r="C574" i="7"/>
  <c r="B574" i="7"/>
  <c r="G573" i="7"/>
  <c r="E573" i="7"/>
  <c r="D573" i="7"/>
  <c r="C573" i="7"/>
  <c r="B573" i="7"/>
  <c r="G572" i="7"/>
  <c r="E572" i="7"/>
  <c r="D572" i="7"/>
  <c r="C572" i="7"/>
  <c r="B572" i="7"/>
  <c r="G571" i="7"/>
  <c r="E571" i="7"/>
  <c r="D571" i="7"/>
  <c r="C571" i="7"/>
  <c r="B571" i="7"/>
  <c r="G570" i="7"/>
  <c r="E570" i="7"/>
  <c r="D570" i="7"/>
  <c r="C570" i="7"/>
  <c r="B570" i="7"/>
  <c r="G569" i="7"/>
  <c r="E569" i="7"/>
  <c r="D569" i="7"/>
  <c r="C569" i="7"/>
  <c r="B569" i="7"/>
  <c r="L568" i="7"/>
  <c r="I568" i="7"/>
  <c r="H568" i="7"/>
  <c r="G568" i="7"/>
  <c r="L567" i="7"/>
  <c r="I567" i="7"/>
  <c r="H567" i="7"/>
  <c r="J567" i="7" s="1"/>
  <c r="G567" i="7"/>
  <c r="L566" i="7"/>
  <c r="I566" i="7"/>
  <c r="H566" i="7"/>
  <c r="J566" i="7" s="1"/>
  <c r="G566" i="7"/>
  <c r="L565" i="7"/>
  <c r="I565" i="7"/>
  <c r="H565" i="7"/>
  <c r="G565" i="7"/>
  <c r="L564" i="7"/>
  <c r="I564" i="7"/>
  <c r="H564" i="7"/>
  <c r="J564" i="7" s="1"/>
  <c r="G564" i="7"/>
  <c r="L563" i="7"/>
  <c r="I563" i="7"/>
  <c r="H563" i="7"/>
  <c r="G563" i="7"/>
  <c r="G557" i="7"/>
  <c r="L561" i="7"/>
  <c r="L557" i="7" s="1"/>
  <c r="AT582" i="7" s="1"/>
  <c r="J561" i="7"/>
  <c r="G561" i="7"/>
  <c r="F561" i="7"/>
  <c r="E561" i="7"/>
  <c r="L560" i="7"/>
  <c r="J560" i="7"/>
  <c r="G560" i="7"/>
  <c r="F560" i="7"/>
  <c r="L559" i="7"/>
  <c r="J559" i="7"/>
  <c r="G559" i="7"/>
  <c r="F559" i="7"/>
  <c r="E559" i="7"/>
  <c r="L558" i="7"/>
  <c r="I558" i="7"/>
  <c r="H558" i="7"/>
  <c r="G558" i="7"/>
  <c r="F558" i="7"/>
  <c r="L555" i="7"/>
  <c r="L554" i="7" s="1"/>
  <c r="I555" i="7"/>
  <c r="K555" i="7"/>
  <c r="H555" i="7"/>
  <c r="G555" i="7"/>
  <c r="G554" i="7"/>
  <c r="C553" i="7"/>
  <c r="B553" i="7"/>
  <c r="E552" i="7"/>
  <c r="G552" i="7"/>
  <c r="D552" i="7"/>
  <c r="AT551" i="7"/>
  <c r="AR551" i="7"/>
  <c r="AO551" i="7"/>
  <c r="BA551" i="7"/>
  <c r="AZ551" i="7"/>
  <c r="AE551" i="7"/>
  <c r="AD551" i="7"/>
  <c r="L550" i="7"/>
  <c r="AW551" i="7" s="1"/>
  <c r="I550" i="7"/>
  <c r="H550" i="7"/>
  <c r="E550" i="7"/>
  <c r="G550" i="7"/>
  <c r="D550" i="7"/>
  <c r="C550" i="7"/>
  <c r="B550" i="7"/>
  <c r="AT549" i="7"/>
  <c r="AR549" i="7"/>
  <c r="AO549" i="7"/>
  <c r="BA549" i="7"/>
  <c r="AZ549" i="7"/>
  <c r="AE549" i="7"/>
  <c r="AD549" i="7"/>
  <c r="L548" i="7"/>
  <c r="AW549" i="7" s="1"/>
  <c r="K548" i="7"/>
  <c r="H548" i="7"/>
  <c r="E548" i="7"/>
  <c r="G548" i="7"/>
  <c r="D548" i="7"/>
  <c r="B548" i="7"/>
  <c r="AT547" i="7"/>
  <c r="AR547" i="7"/>
  <c r="AO547" i="7"/>
  <c r="BA547" i="7"/>
  <c r="AZ547" i="7"/>
  <c r="AE547" i="7"/>
  <c r="AD547" i="7"/>
  <c r="L546" i="7"/>
  <c r="AW547" i="7" s="1"/>
  <c r="K546" i="7"/>
  <c r="H546" i="7"/>
  <c r="E546" i="7"/>
  <c r="G546" i="7"/>
  <c r="D546" i="7"/>
  <c r="B546" i="7"/>
  <c r="AT545" i="7"/>
  <c r="AR545" i="7"/>
  <c r="AO545" i="7"/>
  <c r="BA545" i="7"/>
  <c r="AZ545" i="7"/>
  <c r="AE545" i="7"/>
  <c r="AD545" i="7"/>
  <c r="L544" i="7"/>
  <c r="AW545" i="7" s="1"/>
  <c r="K544" i="7"/>
  <c r="H544" i="7"/>
  <c r="E544" i="7"/>
  <c r="G544" i="7"/>
  <c r="D544" i="7"/>
  <c r="B544" i="7"/>
  <c r="AT543" i="7"/>
  <c r="AR543" i="7"/>
  <c r="AO543" i="7"/>
  <c r="BA543" i="7"/>
  <c r="AZ543" i="7"/>
  <c r="AE543" i="7"/>
  <c r="AD543" i="7"/>
  <c r="L542" i="7"/>
  <c r="AW543" i="7" s="1"/>
  <c r="K542" i="7"/>
  <c r="H542" i="7"/>
  <c r="E542" i="7"/>
  <c r="G542" i="7"/>
  <c r="D542" i="7"/>
  <c r="B542" i="7"/>
  <c r="AT541" i="7"/>
  <c r="AR541" i="7"/>
  <c r="AO541" i="7"/>
  <c r="BA541" i="7"/>
  <c r="AZ541" i="7"/>
  <c r="AE541" i="7"/>
  <c r="AD541" i="7"/>
  <c r="L540" i="7"/>
  <c r="AW541" i="7" s="1"/>
  <c r="K540" i="7"/>
  <c r="H540" i="7"/>
  <c r="E540" i="7"/>
  <c r="G540" i="7"/>
  <c r="D540" i="7"/>
  <c r="B540" i="7"/>
  <c r="AT539" i="7"/>
  <c r="AR539" i="7"/>
  <c r="AO539" i="7"/>
  <c r="BA539" i="7"/>
  <c r="AZ539" i="7"/>
  <c r="AE539" i="7"/>
  <c r="AD539" i="7"/>
  <c r="L538" i="7"/>
  <c r="AW539" i="7" s="1"/>
  <c r="K538" i="7"/>
  <c r="H538" i="7"/>
  <c r="E538" i="7"/>
  <c r="G538" i="7"/>
  <c r="D538" i="7"/>
  <c r="B538" i="7"/>
  <c r="AT537" i="7"/>
  <c r="AR537" i="7"/>
  <c r="AO537" i="7"/>
  <c r="BA537" i="7"/>
  <c r="AZ537" i="7"/>
  <c r="AE537" i="7"/>
  <c r="AD537" i="7"/>
  <c r="L536" i="7"/>
  <c r="AW537" i="7" s="1"/>
  <c r="I536" i="7"/>
  <c r="H536" i="7"/>
  <c r="J536" i="7" s="1"/>
  <c r="E536" i="7"/>
  <c r="G536" i="7"/>
  <c r="D536" i="7"/>
  <c r="C536" i="7"/>
  <c r="B536" i="7"/>
  <c r="AT535" i="7"/>
  <c r="AR535" i="7"/>
  <c r="AO535" i="7"/>
  <c r="BA535" i="7"/>
  <c r="AZ535" i="7"/>
  <c r="AE535" i="7"/>
  <c r="AD535" i="7"/>
  <c r="C534" i="7"/>
  <c r="B534" i="7"/>
  <c r="L533" i="7"/>
  <c r="AW535" i="7" s="1"/>
  <c r="K533" i="7"/>
  <c r="H533" i="7"/>
  <c r="E533" i="7"/>
  <c r="G533" i="7"/>
  <c r="D533" i="7"/>
  <c r="B533" i="7"/>
  <c r="BA532" i="7"/>
  <c r="L531" i="7" s="1"/>
  <c r="AZ532" i="7"/>
  <c r="L530" i="7" s="1"/>
  <c r="AE532" i="7"/>
  <c r="AD532" i="7"/>
  <c r="G531" i="7"/>
  <c r="E531" i="7"/>
  <c r="G530" i="7"/>
  <c r="E530" i="7"/>
  <c r="G527" i="7"/>
  <c r="E527" i="7"/>
  <c r="D527" i="7"/>
  <c r="C527" i="7"/>
  <c r="B527" i="7"/>
  <c r="G526" i="7"/>
  <c r="E526" i="7"/>
  <c r="D526" i="7"/>
  <c r="C526" i="7"/>
  <c r="B526" i="7"/>
  <c r="G525" i="7"/>
  <c r="E525" i="7"/>
  <c r="D525" i="7"/>
  <c r="C525" i="7"/>
  <c r="B525" i="7"/>
  <c r="G524" i="7"/>
  <c r="E524" i="7"/>
  <c r="D524" i="7"/>
  <c r="C524" i="7"/>
  <c r="B524" i="7"/>
  <c r="G523" i="7"/>
  <c r="E523" i="7"/>
  <c r="D523" i="7"/>
  <c r="C523" i="7"/>
  <c r="B523" i="7"/>
  <c r="G522" i="7"/>
  <c r="E522" i="7"/>
  <c r="D522" i="7"/>
  <c r="C522" i="7"/>
  <c r="B522" i="7"/>
  <c r="G521" i="7"/>
  <c r="E521" i="7"/>
  <c r="D521" i="7"/>
  <c r="C521" i="7"/>
  <c r="B521" i="7"/>
  <c r="L520" i="7"/>
  <c r="I520" i="7"/>
  <c r="H520" i="7"/>
  <c r="G520" i="7"/>
  <c r="L519" i="7"/>
  <c r="I519" i="7"/>
  <c r="H519" i="7"/>
  <c r="J519" i="7" s="1"/>
  <c r="G519" i="7"/>
  <c r="L518" i="7"/>
  <c r="I518" i="7"/>
  <c r="J518" i="7" s="1"/>
  <c r="H518" i="7"/>
  <c r="G518" i="7"/>
  <c r="L517" i="7"/>
  <c r="I517" i="7"/>
  <c r="H517" i="7"/>
  <c r="J517" i="7" s="1"/>
  <c r="G517" i="7"/>
  <c r="L516" i="7"/>
  <c r="I516" i="7"/>
  <c r="H516" i="7"/>
  <c r="G516" i="7"/>
  <c r="L515" i="7"/>
  <c r="I515" i="7"/>
  <c r="H515" i="7"/>
  <c r="G515" i="7"/>
  <c r="G509" i="7"/>
  <c r="L513" i="7"/>
  <c r="J513" i="7"/>
  <c r="G513" i="7"/>
  <c r="F513" i="7"/>
  <c r="E513" i="7"/>
  <c r="L512" i="7"/>
  <c r="J512" i="7"/>
  <c r="G512" i="7"/>
  <c r="F512" i="7"/>
  <c r="L511" i="7"/>
  <c r="J511" i="7"/>
  <c r="G511" i="7"/>
  <c r="F511" i="7"/>
  <c r="E511" i="7"/>
  <c r="L510" i="7"/>
  <c r="I510" i="7"/>
  <c r="H510" i="7"/>
  <c r="J510" i="7" s="1"/>
  <c r="G510" i="7"/>
  <c r="F510" i="7"/>
  <c r="L507" i="7"/>
  <c r="L506" i="7" s="1"/>
  <c r="AR532" i="7" s="1"/>
  <c r="I507" i="7"/>
  <c r="K507" i="7"/>
  <c r="H507" i="7"/>
  <c r="G507" i="7"/>
  <c r="G506" i="7"/>
  <c r="C505" i="7"/>
  <c r="B505" i="7"/>
  <c r="E504" i="7"/>
  <c r="G504" i="7"/>
  <c r="D504" i="7"/>
  <c r="AT503" i="7"/>
  <c r="AR503" i="7"/>
  <c r="AO503" i="7"/>
  <c r="BA503" i="7"/>
  <c r="AZ503" i="7"/>
  <c r="AE503" i="7"/>
  <c r="AD503" i="7"/>
  <c r="L502" i="7"/>
  <c r="AW503" i="7" s="1"/>
  <c r="I502" i="7"/>
  <c r="H502" i="7"/>
  <c r="E502" i="7"/>
  <c r="G502" i="7"/>
  <c r="D502" i="7"/>
  <c r="C502" i="7"/>
  <c r="B502" i="7"/>
  <c r="AT501" i="7"/>
  <c r="AR501" i="7"/>
  <c r="AO501" i="7"/>
  <c r="BA501" i="7"/>
  <c r="AZ501" i="7"/>
  <c r="AE501" i="7"/>
  <c r="AD501" i="7"/>
  <c r="L500" i="7"/>
  <c r="AW501" i="7" s="1"/>
  <c r="K500" i="7"/>
  <c r="H500" i="7"/>
  <c r="E500" i="7"/>
  <c r="G500" i="7"/>
  <c r="D500" i="7"/>
  <c r="B500" i="7"/>
  <c r="AT499" i="7"/>
  <c r="AR499" i="7"/>
  <c r="AO499" i="7"/>
  <c r="BA499" i="7"/>
  <c r="AZ499" i="7"/>
  <c r="AE499" i="7"/>
  <c r="AD499" i="7"/>
  <c r="L498" i="7"/>
  <c r="AW499" i="7" s="1"/>
  <c r="K498" i="7"/>
  <c r="H498" i="7"/>
  <c r="E498" i="7"/>
  <c r="G498" i="7"/>
  <c r="D498" i="7"/>
  <c r="B498" i="7"/>
  <c r="AT497" i="7"/>
  <c r="AR497" i="7"/>
  <c r="AO497" i="7"/>
  <c r="BA497" i="7"/>
  <c r="AZ497" i="7"/>
  <c r="AE497" i="7"/>
  <c r="AD497" i="7"/>
  <c r="L496" i="7"/>
  <c r="AW497" i="7" s="1"/>
  <c r="K496" i="7"/>
  <c r="H496" i="7"/>
  <c r="E496" i="7"/>
  <c r="G496" i="7"/>
  <c r="D496" i="7"/>
  <c r="B496" i="7"/>
  <c r="AT495" i="7"/>
  <c r="AR495" i="7"/>
  <c r="AO495" i="7"/>
  <c r="BA495" i="7"/>
  <c r="AZ495" i="7"/>
  <c r="AE495" i="7"/>
  <c r="AD495" i="7"/>
  <c r="L494" i="7"/>
  <c r="AW495" i="7" s="1"/>
  <c r="K494" i="7"/>
  <c r="H494" i="7"/>
  <c r="E494" i="7"/>
  <c r="G494" i="7"/>
  <c r="D494" i="7"/>
  <c r="B494" i="7"/>
  <c r="AT493" i="7"/>
  <c r="AR493" i="7"/>
  <c r="AO493" i="7"/>
  <c r="BA493" i="7"/>
  <c r="AZ493" i="7"/>
  <c r="AE493" i="7"/>
  <c r="AD493" i="7"/>
  <c r="L492" i="7"/>
  <c r="AW493" i="7" s="1"/>
  <c r="K492" i="7"/>
  <c r="H492" i="7"/>
  <c r="E492" i="7"/>
  <c r="G492" i="7"/>
  <c r="D492" i="7"/>
  <c r="B492" i="7"/>
  <c r="AT491" i="7"/>
  <c r="AR491" i="7"/>
  <c r="AO491" i="7"/>
  <c r="BA491" i="7"/>
  <c r="AZ491" i="7"/>
  <c r="AE491" i="7"/>
  <c r="AD491" i="7"/>
  <c r="L490" i="7"/>
  <c r="AW491" i="7" s="1"/>
  <c r="K490" i="7"/>
  <c r="H490" i="7"/>
  <c r="E490" i="7"/>
  <c r="G490" i="7"/>
  <c r="D490" i="7"/>
  <c r="B490" i="7"/>
  <c r="AT489" i="7"/>
  <c r="AR489" i="7"/>
  <c r="AO489" i="7"/>
  <c r="BA489" i="7"/>
  <c r="AZ489" i="7"/>
  <c r="AE489" i="7"/>
  <c r="AD489" i="7"/>
  <c r="L488" i="7"/>
  <c r="AW489" i="7" s="1"/>
  <c r="I488" i="7"/>
  <c r="H488" i="7"/>
  <c r="E488" i="7"/>
  <c r="G488" i="7"/>
  <c r="D488" i="7"/>
  <c r="C488" i="7"/>
  <c r="B488" i="7"/>
  <c r="AT487" i="7"/>
  <c r="AR487" i="7"/>
  <c r="AO487" i="7"/>
  <c r="BA487" i="7"/>
  <c r="AZ487" i="7"/>
  <c r="AE487" i="7"/>
  <c r="AD487" i="7"/>
  <c r="C486" i="7"/>
  <c r="B486" i="7"/>
  <c r="L485" i="7"/>
  <c r="AW487" i="7" s="1"/>
  <c r="K485" i="7"/>
  <c r="H485" i="7"/>
  <c r="E485" i="7"/>
  <c r="G485" i="7"/>
  <c r="D485" i="7"/>
  <c r="B485" i="7"/>
  <c r="BA484" i="7"/>
  <c r="L483" i="7" s="1"/>
  <c r="AZ484" i="7"/>
  <c r="L482" i="7" s="1"/>
  <c r="AE484" i="7"/>
  <c r="AD484" i="7"/>
  <c r="G483" i="7"/>
  <c r="E483" i="7"/>
  <c r="G482" i="7"/>
  <c r="E482" i="7"/>
  <c r="G479" i="7"/>
  <c r="E479" i="7"/>
  <c r="D479" i="7"/>
  <c r="C479" i="7"/>
  <c r="B479" i="7"/>
  <c r="G478" i="7"/>
  <c r="E478" i="7"/>
  <c r="D478" i="7"/>
  <c r="C478" i="7"/>
  <c r="B478" i="7"/>
  <c r="G477" i="7"/>
  <c r="E477" i="7"/>
  <c r="D477" i="7"/>
  <c r="C477" i="7"/>
  <c r="B477" i="7"/>
  <c r="G476" i="7"/>
  <c r="E476" i="7"/>
  <c r="D476" i="7"/>
  <c r="C476" i="7"/>
  <c r="B476" i="7"/>
  <c r="G475" i="7"/>
  <c r="E475" i="7"/>
  <c r="D475" i="7"/>
  <c r="C475" i="7"/>
  <c r="B475" i="7"/>
  <c r="G474" i="7"/>
  <c r="E474" i="7"/>
  <c r="D474" i="7"/>
  <c r="C474" i="7"/>
  <c r="B474" i="7"/>
  <c r="G473" i="7"/>
  <c r="E473" i="7"/>
  <c r="D473" i="7"/>
  <c r="C473" i="7"/>
  <c r="B473" i="7"/>
  <c r="L472" i="7"/>
  <c r="I472" i="7"/>
  <c r="H472" i="7"/>
  <c r="G472" i="7"/>
  <c r="L471" i="7"/>
  <c r="I471" i="7"/>
  <c r="H471" i="7"/>
  <c r="J471" i="7" s="1"/>
  <c r="G471" i="7"/>
  <c r="L470" i="7"/>
  <c r="I470" i="7"/>
  <c r="H470" i="7"/>
  <c r="G470" i="7"/>
  <c r="L469" i="7"/>
  <c r="I469" i="7"/>
  <c r="J469" i="7" s="1"/>
  <c r="H469" i="7"/>
  <c r="G469" i="7"/>
  <c r="L468" i="7"/>
  <c r="I468" i="7"/>
  <c r="H468" i="7"/>
  <c r="J468" i="7" s="1"/>
  <c r="G468" i="7"/>
  <c r="L467" i="7"/>
  <c r="I467" i="7"/>
  <c r="H467" i="7"/>
  <c r="G467" i="7"/>
  <c r="G461" i="7"/>
  <c r="L465" i="7"/>
  <c r="J465" i="7"/>
  <c r="G465" i="7"/>
  <c r="F465" i="7"/>
  <c r="E465" i="7"/>
  <c r="L464" i="7"/>
  <c r="I464" i="7"/>
  <c r="H464" i="7"/>
  <c r="J464" i="7" s="1"/>
  <c r="G464" i="7"/>
  <c r="F464" i="7"/>
  <c r="L463" i="7"/>
  <c r="J463" i="7"/>
  <c r="G463" i="7"/>
  <c r="F463" i="7"/>
  <c r="E463" i="7"/>
  <c r="L462" i="7"/>
  <c r="I462" i="7"/>
  <c r="H462" i="7"/>
  <c r="J462" i="7" s="1"/>
  <c r="G462" i="7"/>
  <c r="F462" i="7"/>
  <c r="L459" i="7"/>
  <c r="L458" i="7" s="1"/>
  <c r="I459" i="7"/>
  <c r="K459" i="7"/>
  <c r="H459" i="7"/>
  <c r="J459" i="7" s="1"/>
  <c r="G459" i="7"/>
  <c r="G458" i="7"/>
  <c r="C457" i="7"/>
  <c r="B457" i="7"/>
  <c r="E456" i="7"/>
  <c r="G456" i="7"/>
  <c r="D456" i="7"/>
  <c r="AW455" i="7"/>
  <c r="BA455" i="7"/>
  <c r="L454" i="7" s="1"/>
  <c r="AZ455" i="7"/>
  <c r="L453" i="7" s="1"/>
  <c r="AE455" i="7"/>
  <c r="AD455" i="7"/>
  <c r="G454" i="7"/>
  <c r="E454" i="7"/>
  <c r="G453" i="7"/>
  <c r="E453" i="7"/>
  <c r="G447" i="7"/>
  <c r="L450" i="7"/>
  <c r="L447" i="7" s="1"/>
  <c r="J450" i="7"/>
  <c r="G450" i="7"/>
  <c r="F450" i="7"/>
  <c r="E450" i="7"/>
  <c r="L449" i="7"/>
  <c r="J449" i="7"/>
  <c r="G449" i="7"/>
  <c r="F449" i="7"/>
  <c r="L448" i="7"/>
  <c r="J448" i="7"/>
  <c r="G448" i="7"/>
  <c r="F448" i="7"/>
  <c r="L445" i="7"/>
  <c r="L444" i="7" s="1"/>
  <c r="J445" i="7"/>
  <c r="K445" i="7"/>
  <c r="G445" i="7"/>
  <c r="G444" i="7"/>
  <c r="C443" i="7"/>
  <c r="B443" i="7"/>
  <c r="E442" i="7"/>
  <c r="G442" i="7"/>
  <c r="D442" i="7"/>
  <c r="AW441" i="7"/>
  <c r="BA441" i="7"/>
  <c r="L440" i="7" s="1"/>
  <c r="AZ441" i="7"/>
  <c r="L439" i="7" s="1"/>
  <c r="AE441" i="7"/>
  <c r="AD441" i="7"/>
  <c r="G440" i="7"/>
  <c r="E440" i="7"/>
  <c r="G439" i="7"/>
  <c r="E439" i="7"/>
  <c r="G433" i="7"/>
  <c r="L436" i="7"/>
  <c r="L433" i="7" s="1"/>
  <c r="J436" i="7"/>
  <c r="G436" i="7"/>
  <c r="F436" i="7"/>
  <c r="E436" i="7"/>
  <c r="L435" i="7"/>
  <c r="J435" i="7"/>
  <c r="G435" i="7"/>
  <c r="F435" i="7"/>
  <c r="L434" i="7"/>
  <c r="J434" i="7"/>
  <c r="G434" i="7"/>
  <c r="F434" i="7"/>
  <c r="L431" i="7"/>
  <c r="L430" i="7" s="1"/>
  <c r="AR441" i="7" s="1"/>
  <c r="J431" i="7"/>
  <c r="K431" i="7"/>
  <c r="G431" i="7"/>
  <c r="G430" i="7"/>
  <c r="C429" i="7"/>
  <c r="B429" i="7"/>
  <c r="E428" i="7"/>
  <c r="G428" i="7"/>
  <c r="D428" i="7"/>
  <c r="AW427" i="7"/>
  <c r="BA427" i="7"/>
  <c r="L426" i="7" s="1"/>
  <c r="AZ427" i="7"/>
  <c r="L425" i="7" s="1"/>
  <c r="AE427" i="7"/>
  <c r="AD427" i="7"/>
  <c r="G426" i="7"/>
  <c r="E426" i="7"/>
  <c r="G425" i="7"/>
  <c r="E425" i="7"/>
  <c r="G419" i="7"/>
  <c r="L422" i="7"/>
  <c r="L419" i="7" s="1"/>
  <c r="J422" i="7"/>
  <c r="G422" i="7"/>
  <c r="F422" i="7"/>
  <c r="E422" i="7"/>
  <c r="L421" i="7"/>
  <c r="J421" i="7"/>
  <c r="G421" i="7"/>
  <c r="F421" i="7"/>
  <c r="L420" i="7"/>
  <c r="J420" i="7"/>
  <c r="G420" i="7"/>
  <c r="F420" i="7"/>
  <c r="L417" i="7"/>
  <c r="L416" i="7" s="1"/>
  <c r="J417" i="7"/>
  <c r="K417" i="7"/>
  <c r="G417" i="7"/>
  <c r="G416" i="7"/>
  <c r="C415" i="7"/>
  <c r="B415" i="7"/>
  <c r="E414" i="7"/>
  <c r="G414" i="7"/>
  <c r="D414" i="7"/>
  <c r="AW413" i="7"/>
  <c r="BA413" i="7"/>
  <c r="L412" i="7" s="1"/>
  <c r="AZ413" i="7"/>
  <c r="L411" i="7" s="1"/>
  <c r="AE413" i="7"/>
  <c r="AD413" i="7"/>
  <c r="G412" i="7"/>
  <c r="E412" i="7"/>
  <c r="G411" i="7"/>
  <c r="E411" i="7"/>
  <c r="G405" i="7"/>
  <c r="L408" i="7"/>
  <c r="L405" i="7" s="1"/>
  <c r="J408" i="7"/>
  <c r="G408" i="7"/>
  <c r="F408" i="7"/>
  <c r="E408" i="7"/>
  <c r="L407" i="7"/>
  <c r="J407" i="7"/>
  <c r="G407" i="7"/>
  <c r="F407" i="7"/>
  <c r="L406" i="7"/>
  <c r="J406" i="7"/>
  <c r="G406" i="7"/>
  <c r="F406" i="7"/>
  <c r="L403" i="7"/>
  <c r="L402" i="7" s="1"/>
  <c r="J403" i="7"/>
  <c r="K403" i="7"/>
  <c r="G403" i="7"/>
  <c r="G402" i="7"/>
  <c r="C401" i="7"/>
  <c r="B401" i="7"/>
  <c r="E400" i="7"/>
  <c r="G400" i="7"/>
  <c r="D400" i="7"/>
  <c r="AW399" i="7"/>
  <c r="BA399" i="7"/>
  <c r="L398" i="7" s="1"/>
  <c r="AZ399" i="7"/>
  <c r="L397" i="7" s="1"/>
  <c r="AE399" i="7"/>
  <c r="AD399" i="7"/>
  <c r="G398" i="7"/>
  <c r="E398" i="7"/>
  <c r="G397" i="7"/>
  <c r="E397" i="7"/>
  <c r="G389" i="7"/>
  <c r="L394" i="7"/>
  <c r="J394" i="7"/>
  <c r="G394" i="7"/>
  <c r="F394" i="7"/>
  <c r="E394" i="7"/>
  <c r="L393" i="7"/>
  <c r="J393" i="7"/>
  <c r="G393" i="7"/>
  <c r="F393" i="7"/>
  <c r="L392" i="7"/>
  <c r="J392" i="7"/>
  <c r="G392" i="7"/>
  <c r="F392" i="7"/>
  <c r="L391" i="7"/>
  <c r="J391" i="7"/>
  <c r="G391" i="7"/>
  <c r="F391" i="7"/>
  <c r="E391" i="7"/>
  <c r="L390" i="7"/>
  <c r="J390" i="7"/>
  <c r="G390" i="7"/>
  <c r="F390" i="7"/>
  <c r="L387" i="7"/>
  <c r="L386" i="7" s="1"/>
  <c r="J387" i="7"/>
  <c r="K387" i="7"/>
  <c r="G387" i="7"/>
  <c r="G386" i="7"/>
  <c r="C385" i="7"/>
  <c r="B385" i="7"/>
  <c r="E384" i="7"/>
  <c r="G384" i="7"/>
  <c r="D384" i="7"/>
  <c r="AW383" i="7"/>
  <c r="BA383" i="7"/>
  <c r="L382" i="7" s="1"/>
  <c r="AZ383" i="7"/>
  <c r="L381" i="7" s="1"/>
  <c r="AE383" i="7"/>
  <c r="AD383" i="7"/>
  <c r="G382" i="7"/>
  <c r="E382" i="7"/>
  <c r="G381" i="7"/>
  <c r="E381" i="7"/>
  <c r="G373" i="7"/>
  <c r="L378" i="7"/>
  <c r="J378" i="7"/>
  <c r="G378" i="7"/>
  <c r="F378" i="7"/>
  <c r="E378" i="7"/>
  <c r="L377" i="7"/>
  <c r="J377" i="7"/>
  <c r="G377" i="7"/>
  <c r="F377" i="7"/>
  <c r="L376" i="7"/>
  <c r="J376" i="7"/>
  <c r="G376" i="7"/>
  <c r="F376" i="7"/>
  <c r="L375" i="7"/>
  <c r="J375" i="7"/>
  <c r="G375" i="7"/>
  <c r="F375" i="7"/>
  <c r="E375" i="7"/>
  <c r="L374" i="7"/>
  <c r="J374" i="7"/>
  <c r="G374" i="7"/>
  <c r="F374" i="7"/>
  <c r="L371" i="7"/>
  <c r="L370" i="7" s="1"/>
  <c r="AR383" i="7" s="1"/>
  <c r="J371" i="7"/>
  <c r="K371" i="7"/>
  <c r="G371" i="7"/>
  <c r="G370" i="7"/>
  <c r="C369" i="7"/>
  <c r="B369" i="7"/>
  <c r="E368" i="7"/>
  <c r="G368" i="7"/>
  <c r="D368" i="7"/>
  <c r="AU367" i="7"/>
  <c r="AS367" i="7"/>
  <c r="AP367" i="7"/>
  <c r="BA367" i="7"/>
  <c r="AZ367" i="7"/>
  <c r="AE367" i="7"/>
  <c r="AD367" i="7"/>
  <c r="L366" i="7"/>
  <c r="K367" i="7" s="1"/>
  <c r="J366" i="7"/>
  <c r="E366" i="7"/>
  <c r="G366" i="7"/>
  <c r="D366" i="7"/>
  <c r="C366" i="7"/>
  <c r="G362" i="7"/>
  <c r="G361" i="7"/>
  <c r="L360" i="7"/>
  <c r="L359" i="7"/>
  <c r="L356" i="7"/>
  <c r="L354" i="7"/>
  <c r="L353" i="7"/>
  <c r="L346" i="7"/>
  <c r="L342" i="7"/>
  <c r="AU332" i="7"/>
  <c r="AS332" i="7"/>
  <c r="AP332" i="7"/>
  <c r="BA332" i="7"/>
  <c r="AZ332" i="7"/>
  <c r="AE332" i="7"/>
  <c r="AD332" i="7"/>
  <c r="L331" i="7"/>
  <c r="K332" i="7" s="1"/>
  <c r="J331" i="7"/>
  <c r="E331" i="7"/>
  <c r="G331" i="7"/>
  <c r="D331" i="7"/>
  <c r="C331" i="7"/>
  <c r="AU330" i="7"/>
  <c r="AS330" i="7"/>
  <c r="AP330" i="7"/>
  <c r="AN330" i="7"/>
  <c r="BA330" i="7"/>
  <c r="AZ330" i="7"/>
  <c r="AE330" i="7"/>
  <c r="AD330" i="7"/>
  <c r="L329" i="7"/>
  <c r="K330" i="7" s="1"/>
  <c r="J329" i="7"/>
  <c r="E329" i="7"/>
  <c r="G329" i="7"/>
  <c r="D329" i="7"/>
  <c r="C329" i="7"/>
  <c r="AU328" i="7"/>
  <c r="AS328" i="7"/>
  <c r="AP328" i="7"/>
  <c r="BA328" i="7"/>
  <c r="AZ328" i="7"/>
  <c r="AE328" i="7"/>
  <c r="AD328" i="7"/>
  <c r="L327" i="7"/>
  <c r="K328" i="7" s="1"/>
  <c r="J327" i="7"/>
  <c r="E327" i="7"/>
  <c r="G327" i="7"/>
  <c r="D327" i="7"/>
  <c r="C327" i="7"/>
  <c r="AW326" i="7"/>
  <c r="BA326" i="7"/>
  <c r="L325" i="7" s="1"/>
  <c r="AZ326" i="7"/>
  <c r="L324" i="7" s="1"/>
  <c r="AE326" i="7"/>
  <c r="AD326" i="7"/>
  <c r="G325" i="7"/>
  <c r="E325" i="7"/>
  <c r="G324" i="7"/>
  <c r="E324" i="7"/>
  <c r="G316" i="7"/>
  <c r="L321" i="7"/>
  <c r="J321" i="7"/>
  <c r="G321" i="7"/>
  <c r="F321" i="7"/>
  <c r="E321" i="7"/>
  <c r="L320" i="7"/>
  <c r="J320" i="7"/>
  <c r="G320" i="7"/>
  <c r="F320" i="7"/>
  <c r="L319" i="7"/>
  <c r="J319" i="7"/>
  <c r="G319" i="7"/>
  <c r="F319" i="7"/>
  <c r="L318" i="7"/>
  <c r="L316" i="7" s="1"/>
  <c r="L315" i="7" s="1"/>
  <c r="AO326" i="7" s="1"/>
  <c r="J318" i="7"/>
  <c r="G318" i="7"/>
  <c r="F318" i="7"/>
  <c r="E318" i="7"/>
  <c r="L317" i="7"/>
  <c r="J317" i="7"/>
  <c r="G317" i="7"/>
  <c r="F317" i="7"/>
  <c r="L314" i="7"/>
  <c r="L313" i="7" s="1"/>
  <c r="J314" i="7"/>
  <c r="K314" i="7"/>
  <c r="G314" i="7"/>
  <c r="G313" i="7"/>
  <c r="C312" i="7"/>
  <c r="B312" i="7"/>
  <c r="E311" i="7"/>
  <c r="G311" i="7"/>
  <c r="D311" i="7"/>
  <c r="L309" i="7"/>
  <c r="AW310" i="7"/>
  <c r="BA310" i="7"/>
  <c r="AZ310" i="7"/>
  <c r="L308" i="7" s="1"/>
  <c r="AE310" i="7"/>
  <c r="AD310" i="7"/>
  <c r="G309" i="7"/>
  <c r="E309" i="7"/>
  <c r="G308" i="7"/>
  <c r="E308" i="7"/>
  <c r="G300" i="7"/>
  <c r="L305" i="7"/>
  <c r="J305" i="7"/>
  <c r="G305" i="7"/>
  <c r="F305" i="7"/>
  <c r="E305" i="7"/>
  <c r="L304" i="7"/>
  <c r="J304" i="7"/>
  <c r="G304" i="7"/>
  <c r="F304" i="7"/>
  <c r="L303" i="7"/>
  <c r="J303" i="7"/>
  <c r="G303" i="7"/>
  <c r="F303" i="7"/>
  <c r="L302" i="7"/>
  <c r="L300" i="7" s="1"/>
  <c r="J302" i="7"/>
  <c r="G302" i="7"/>
  <c r="F302" i="7"/>
  <c r="E302" i="7"/>
  <c r="L301" i="7"/>
  <c r="J301" i="7"/>
  <c r="G301" i="7"/>
  <c r="F301" i="7"/>
  <c r="L298" i="7"/>
  <c r="L297" i="7" s="1"/>
  <c r="AR310" i="7" s="1"/>
  <c r="J298" i="7"/>
  <c r="K298" i="7"/>
  <c r="G298" i="7"/>
  <c r="G297" i="7"/>
  <c r="C296" i="7"/>
  <c r="B296" i="7"/>
  <c r="E295" i="7"/>
  <c r="G295" i="7"/>
  <c r="D295" i="7"/>
  <c r="AW294" i="7"/>
  <c r="BA294" i="7"/>
  <c r="L293" i="7" s="1"/>
  <c r="AZ294" i="7"/>
  <c r="L292" i="7" s="1"/>
  <c r="AE294" i="7"/>
  <c r="AD294" i="7"/>
  <c r="G293" i="7"/>
  <c r="E293" i="7"/>
  <c r="G292" i="7"/>
  <c r="E292" i="7"/>
  <c r="G283" i="7"/>
  <c r="L289" i="7"/>
  <c r="J289" i="7"/>
  <c r="G289" i="7"/>
  <c r="F289" i="7"/>
  <c r="E289" i="7"/>
  <c r="L288" i="7"/>
  <c r="J288" i="7"/>
  <c r="G288" i="7"/>
  <c r="F288" i="7"/>
  <c r="L287" i="7"/>
  <c r="J287" i="7"/>
  <c r="G287" i="7"/>
  <c r="F287" i="7"/>
  <c r="E287" i="7"/>
  <c r="L286" i="7"/>
  <c r="I286" i="7"/>
  <c r="H286" i="7"/>
  <c r="G286" i="7"/>
  <c r="F286" i="7"/>
  <c r="L285" i="7"/>
  <c r="J285" i="7"/>
  <c r="G285" i="7"/>
  <c r="F285" i="7"/>
  <c r="E285" i="7"/>
  <c r="L284" i="7"/>
  <c r="J284" i="7"/>
  <c r="G284" i="7"/>
  <c r="F284" i="7"/>
  <c r="L281" i="7"/>
  <c r="L280" i="7" s="1"/>
  <c r="J281" i="7"/>
  <c r="K281" i="7"/>
  <c r="G281" i="7"/>
  <c r="G280" i="7"/>
  <c r="C279" i="7"/>
  <c r="B279" i="7"/>
  <c r="E278" i="7"/>
  <c r="G278" i="7"/>
  <c r="D278" i="7"/>
  <c r="AW277" i="7"/>
  <c r="BA277" i="7"/>
  <c r="L276" i="7" s="1"/>
  <c r="AZ277" i="7"/>
  <c r="L275" i="7" s="1"/>
  <c r="AE277" i="7"/>
  <c r="AD277" i="7"/>
  <c r="G276" i="7"/>
  <c r="E276" i="7"/>
  <c r="G275" i="7"/>
  <c r="E275" i="7"/>
  <c r="G268" i="7"/>
  <c r="L272" i="7"/>
  <c r="J272" i="7"/>
  <c r="G272" i="7"/>
  <c r="F272" i="7"/>
  <c r="E272" i="7"/>
  <c r="L271" i="7"/>
  <c r="J271" i="7"/>
  <c r="G271" i="7"/>
  <c r="F271" i="7"/>
  <c r="L270" i="7"/>
  <c r="J270" i="7"/>
  <c r="G270" i="7"/>
  <c r="F270" i="7"/>
  <c r="E270" i="7"/>
  <c r="L269" i="7"/>
  <c r="J269" i="7"/>
  <c r="G269" i="7"/>
  <c r="F269" i="7"/>
  <c r="L266" i="7"/>
  <c r="L265" i="7" s="1"/>
  <c r="J266" i="7"/>
  <c r="K266" i="7"/>
  <c r="G266" i="7"/>
  <c r="G265" i="7"/>
  <c r="C264" i="7"/>
  <c r="B264" i="7"/>
  <c r="E263" i="7"/>
  <c r="G263" i="7"/>
  <c r="D263" i="7"/>
  <c r="L260" i="7"/>
  <c r="AW262" i="7"/>
  <c r="BA262" i="7"/>
  <c r="L261" i="7" s="1"/>
  <c r="AZ262" i="7"/>
  <c r="AE262" i="7"/>
  <c r="AD262" i="7"/>
  <c r="G261" i="7"/>
  <c r="E261" i="7"/>
  <c r="G260" i="7"/>
  <c r="E260" i="7"/>
  <c r="G253" i="7"/>
  <c r="L257" i="7"/>
  <c r="J257" i="7"/>
  <c r="G257" i="7"/>
  <c r="F257" i="7"/>
  <c r="E257" i="7"/>
  <c r="L256" i="7"/>
  <c r="J256" i="7"/>
  <c r="G256" i="7"/>
  <c r="F256" i="7"/>
  <c r="L255" i="7"/>
  <c r="J255" i="7"/>
  <c r="G255" i="7"/>
  <c r="F255" i="7"/>
  <c r="E255" i="7"/>
  <c r="L254" i="7"/>
  <c r="J254" i="7"/>
  <c r="G254" i="7"/>
  <c r="F254" i="7"/>
  <c r="L251" i="7"/>
  <c r="L250" i="7" s="1"/>
  <c r="J251" i="7"/>
  <c r="K251" i="7"/>
  <c r="G251" i="7"/>
  <c r="G250" i="7"/>
  <c r="C249" i="7"/>
  <c r="B249" i="7"/>
  <c r="E248" i="7"/>
  <c r="G248" i="7"/>
  <c r="D248" i="7"/>
  <c r="AW247" i="7"/>
  <c r="BA247" i="7"/>
  <c r="L246" i="7" s="1"/>
  <c r="AZ247" i="7"/>
  <c r="L245" i="7" s="1"/>
  <c r="AE247" i="7"/>
  <c r="AD247" i="7"/>
  <c r="G246" i="7"/>
  <c r="E246" i="7"/>
  <c r="G245" i="7"/>
  <c r="E245" i="7"/>
  <c r="G239" i="7"/>
  <c r="L242" i="7"/>
  <c r="L239" i="7" s="1"/>
  <c r="J242" i="7"/>
  <c r="G242" i="7"/>
  <c r="F242" i="7"/>
  <c r="E242" i="7"/>
  <c r="L241" i="7"/>
  <c r="J241" i="7"/>
  <c r="G241" i="7"/>
  <c r="F241" i="7"/>
  <c r="L240" i="7"/>
  <c r="J240" i="7"/>
  <c r="G240" i="7"/>
  <c r="F240" i="7"/>
  <c r="L237" i="7"/>
  <c r="L236" i="7" s="1"/>
  <c r="AR247" i="7" s="1"/>
  <c r="J237" i="7"/>
  <c r="K237" i="7"/>
  <c r="G237" i="7"/>
  <c r="G236" i="7"/>
  <c r="C235" i="7"/>
  <c r="B235" i="7"/>
  <c r="E234" i="7"/>
  <c r="G234" i="7"/>
  <c r="D234" i="7"/>
  <c r="AW233" i="7"/>
  <c r="BA233" i="7"/>
  <c r="L232" i="7" s="1"/>
  <c r="AZ233" i="7"/>
  <c r="L231" i="7" s="1"/>
  <c r="AE233" i="7"/>
  <c r="AD233" i="7"/>
  <c r="G232" i="7"/>
  <c r="E232" i="7"/>
  <c r="G231" i="7"/>
  <c r="E231" i="7"/>
  <c r="G225" i="7"/>
  <c r="L228" i="7"/>
  <c r="L225" i="7" s="1"/>
  <c r="J228" i="7"/>
  <c r="G228" i="7"/>
  <c r="F228" i="7"/>
  <c r="E228" i="7"/>
  <c r="L227" i="7"/>
  <c r="J227" i="7"/>
  <c r="G227" i="7"/>
  <c r="F227" i="7"/>
  <c r="L226" i="7"/>
  <c r="J226" i="7"/>
  <c r="G226" i="7"/>
  <c r="F226" i="7"/>
  <c r="L223" i="7"/>
  <c r="L222" i="7" s="1"/>
  <c r="J223" i="7"/>
  <c r="K223" i="7"/>
  <c r="G223" i="7"/>
  <c r="G222" i="7"/>
  <c r="C221" i="7"/>
  <c r="B221" i="7"/>
  <c r="E220" i="7"/>
  <c r="G220" i="7"/>
  <c r="D220" i="7"/>
  <c r="L217" i="7"/>
  <c r="AW219" i="7"/>
  <c r="BA219" i="7"/>
  <c r="L218" i="7" s="1"/>
  <c r="AZ219" i="7"/>
  <c r="AE219" i="7"/>
  <c r="AD219" i="7"/>
  <c r="G218" i="7"/>
  <c r="E218" i="7"/>
  <c r="G217" i="7"/>
  <c r="E217" i="7"/>
  <c r="G211" i="7"/>
  <c r="L214" i="7"/>
  <c r="L211" i="7" s="1"/>
  <c r="AT219" i="7" s="1"/>
  <c r="J214" i="7"/>
  <c r="G214" i="7"/>
  <c r="F214" i="7"/>
  <c r="E214" i="7"/>
  <c r="L213" i="7"/>
  <c r="J213" i="7"/>
  <c r="G213" i="7"/>
  <c r="F213" i="7"/>
  <c r="L212" i="7"/>
  <c r="J212" i="7"/>
  <c r="G212" i="7"/>
  <c r="F212" i="7"/>
  <c r="L209" i="7"/>
  <c r="L208" i="7" s="1"/>
  <c r="J209" i="7"/>
  <c r="K209" i="7"/>
  <c r="G209" i="7"/>
  <c r="G208" i="7"/>
  <c r="C207" i="7"/>
  <c r="B207" i="7"/>
  <c r="E206" i="7"/>
  <c r="G206" i="7"/>
  <c r="D206" i="7"/>
  <c r="L204" i="7"/>
  <c r="AW205" i="7"/>
  <c r="BA205" i="7"/>
  <c r="AZ205" i="7"/>
  <c r="L203" i="7" s="1"/>
  <c r="AE205" i="7"/>
  <c r="AD205" i="7"/>
  <c r="G204" i="7"/>
  <c r="E204" i="7"/>
  <c r="G203" i="7"/>
  <c r="E203" i="7"/>
  <c r="G197" i="7"/>
  <c r="L200" i="7"/>
  <c r="L197" i="7" s="1"/>
  <c r="J200" i="7"/>
  <c r="G200" i="7"/>
  <c r="F200" i="7"/>
  <c r="E200" i="7"/>
  <c r="L199" i="7"/>
  <c r="J199" i="7"/>
  <c r="G199" i="7"/>
  <c r="F199" i="7"/>
  <c r="L198" i="7"/>
  <c r="J198" i="7"/>
  <c r="G198" i="7"/>
  <c r="F198" i="7"/>
  <c r="L195" i="7"/>
  <c r="L194" i="7" s="1"/>
  <c r="J195" i="7"/>
  <c r="K195" i="7"/>
  <c r="G195" i="7"/>
  <c r="G194" i="7"/>
  <c r="C193" i="7"/>
  <c r="B193" i="7"/>
  <c r="E192" i="7"/>
  <c r="G192" i="7"/>
  <c r="D192" i="7"/>
  <c r="BA191" i="7"/>
  <c r="L190" i="7" s="1"/>
  <c r="AZ191" i="7"/>
  <c r="L189" i="7" s="1"/>
  <c r="AE191" i="7"/>
  <c r="AD191" i="7"/>
  <c r="G190" i="7"/>
  <c r="E190" i="7"/>
  <c r="G189" i="7"/>
  <c r="E189" i="7"/>
  <c r="L186" i="7"/>
  <c r="L185" i="7" s="1"/>
  <c r="AW191" i="7" s="1"/>
  <c r="I186" i="7"/>
  <c r="H186" i="7"/>
  <c r="G186" i="7"/>
  <c r="F186" i="7"/>
  <c r="G180" i="7"/>
  <c r="L184" i="7"/>
  <c r="J184" i="7"/>
  <c r="G184" i="7"/>
  <c r="F184" i="7"/>
  <c r="E184" i="7"/>
  <c r="L183" i="7"/>
  <c r="J183" i="7"/>
  <c r="G183" i="7"/>
  <c r="F183" i="7"/>
  <c r="L182" i="7"/>
  <c r="J182" i="7"/>
  <c r="G182" i="7"/>
  <c r="F182" i="7"/>
  <c r="E182" i="7"/>
  <c r="L181" i="7"/>
  <c r="J181" i="7"/>
  <c r="G181" i="7"/>
  <c r="F181" i="7"/>
  <c r="L178" i="7"/>
  <c r="L177" i="7" s="1"/>
  <c r="J178" i="7"/>
  <c r="K178" i="7"/>
  <c r="G178" i="7"/>
  <c r="G177" i="7"/>
  <c r="C176" i="7"/>
  <c r="B176" i="7"/>
  <c r="E175" i="7"/>
  <c r="G175" i="7"/>
  <c r="D175" i="7"/>
  <c r="BA174" i="7"/>
  <c r="L173" i="7" s="1"/>
  <c r="AZ174" i="7"/>
  <c r="L172" i="7" s="1"/>
  <c r="AE174" i="7"/>
  <c r="AD174" i="7"/>
  <c r="G173" i="7"/>
  <c r="E173" i="7"/>
  <c r="G172" i="7"/>
  <c r="E172" i="7"/>
  <c r="L169" i="7"/>
  <c r="L168" i="7" s="1"/>
  <c r="AW174" i="7" s="1"/>
  <c r="I169" i="7"/>
  <c r="H169" i="7"/>
  <c r="G169" i="7"/>
  <c r="F169" i="7"/>
  <c r="G163" i="7"/>
  <c r="L167" i="7"/>
  <c r="J167" i="7"/>
  <c r="G167" i="7"/>
  <c r="F167" i="7"/>
  <c r="E167" i="7"/>
  <c r="L166" i="7"/>
  <c r="J166" i="7"/>
  <c r="G166" i="7"/>
  <c r="F166" i="7"/>
  <c r="L165" i="7"/>
  <c r="J165" i="7"/>
  <c r="G165" i="7"/>
  <c r="F165" i="7"/>
  <c r="E165" i="7"/>
  <c r="L164" i="7"/>
  <c r="J164" i="7"/>
  <c r="G164" i="7"/>
  <c r="F164" i="7"/>
  <c r="L161" i="7"/>
  <c r="L160" i="7" s="1"/>
  <c r="AR174" i="7" s="1"/>
  <c r="J161" i="7"/>
  <c r="K161" i="7"/>
  <c r="G161" i="7"/>
  <c r="G160" i="7"/>
  <c r="C159" i="7"/>
  <c r="B159" i="7"/>
  <c r="E158" i="7"/>
  <c r="G158" i="7"/>
  <c r="D158" i="7"/>
  <c r="AW157" i="7"/>
  <c r="BA157" i="7"/>
  <c r="L156" i="7" s="1"/>
  <c r="AZ157" i="7"/>
  <c r="L155" i="7" s="1"/>
  <c r="AE157" i="7"/>
  <c r="AD157" i="7"/>
  <c r="G156" i="7"/>
  <c r="E156" i="7"/>
  <c r="G155" i="7"/>
  <c r="E155" i="7"/>
  <c r="G150" i="7"/>
  <c r="L152" i="7"/>
  <c r="L150" i="7" s="1"/>
  <c r="J152" i="7"/>
  <c r="G152" i="7"/>
  <c r="F152" i="7"/>
  <c r="E152" i="7"/>
  <c r="L151" i="7"/>
  <c r="J151" i="7"/>
  <c r="G151" i="7"/>
  <c r="F151" i="7"/>
  <c r="L148" i="7"/>
  <c r="L147" i="7" s="1"/>
  <c r="J148" i="7"/>
  <c r="K148" i="7"/>
  <c r="G148" i="7"/>
  <c r="G147" i="7"/>
  <c r="C146" i="7"/>
  <c r="B146" i="7"/>
  <c r="E145" i="7"/>
  <c r="G145" i="7"/>
  <c r="D145" i="7"/>
  <c r="AW144" i="7"/>
  <c r="BA144" i="7"/>
  <c r="L143" i="7" s="1"/>
  <c r="AZ144" i="7"/>
  <c r="L142" i="7" s="1"/>
  <c r="AE144" i="7"/>
  <c r="AD144" i="7"/>
  <c r="G143" i="7"/>
  <c r="E143" i="7"/>
  <c r="G142" i="7"/>
  <c r="E142" i="7"/>
  <c r="G137" i="7"/>
  <c r="L139" i="7"/>
  <c r="L137" i="7" s="1"/>
  <c r="J139" i="7"/>
  <c r="G139" i="7"/>
  <c r="F139" i="7"/>
  <c r="E139" i="7"/>
  <c r="L138" i="7"/>
  <c r="J138" i="7"/>
  <c r="G138" i="7"/>
  <c r="F138" i="7"/>
  <c r="L135" i="7"/>
  <c r="L134" i="7" s="1"/>
  <c r="J135" i="7"/>
  <c r="K135" i="7"/>
  <c r="G135" i="7"/>
  <c r="G134" i="7"/>
  <c r="C133" i="7"/>
  <c r="B133" i="7"/>
  <c r="E132" i="7"/>
  <c r="G132" i="7"/>
  <c r="D132" i="7"/>
  <c r="AW131" i="7"/>
  <c r="BA131" i="7"/>
  <c r="L130" i="7" s="1"/>
  <c r="AZ131" i="7"/>
  <c r="L129" i="7" s="1"/>
  <c r="AE131" i="7"/>
  <c r="AD131" i="7"/>
  <c r="G130" i="7"/>
  <c r="E130" i="7"/>
  <c r="G129" i="7"/>
  <c r="E129" i="7"/>
  <c r="G122" i="7"/>
  <c r="L126" i="7"/>
  <c r="J126" i="7"/>
  <c r="G126" i="7"/>
  <c r="F126" i="7"/>
  <c r="E126" i="7"/>
  <c r="L125" i="7"/>
  <c r="J125" i="7"/>
  <c r="G125" i="7"/>
  <c r="F125" i="7"/>
  <c r="L124" i="7"/>
  <c r="J124" i="7"/>
  <c r="G124" i="7"/>
  <c r="F124" i="7"/>
  <c r="E124" i="7"/>
  <c r="L123" i="7"/>
  <c r="I123" i="7"/>
  <c r="H123" i="7"/>
  <c r="G123" i="7"/>
  <c r="F123" i="7"/>
  <c r="L120" i="7"/>
  <c r="L119" i="7" s="1"/>
  <c r="J120" i="7"/>
  <c r="K120" i="7"/>
  <c r="G120" i="7"/>
  <c r="G119" i="7"/>
  <c r="C118" i="7"/>
  <c r="B118" i="7"/>
  <c r="E117" i="7"/>
  <c r="G117" i="7"/>
  <c r="D117" i="7"/>
  <c r="AW116" i="7"/>
  <c r="BA116" i="7"/>
  <c r="L115" i="7" s="1"/>
  <c r="AZ116" i="7"/>
  <c r="L114" i="7" s="1"/>
  <c r="AE116" i="7"/>
  <c r="AD116" i="7"/>
  <c r="G115" i="7"/>
  <c r="E115" i="7"/>
  <c r="G114" i="7"/>
  <c r="E114" i="7"/>
  <c r="G107" i="7"/>
  <c r="L111" i="7"/>
  <c r="J111" i="7"/>
  <c r="G111" i="7"/>
  <c r="F111" i="7"/>
  <c r="E111" i="7"/>
  <c r="L110" i="7"/>
  <c r="J110" i="7"/>
  <c r="G110" i="7"/>
  <c r="F110" i="7"/>
  <c r="L109" i="7"/>
  <c r="J109" i="7"/>
  <c r="G109" i="7"/>
  <c r="F109" i="7"/>
  <c r="E109" i="7"/>
  <c r="L108" i="7"/>
  <c r="I108" i="7"/>
  <c r="H108" i="7"/>
  <c r="G108" i="7"/>
  <c r="F108" i="7"/>
  <c r="L105" i="7"/>
  <c r="L104" i="7" s="1"/>
  <c r="J105" i="7"/>
  <c r="K105" i="7"/>
  <c r="G105" i="7"/>
  <c r="G104" i="7"/>
  <c r="C103" i="7"/>
  <c r="B103" i="7"/>
  <c r="E102" i="7"/>
  <c r="G102" i="7"/>
  <c r="D102" i="7"/>
  <c r="AW101" i="7"/>
  <c r="BA101" i="7"/>
  <c r="L100" i="7" s="1"/>
  <c r="AZ101" i="7"/>
  <c r="L99" i="7" s="1"/>
  <c r="AE101" i="7"/>
  <c r="AD101" i="7"/>
  <c r="G100" i="7"/>
  <c r="E100" i="7"/>
  <c r="G99" i="7"/>
  <c r="E99" i="7"/>
  <c r="G92" i="7"/>
  <c r="L96" i="7"/>
  <c r="J96" i="7"/>
  <c r="G96" i="7"/>
  <c r="F96" i="7"/>
  <c r="E96" i="7"/>
  <c r="L95" i="7"/>
  <c r="J95" i="7"/>
  <c r="G95" i="7"/>
  <c r="F95" i="7"/>
  <c r="L94" i="7"/>
  <c r="J94" i="7"/>
  <c r="G94" i="7"/>
  <c r="F94" i="7"/>
  <c r="E94" i="7"/>
  <c r="L93" i="7"/>
  <c r="I93" i="7"/>
  <c r="H93" i="7"/>
  <c r="G93" i="7"/>
  <c r="F93" i="7"/>
  <c r="L90" i="7"/>
  <c r="L89" i="7" s="1"/>
  <c r="J90" i="7"/>
  <c r="K90" i="7"/>
  <c r="G90" i="7"/>
  <c r="G89" i="7"/>
  <c r="C88" i="7"/>
  <c r="B88" i="7"/>
  <c r="E87" i="7"/>
  <c r="G87" i="7"/>
  <c r="D87" i="7"/>
  <c r="AW86" i="7"/>
  <c r="BA86" i="7"/>
  <c r="L85" i="7" s="1"/>
  <c r="AZ86" i="7"/>
  <c r="L84" i="7" s="1"/>
  <c r="AE86" i="7"/>
  <c r="AD86" i="7"/>
  <c r="G85" i="7"/>
  <c r="E85" i="7"/>
  <c r="G84" i="7"/>
  <c r="E84" i="7"/>
  <c r="G77" i="7"/>
  <c r="L81" i="7"/>
  <c r="J81" i="7"/>
  <c r="G81" i="7"/>
  <c r="F81" i="7"/>
  <c r="E81" i="7"/>
  <c r="L80" i="7"/>
  <c r="J80" i="7"/>
  <c r="G80" i="7"/>
  <c r="F80" i="7"/>
  <c r="L79" i="7"/>
  <c r="L77" i="7" s="1"/>
  <c r="J79" i="7"/>
  <c r="G79" i="7"/>
  <c r="F79" i="7"/>
  <c r="E79" i="7"/>
  <c r="L78" i="7"/>
  <c r="I78" i="7"/>
  <c r="H78" i="7"/>
  <c r="G78" i="7"/>
  <c r="F78" i="7"/>
  <c r="L75" i="7"/>
  <c r="L74" i="7" s="1"/>
  <c r="J75" i="7"/>
  <c r="K75" i="7"/>
  <c r="G75" i="7"/>
  <c r="G74" i="7"/>
  <c r="C73" i="7"/>
  <c r="B73" i="7"/>
  <c r="E72" i="7"/>
  <c r="G72" i="7"/>
  <c r="D72" i="7"/>
  <c r="AW71" i="7"/>
  <c r="BA71" i="7"/>
  <c r="L70" i="7" s="1"/>
  <c r="AZ71" i="7"/>
  <c r="L69" i="7" s="1"/>
  <c r="AE71" i="7"/>
  <c r="AD71" i="7"/>
  <c r="G70" i="7"/>
  <c r="E70" i="7"/>
  <c r="G69" i="7"/>
  <c r="E69" i="7"/>
  <c r="G62" i="7"/>
  <c r="L66" i="7"/>
  <c r="J66" i="7"/>
  <c r="G66" i="7"/>
  <c r="F66" i="7"/>
  <c r="E66" i="7"/>
  <c r="L65" i="7"/>
  <c r="J65" i="7"/>
  <c r="G65" i="7"/>
  <c r="F65" i="7"/>
  <c r="L64" i="7"/>
  <c r="J64" i="7"/>
  <c r="G64" i="7"/>
  <c r="F64" i="7"/>
  <c r="E64" i="7"/>
  <c r="L63" i="7"/>
  <c r="I63" i="7"/>
  <c r="H63" i="7"/>
  <c r="G63" i="7"/>
  <c r="F63" i="7"/>
  <c r="L60" i="7"/>
  <c r="L59" i="7" s="1"/>
  <c r="J60" i="7"/>
  <c r="G60" i="7"/>
  <c r="F60" i="7"/>
  <c r="G59" i="7"/>
  <c r="C58" i="7"/>
  <c r="B58" i="7"/>
  <c r="E57" i="7"/>
  <c r="G57" i="7"/>
  <c r="D57" i="7"/>
  <c r="L54" i="7"/>
  <c r="AW56" i="7"/>
  <c r="BA56" i="7"/>
  <c r="AZ56" i="7"/>
  <c r="AE56" i="7"/>
  <c r="AD56" i="7"/>
  <c r="G55" i="7"/>
  <c r="E55" i="7"/>
  <c r="G54" i="7"/>
  <c r="E54" i="7"/>
  <c r="G47" i="7"/>
  <c r="L51" i="7"/>
  <c r="J51" i="7"/>
  <c r="G51" i="7"/>
  <c r="F51" i="7"/>
  <c r="E51" i="7"/>
  <c r="L50" i="7"/>
  <c r="J50" i="7"/>
  <c r="G50" i="7"/>
  <c r="F50" i="7"/>
  <c r="L49" i="7"/>
  <c r="J49" i="7"/>
  <c r="G49" i="7"/>
  <c r="F49" i="7"/>
  <c r="E49" i="7"/>
  <c r="L48" i="7"/>
  <c r="I48" i="7"/>
  <c r="H48" i="7"/>
  <c r="G48" i="7"/>
  <c r="F48" i="7"/>
  <c r="L45" i="7"/>
  <c r="L44" i="7" s="1"/>
  <c r="J45" i="7"/>
  <c r="K45" i="7"/>
  <c r="G45" i="7"/>
  <c r="G44" i="7"/>
  <c r="C43" i="7"/>
  <c r="B43" i="7"/>
  <c r="E42" i="7"/>
  <c r="G42" i="7"/>
  <c r="D42" i="7"/>
  <c r="A23" i="7"/>
  <c r="A20" i="7"/>
  <c r="F16" i="7"/>
  <c r="F14" i="7"/>
  <c r="CO6" i="7"/>
  <c r="F6" i="7"/>
  <c r="CO4" i="7"/>
  <c r="F4" i="7"/>
  <c r="A1" i="7"/>
  <c r="J568" i="7" l="1"/>
  <c r="J621" i="7"/>
  <c r="J677" i="7"/>
  <c r="L1389" i="7"/>
  <c r="J93" i="7"/>
  <c r="I653" i="7"/>
  <c r="AW657" i="7"/>
  <c r="I367" i="7"/>
  <c r="J470" i="7"/>
  <c r="J515" i="7"/>
  <c r="J588" i="7"/>
  <c r="J650" i="7"/>
  <c r="I886" i="7"/>
  <c r="L62" i="7"/>
  <c r="L61" i="7" s="1"/>
  <c r="AO71" i="7" s="1"/>
  <c r="J108" i="7"/>
  <c r="AW626" i="7"/>
  <c r="I632" i="7"/>
  <c r="I845" i="7"/>
  <c r="J917" i="7"/>
  <c r="AN922" i="7"/>
  <c r="J966" i="7"/>
  <c r="AN988" i="7"/>
  <c r="J565" i="7"/>
  <c r="J902" i="7"/>
  <c r="AW624" i="7"/>
  <c r="AN591" i="7"/>
  <c r="AW593" i="7"/>
  <c r="AN601" i="7"/>
  <c r="AW603" i="7"/>
  <c r="J762" i="7"/>
  <c r="L351" i="7"/>
  <c r="L404" i="7"/>
  <c r="L409" i="7" s="1"/>
  <c r="I709" i="7"/>
  <c r="I843" i="7"/>
  <c r="AW876" i="7"/>
  <c r="L1154" i="7"/>
  <c r="AT1169" i="7" s="1"/>
  <c r="L373" i="7"/>
  <c r="AT383" i="7" s="1"/>
  <c r="L1007" i="7"/>
  <c r="J1185" i="7"/>
  <c r="L1282" i="7"/>
  <c r="L1423" i="7"/>
  <c r="AN773" i="7"/>
  <c r="AN328" i="7"/>
  <c r="J700" i="7"/>
  <c r="J759" i="7"/>
  <c r="L828" i="7"/>
  <c r="AO837" i="7" s="1"/>
  <c r="J1100" i="7"/>
  <c r="I1123" i="7"/>
  <c r="J507" i="7"/>
  <c r="J558" i="7"/>
  <c r="AN688" i="7"/>
  <c r="I1101" i="7"/>
  <c r="J169" i="7"/>
  <c r="L253" i="7"/>
  <c r="L252" i="7" s="1"/>
  <c r="AO262" i="7" s="1"/>
  <c r="J286" i="7"/>
  <c r="J502" i="7"/>
  <c r="J563" i="7"/>
  <c r="L730" i="7"/>
  <c r="J795" i="7"/>
  <c r="J859" i="7"/>
  <c r="AN882" i="7"/>
  <c r="AN1058" i="7"/>
  <c r="J1163" i="7"/>
  <c r="L1027" i="7"/>
  <c r="AR1031" i="7"/>
  <c r="L1005" i="7"/>
  <c r="L1063" i="7"/>
  <c r="L1069" i="7" s="1"/>
  <c r="J948" i="7"/>
  <c r="L1160" i="7"/>
  <c r="AW1169" i="7" s="1"/>
  <c r="AN1300" i="7"/>
  <c r="K539" i="7"/>
  <c r="AN653" i="7"/>
  <c r="I779" i="7"/>
  <c r="I595" i="7"/>
  <c r="AN599" i="7"/>
  <c r="I916" i="7"/>
  <c r="J945" i="7"/>
  <c r="J1087" i="7"/>
  <c r="AN1123" i="7"/>
  <c r="K986" i="7"/>
  <c r="I986" i="7" s="1"/>
  <c r="AN1101" i="7"/>
  <c r="L92" i="7"/>
  <c r="L91" i="7" s="1"/>
  <c r="AO101" i="7" s="1"/>
  <c r="K535" i="7"/>
  <c r="I535" i="7" s="1"/>
  <c r="AW655" i="7"/>
  <c r="I661" i="7"/>
  <c r="J925" i="7"/>
  <c r="AN1099" i="7"/>
  <c r="J975" i="7"/>
  <c r="I1075" i="7"/>
  <c r="J472" i="7"/>
  <c r="J516" i="7"/>
  <c r="AN663" i="7"/>
  <c r="J791" i="7"/>
  <c r="L892" i="7"/>
  <c r="L891" i="7" s="1"/>
  <c r="AW959" i="7"/>
  <c r="J972" i="7"/>
  <c r="L1274" i="7"/>
  <c r="L389" i="7"/>
  <c r="AT399" i="7" s="1"/>
  <c r="K487" i="7"/>
  <c r="I487" i="7" s="1"/>
  <c r="L509" i="7"/>
  <c r="L508" i="7" s="1"/>
  <c r="J590" i="7"/>
  <c r="AW653" i="7"/>
  <c r="AW665" i="7"/>
  <c r="AW1101" i="7"/>
  <c r="L1246" i="7"/>
  <c r="L1311" i="7"/>
  <c r="J939" i="7"/>
  <c r="I597" i="7"/>
  <c r="AW599" i="7"/>
  <c r="J710" i="7"/>
  <c r="AN841" i="7"/>
  <c r="L965" i="7"/>
  <c r="L964" i="7" s="1"/>
  <c r="AO984" i="7" s="1"/>
  <c r="L1049" i="7"/>
  <c r="AW1056" i="7" s="1"/>
  <c r="J1057" i="7"/>
  <c r="AN1075" i="7"/>
  <c r="L1235" i="7"/>
  <c r="J63" i="7"/>
  <c r="AN595" i="7"/>
  <c r="AW651" i="7"/>
  <c r="L849" i="7"/>
  <c r="AR872" i="7" s="1"/>
  <c r="L1176" i="7"/>
  <c r="L1175" i="7" s="1"/>
  <c r="AO1191" i="7" s="1"/>
  <c r="L1182" i="7"/>
  <c r="AW1191" i="7" s="1"/>
  <c r="L1368" i="7" s="1"/>
  <c r="L1366" i="7" s="1"/>
  <c r="K549" i="7"/>
  <c r="I549" i="7" s="1"/>
  <c r="I651" i="7"/>
  <c r="AW597" i="7"/>
  <c r="L750" i="7"/>
  <c r="L749" i="7" s="1"/>
  <c r="J893" i="7"/>
  <c r="I1121" i="7"/>
  <c r="I328" i="7"/>
  <c r="BB332" i="7"/>
  <c r="L446" i="7"/>
  <c r="AO455" i="7" s="1"/>
  <c r="K543" i="7"/>
  <c r="I543" i="7" s="1"/>
  <c r="AN593" i="7"/>
  <c r="J687" i="7"/>
  <c r="AN839" i="7"/>
  <c r="J947" i="7"/>
  <c r="J1184" i="7"/>
  <c r="L1189" i="7"/>
  <c r="L1247" i="7"/>
  <c r="L1319" i="7"/>
  <c r="K1228" i="7"/>
  <c r="I1228" i="7" s="1"/>
  <c r="AN487" i="7"/>
  <c r="J555" i="7"/>
  <c r="L1190" i="7"/>
  <c r="K930" i="7"/>
  <c r="K537" i="7"/>
  <c r="I537" i="7" s="1"/>
  <c r="AN665" i="7"/>
  <c r="K1226" i="7"/>
  <c r="I1226" i="7" s="1"/>
  <c r="L47" i="7"/>
  <c r="AT56" i="7" s="1"/>
  <c r="AN367" i="7"/>
  <c r="J550" i="7"/>
  <c r="AW595" i="7"/>
  <c r="K688" i="7"/>
  <c r="J901" i="7"/>
  <c r="J1297" i="7"/>
  <c r="AR910" i="7"/>
  <c r="AO1073" i="7"/>
  <c r="AT205" i="7"/>
  <c r="L196" i="7"/>
  <c r="AO205" i="7" s="1"/>
  <c r="AT441" i="7"/>
  <c r="L438" i="7" s="1"/>
  <c r="L432" i="7"/>
  <c r="AO441" i="7" s="1"/>
  <c r="L97" i="7"/>
  <c r="L728" i="7"/>
  <c r="K823" i="7"/>
  <c r="I823" i="7" s="1"/>
  <c r="I605" i="7"/>
  <c r="I630" i="7"/>
  <c r="K821" i="7"/>
  <c r="I821" i="7" s="1"/>
  <c r="I884" i="7"/>
  <c r="I914" i="7"/>
  <c r="K547" i="7"/>
  <c r="I547" i="7" s="1"/>
  <c r="L210" i="7"/>
  <c r="AO219" i="7" s="1"/>
  <c r="K503" i="7"/>
  <c r="I503" i="7" s="1"/>
  <c r="L562" i="7"/>
  <c r="AW582" i="7" s="1"/>
  <c r="AN587" i="7"/>
  <c r="AN589" i="7"/>
  <c r="I603" i="7"/>
  <c r="AN634" i="7"/>
  <c r="I657" i="7"/>
  <c r="I775" i="7"/>
  <c r="J786" i="7"/>
  <c r="AW1075" i="7"/>
  <c r="J467" i="7"/>
  <c r="AN535" i="7"/>
  <c r="K545" i="7"/>
  <c r="I545" i="7" s="1"/>
  <c r="I628" i="7"/>
  <c r="AN661" i="7"/>
  <c r="AN709" i="7"/>
  <c r="AN779" i="7"/>
  <c r="I878" i="7"/>
  <c r="AN886" i="7"/>
  <c r="AN916" i="7"/>
  <c r="AN918" i="7"/>
  <c r="I930" i="7"/>
  <c r="I959" i="7"/>
  <c r="BB988" i="7"/>
  <c r="L1003" i="7" s="1"/>
  <c r="AN1165" i="7"/>
  <c r="L1373" i="7"/>
  <c r="BB328" i="7"/>
  <c r="BB367" i="7"/>
  <c r="L726" i="7" s="1"/>
  <c r="I601" i="7"/>
  <c r="AN632" i="7"/>
  <c r="I655" i="7"/>
  <c r="L671" i="7"/>
  <c r="AT682" i="7" s="1"/>
  <c r="AN711" i="7"/>
  <c r="J758" i="7"/>
  <c r="I773" i="7"/>
  <c r="K819" i="7"/>
  <c r="I819" i="7" s="1"/>
  <c r="J875" i="7"/>
  <c r="I882" i="7"/>
  <c r="L899" i="7"/>
  <c r="AW910" i="7" s="1"/>
  <c r="I912" i="7"/>
  <c r="J973" i="7"/>
  <c r="AN1121" i="7"/>
  <c r="K607" i="7"/>
  <c r="I607" i="7" s="1"/>
  <c r="I659" i="7"/>
  <c r="I707" i="7"/>
  <c r="I777" i="7"/>
  <c r="K932" i="7"/>
  <c r="I932" i="7" s="1"/>
  <c r="J48" i="7"/>
  <c r="L466" i="7"/>
  <c r="AW484" i="7" s="1"/>
  <c r="AW591" i="7"/>
  <c r="AN605" i="7"/>
  <c r="I626" i="7"/>
  <c r="AN659" i="7"/>
  <c r="AW663" i="7"/>
  <c r="AN707" i="7"/>
  <c r="AN777" i="7"/>
  <c r="AT837" i="7"/>
  <c r="L943" i="7"/>
  <c r="AW957" i="7" s="1"/>
  <c r="AN1263" i="7"/>
  <c r="I332" i="7"/>
  <c r="J488" i="7"/>
  <c r="L514" i="7"/>
  <c r="AW532" i="7" s="1"/>
  <c r="AN630" i="7"/>
  <c r="AW634" i="7"/>
  <c r="L757" i="7"/>
  <c r="AW771" i="7" s="1"/>
  <c r="AN884" i="7"/>
  <c r="AN914" i="7"/>
  <c r="K928" i="7"/>
  <c r="I928" i="7" s="1"/>
  <c r="L1066" i="7"/>
  <c r="AW1073" i="7" s="1"/>
  <c r="L163" i="7"/>
  <c r="L180" i="7"/>
  <c r="L461" i="7"/>
  <c r="L460" i="7" s="1"/>
  <c r="AN503" i="7"/>
  <c r="AW585" i="7"/>
  <c r="AN603" i="7"/>
  <c r="I624" i="7"/>
  <c r="AN657" i="7"/>
  <c r="AW661" i="7"/>
  <c r="AW709" i="7"/>
  <c r="AN775" i="7"/>
  <c r="AW779" i="7"/>
  <c r="J792" i="7"/>
  <c r="J796" i="7"/>
  <c r="K817" i="7"/>
  <c r="I817" i="7" s="1"/>
  <c r="K874" i="7"/>
  <c r="I874" i="7" s="1"/>
  <c r="K878" i="7"/>
  <c r="I880" i="7"/>
  <c r="K959" i="7"/>
  <c r="J1050" i="7"/>
  <c r="J1074" i="7"/>
  <c r="L1279" i="7"/>
  <c r="L1386" i="7"/>
  <c r="L1380" i="7" s="1"/>
  <c r="L1427" i="7" s="1"/>
  <c r="K541" i="7"/>
  <c r="I541" i="7" s="1"/>
  <c r="AW605" i="7"/>
  <c r="AW659" i="7"/>
  <c r="AW707" i="7"/>
  <c r="AW777" i="7"/>
  <c r="L785" i="7"/>
  <c r="AT801" i="7" s="1"/>
  <c r="L790" i="7"/>
  <c r="AW801" i="7" s="1"/>
  <c r="AN912" i="7"/>
  <c r="K926" i="7"/>
  <c r="I926" i="7" s="1"/>
  <c r="L938" i="7"/>
  <c r="AT957" i="7" s="1"/>
  <c r="J974" i="7"/>
  <c r="AR101" i="7"/>
  <c r="L268" i="7"/>
  <c r="L267" i="7" s="1"/>
  <c r="K277" i="7" s="1"/>
  <c r="I277" i="7" s="1"/>
  <c r="I330" i="7"/>
  <c r="AW630" i="7"/>
  <c r="L855" i="7"/>
  <c r="AT872" i="7" s="1"/>
  <c r="K924" i="7"/>
  <c r="I924" i="7" s="1"/>
  <c r="L1081" i="7"/>
  <c r="AO1093" i="7" s="1"/>
  <c r="J1098" i="7"/>
  <c r="J1124" i="7"/>
  <c r="J1126" i="7"/>
  <c r="L970" i="7"/>
  <c r="AW984" i="7" s="1"/>
  <c r="J1161" i="7"/>
  <c r="L1421" i="7"/>
  <c r="J123" i="7"/>
  <c r="J186" i="7"/>
  <c r="AN332" i="7"/>
  <c r="K649" i="7"/>
  <c r="I649" i="7" s="1"/>
  <c r="I841" i="7"/>
  <c r="L1167" i="7"/>
  <c r="K1300" i="7"/>
  <c r="I1300" i="7" s="1"/>
  <c r="AW632" i="7"/>
  <c r="L1422" i="7"/>
  <c r="L283" i="7"/>
  <c r="L282" i="7" s="1"/>
  <c r="AO294" i="7" s="1"/>
  <c r="I539" i="7"/>
  <c r="I593" i="7"/>
  <c r="AN624" i="7"/>
  <c r="AW628" i="7"/>
  <c r="I665" i="7"/>
  <c r="AN880" i="7"/>
  <c r="K922" i="7"/>
  <c r="I922" i="7" s="1"/>
  <c r="J946" i="7"/>
  <c r="J1113" i="7"/>
  <c r="I1127" i="7"/>
  <c r="L1209" i="7"/>
  <c r="L1268" i="7"/>
  <c r="K711" i="7"/>
  <c r="I711" i="7" s="1"/>
  <c r="J520" i="7"/>
  <c r="AN597" i="7"/>
  <c r="AW601" i="7"/>
  <c r="AN622" i="7"/>
  <c r="AN651" i="7"/>
  <c r="I688" i="7"/>
  <c r="AW773" i="7"/>
  <c r="AN843" i="7"/>
  <c r="I1125" i="7"/>
  <c r="J1183" i="7"/>
  <c r="L1210" i="7"/>
  <c r="K918" i="7"/>
  <c r="I918" i="7" s="1"/>
  <c r="L729" i="7"/>
  <c r="L1237" i="7"/>
  <c r="L122" i="7"/>
  <c r="L121" i="7" s="1"/>
  <c r="J78" i="7"/>
  <c r="L107" i="7"/>
  <c r="L556" i="7"/>
  <c r="AO582" i="7" s="1"/>
  <c r="I663" i="7"/>
  <c r="L1006" i="7"/>
  <c r="I839" i="7"/>
  <c r="K920" i="7"/>
  <c r="I920" i="7" s="1"/>
  <c r="J971" i="7"/>
  <c r="AR205" i="7"/>
  <c r="K205" i="7"/>
  <c r="I205" i="7" s="1"/>
  <c r="L201" i="7"/>
  <c r="L380" i="7"/>
  <c r="AR484" i="7"/>
  <c r="AR837" i="7"/>
  <c r="L834" i="7" s="1"/>
  <c r="AT1191" i="7"/>
  <c r="L1316" i="7"/>
  <c r="L1309" i="7"/>
  <c r="AR233" i="7"/>
  <c r="L215" i="7"/>
  <c r="L616" i="7"/>
  <c r="AR620" i="7"/>
  <c r="K620" i="7"/>
  <c r="I620" i="7" s="1"/>
  <c r="AR957" i="7"/>
  <c r="L1153" i="7"/>
  <c r="AO1169" i="7" s="1"/>
  <c r="L136" i="7"/>
  <c r="AO144" i="7" s="1"/>
  <c r="AT144" i="7"/>
  <c r="L1070" i="7"/>
  <c r="AR56" i="7"/>
  <c r="L806" i="7"/>
  <c r="AO815" i="7" s="1"/>
  <c r="AT815" i="7"/>
  <c r="L76" i="7"/>
  <c r="L82" i="7" s="1"/>
  <c r="AT86" i="7"/>
  <c r="AR116" i="7"/>
  <c r="AR157" i="7"/>
  <c r="AR294" i="7"/>
  <c r="K1056" i="7"/>
  <c r="I1056" i="7" s="1"/>
  <c r="AR399" i="7"/>
  <c r="AT1119" i="7"/>
  <c r="L1107" i="7"/>
  <c r="AO1119" i="7" s="1"/>
  <c r="L670" i="7"/>
  <c r="AO682" i="7" s="1"/>
  <c r="AN1073" i="7"/>
  <c r="AR1191" i="7"/>
  <c r="AR131" i="7"/>
  <c r="L162" i="7"/>
  <c r="L170" i="7" s="1"/>
  <c r="AT174" i="7"/>
  <c r="L171" i="7" s="1"/>
  <c r="L179" i="7"/>
  <c r="AO191" i="7" s="1"/>
  <c r="AT191" i="7"/>
  <c r="AR326" i="7"/>
  <c r="AN326" i="7"/>
  <c r="K326" i="7"/>
  <c r="I326" i="7" s="1"/>
  <c r="L322" i="7"/>
  <c r="AT484" i="7"/>
  <c r="AR71" i="7"/>
  <c r="AT427" i="7"/>
  <c r="L418" i="7"/>
  <c r="AO427" i="7" s="1"/>
  <c r="L612" i="7"/>
  <c r="AO620" i="7" s="1"/>
  <c r="AT620" i="7"/>
  <c r="L639" i="7"/>
  <c r="AT647" i="7"/>
  <c r="AR984" i="7"/>
  <c r="AR1169" i="7"/>
  <c r="L1241" i="7"/>
  <c r="L1239" i="7" s="1"/>
  <c r="L1384" i="7"/>
  <c r="L238" i="7"/>
  <c r="AO247" i="7" s="1"/>
  <c r="AT247" i="7"/>
  <c r="L244" i="7" s="1"/>
  <c r="L299" i="7"/>
  <c r="K310" i="7" s="1"/>
  <c r="I310" i="7" s="1"/>
  <c r="AT310" i="7"/>
  <c r="L307" i="7" s="1"/>
  <c r="AR771" i="7"/>
  <c r="AR144" i="7"/>
  <c r="AT233" i="7"/>
  <c r="L224" i="7"/>
  <c r="AO233" i="7" s="1"/>
  <c r="AR815" i="7"/>
  <c r="AR1041" i="7"/>
  <c r="AN1041" i="7"/>
  <c r="K1041" i="7"/>
  <c r="I1041" i="7" s="1"/>
  <c r="L1037" i="7"/>
  <c r="L149" i="7"/>
  <c r="AO157" i="7" s="1"/>
  <c r="AT157" i="7"/>
  <c r="AT294" i="7"/>
  <c r="L578" i="7"/>
  <c r="AR582" i="7"/>
  <c r="L579" i="7" s="1"/>
  <c r="AR427" i="7"/>
  <c r="AR682" i="7"/>
  <c r="K1031" i="7"/>
  <c r="I1031" i="7" s="1"/>
  <c r="AN1031" i="7"/>
  <c r="AR1093" i="7"/>
  <c r="AR801" i="7"/>
  <c r="L258" i="7"/>
  <c r="AR262" i="7"/>
  <c r="AN262" i="7"/>
  <c r="K262" i="7"/>
  <c r="I262" i="7" s="1"/>
  <c r="L106" i="7"/>
  <c r="AO116" i="7" s="1"/>
  <c r="AT116" i="7"/>
  <c r="L243" i="7"/>
  <c r="K455" i="7"/>
  <c r="I455" i="7" s="1"/>
  <c r="L451" i="7"/>
  <c r="AR455" i="7"/>
  <c r="AR705" i="7"/>
  <c r="L702" i="7" s="1"/>
  <c r="AR1119" i="7"/>
  <c r="BB330" i="7"/>
  <c r="L372" i="7"/>
  <c r="AO383" i="7" s="1"/>
  <c r="K489" i="7"/>
  <c r="I489" i="7" s="1"/>
  <c r="K491" i="7"/>
  <c r="I491" i="7" s="1"/>
  <c r="K493" i="7"/>
  <c r="I493" i="7" s="1"/>
  <c r="K495" i="7"/>
  <c r="I495" i="7" s="1"/>
  <c r="K497" i="7"/>
  <c r="I497" i="7" s="1"/>
  <c r="K499" i="7"/>
  <c r="I499" i="7" s="1"/>
  <c r="K501" i="7"/>
  <c r="I501" i="7" s="1"/>
  <c r="AR647" i="7"/>
  <c r="L1208" i="7"/>
  <c r="L1372" i="7"/>
  <c r="K551" i="7"/>
  <c r="I551" i="7" s="1"/>
  <c r="AW589" i="7"/>
  <c r="AN607" i="7"/>
  <c r="AN649" i="7"/>
  <c r="K684" i="7"/>
  <c r="I684" i="7" s="1"/>
  <c r="K686" i="7"/>
  <c r="I686" i="7" s="1"/>
  <c r="AW839" i="7"/>
  <c r="AW841" i="7"/>
  <c r="AW843" i="7"/>
  <c r="AW845" i="7"/>
  <c r="AW880" i="7"/>
  <c r="AW882" i="7"/>
  <c r="AW884" i="7"/>
  <c r="AW886" i="7"/>
  <c r="AW1121" i="7"/>
  <c r="AW1123" i="7"/>
  <c r="AN1127" i="7"/>
  <c r="K1147" i="7"/>
  <c r="I1147" i="7" s="1"/>
  <c r="L1244" i="7"/>
  <c r="AO1300" i="7"/>
  <c r="L1307" i="7" s="1"/>
  <c r="L1305" i="7" s="1"/>
  <c r="L1302" i="7" s="1"/>
  <c r="K441" i="7"/>
  <c r="I441" i="7" s="1"/>
  <c r="AT455" i="7"/>
  <c r="K1095" i="7"/>
  <c r="I1095" i="7" s="1"/>
  <c r="K1097" i="7"/>
  <c r="I1097" i="7" s="1"/>
  <c r="L1352" i="7"/>
  <c r="AN101" i="7"/>
  <c r="AR277" i="7"/>
  <c r="L345" i="7"/>
  <c r="L343" i="7" s="1"/>
  <c r="AN489" i="7"/>
  <c r="AN491" i="7"/>
  <c r="AN493" i="7"/>
  <c r="AN495" i="7"/>
  <c r="AN497" i="7"/>
  <c r="AN499" i="7"/>
  <c r="AN501" i="7"/>
  <c r="L1353" i="7"/>
  <c r="AN537" i="7"/>
  <c r="AN539" i="7"/>
  <c r="AN541" i="7"/>
  <c r="AN543" i="7"/>
  <c r="AN545" i="7"/>
  <c r="AN547" i="7"/>
  <c r="AN549" i="7"/>
  <c r="K622" i="7"/>
  <c r="I622" i="7" s="1"/>
  <c r="AN817" i="7"/>
  <c r="AN819" i="7"/>
  <c r="AN821" i="7"/>
  <c r="AN823" i="7"/>
  <c r="AW912" i="7"/>
  <c r="AW914" i="7"/>
  <c r="AW916" i="7"/>
  <c r="AN926" i="7"/>
  <c r="AN928" i="7"/>
  <c r="AN930" i="7"/>
  <c r="AN932" i="7"/>
  <c r="AN986" i="7"/>
  <c r="L1028" i="7"/>
  <c r="K1058" i="7"/>
  <c r="I1058" i="7" s="1"/>
  <c r="K1099" i="7"/>
  <c r="I1099" i="7" s="1"/>
  <c r="AN1187" i="7"/>
  <c r="K1263" i="7"/>
  <c r="I1263" i="7" s="1"/>
  <c r="AR191" i="7"/>
  <c r="AO1056" i="7"/>
  <c r="AW1127" i="7"/>
  <c r="AN1226" i="7"/>
  <c r="AN1228" i="7"/>
  <c r="L1299" i="7"/>
  <c r="AR86" i="7"/>
  <c r="L83" i="7" s="1"/>
  <c r="AT101" i="7"/>
  <c r="L98" i="7" s="1"/>
  <c r="AN551" i="7"/>
  <c r="AN684" i="7"/>
  <c r="AN686" i="7"/>
  <c r="L693" i="7"/>
  <c r="AO705" i="7" s="1"/>
  <c r="AR1056" i="7"/>
  <c r="L1053" i="7" s="1"/>
  <c r="K1137" i="7"/>
  <c r="I1137" i="7" s="1"/>
  <c r="AN1147" i="7"/>
  <c r="AR219" i="7"/>
  <c r="L216" i="7" s="1"/>
  <c r="AN247" i="7"/>
  <c r="AT262" i="7"/>
  <c r="AR413" i="7"/>
  <c r="AN441" i="7"/>
  <c r="L813" i="7"/>
  <c r="AN815" i="7" s="1"/>
  <c r="AT1093" i="7"/>
  <c r="AN1095" i="7"/>
  <c r="AN1097" i="7"/>
  <c r="L349" i="7"/>
  <c r="AT413" i="7"/>
  <c r="AR1147" i="7"/>
  <c r="L1144" i="7" s="1"/>
  <c r="L350" i="7"/>
  <c r="AN1137" i="7"/>
  <c r="L1133" i="7"/>
  <c r="L55" i="7"/>
  <c r="AT32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B2" i="3" s="1"/>
  <c r="DA2" i="3"/>
  <c r="DC2" i="3"/>
  <c r="A3" i="3"/>
  <c r="Y3" i="3"/>
  <c r="CX3" i="3" s="1"/>
  <c r="CW3" i="3"/>
  <c r="CY3" i="3"/>
  <c r="CZ3" i="3"/>
  <c r="DA3" i="3"/>
  <c r="DB3" i="3"/>
  <c r="DC3" i="3"/>
  <c r="A4" i="3"/>
  <c r="Y4" i="3"/>
  <c r="CW4" i="3" s="1"/>
  <c r="CX4" i="3"/>
  <c r="CY4" i="3"/>
  <c r="CZ4" i="3"/>
  <c r="DB4" i="3" s="1"/>
  <c r="DA4" i="3"/>
  <c r="DC4" i="3"/>
  <c r="A5" i="3"/>
  <c r="Y5" i="3"/>
  <c r="CV5" i="3" s="1"/>
  <c r="CU5" i="3"/>
  <c r="CY5" i="3"/>
  <c r="CZ5" i="3"/>
  <c r="DA5" i="3"/>
  <c r="DB5" i="3"/>
  <c r="DC5" i="3"/>
  <c r="A6" i="3"/>
  <c r="Y6" i="3"/>
  <c r="CX6" i="3"/>
  <c r="DF6" i="3" s="1"/>
  <c r="CY6" i="3"/>
  <c r="CZ6" i="3"/>
  <c r="DB6" i="3" s="1"/>
  <c r="DA6" i="3"/>
  <c r="DC6" i="3"/>
  <c r="DH6" i="3"/>
  <c r="DI6" i="3"/>
  <c r="DJ6" i="3" s="1"/>
  <c r="A7" i="3"/>
  <c r="Y7" i="3"/>
  <c r="CW7" i="3"/>
  <c r="CX7" i="3"/>
  <c r="DG7" i="3" s="1"/>
  <c r="CY7" i="3"/>
  <c r="CZ7" i="3"/>
  <c r="DA7" i="3"/>
  <c r="DB7" i="3"/>
  <c r="DC7" i="3"/>
  <c r="DF7" i="3"/>
  <c r="DI7" i="3"/>
  <c r="A8" i="3"/>
  <c r="Y8" i="3"/>
  <c r="CX8" i="3" s="1"/>
  <c r="CW8" i="3"/>
  <c r="CY8" i="3"/>
  <c r="CZ8" i="3"/>
  <c r="DA8" i="3"/>
  <c r="DB8" i="3"/>
  <c r="DC8" i="3"/>
  <c r="A9" i="3"/>
  <c r="Y9" i="3"/>
  <c r="CX9" i="3" s="1"/>
  <c r="CU9" i="3"/>
  <c r="CV9" i="3"/>
  <c r="CY9" i="3"/>
  <c r="CZ9" i="3"/>
  <c r="DA9" i="3"/>
  <c r="DB9" i="3"/>
  <c r="DC9" i="3"/>
  <c r="A10" i="3"/>
  <c r="Y10" i="3"/>
  <c r="CX10" i="3"/>
  <c r="CY10" i="3"/>
  <c r="CZ10" i="3"/>
  <c r="DA10" i="3"/>
  <c r="DB10" i="3"/>
  <c r="DC10" i="3"/>
  <c r="DF10" i="3"/>
  <c r="DG10" i="3"/>
  <c r="DH10" i="3"/>
  <c r="DI10" i="3"/>
  <c r="DJ10" i="3" s="1"/>
  <c r="A11" i="3"/>
  <c r="Y11" i="3"/>
  <c r="CX11" i="3" s="1"/>
  <c r="CW11" i="3"/>
  <c r="CY11" i="3"/>
  <c r="CZ11" i="3"/>
  <c r="DB11" i="3" s="1"/>
  <c r="DA11" i="3"/>
  <c r="DC11" i="3"/>
  <c r="A12" i="3"/>
  <c r="Y12" i="3"/>
  <c r="CX12" i="3" s="1"/>
  <c r="CW12" i="3"/>
  <c r="V30" i="1" s="1"/>
  <c r="CY12" i="3"/>
  <c r="CZ12" i="3"/>
  <c r="DB12" i="3" s="1"/>
  <c r="DA12" i="3"/>
  <c r="DC12" i="3"/>
  <c r="A13" i="3"/>
  <c r="Y13" i="3"/>
  <c r="CU13" i="3"/>
  <c r="CV13" i="3"/>
  <c r="CX13" i="3"/>
  <c r="CY13" i="3"/>
  <c r="CZ13" i="3"/>
  <c r="DB13" i="3" s="1"/>
  <c r="DA13" i="3"/>
  <c r="DC13" i="3"/>
  <c r="A14" i="3"/>
  <c r="Y14" i="3"/>
  <c r="CX14" i="3" s="1"/>
  <c r="CY14" i="3"/>
  <c r="CZ14" i="3"/>
  <c r="DA14" i="3"/>
  <c r="DB14" i="3"/>
  <c r="DC14" i="3"/>
  <c r="DG14" i="3"/>
  <c r="A15" i="3"/>
  <c r="Y15" i="3"/>
  <c r="CW15" i="3"/>
  <c r="CX15" i="3"/>
  <c r="DF15" i="3" s="1"/>
  <c r="CY15" i="3"/>
  <c r="CZ15" i="3"/>
  <c r="DB15" i="3" s="1"/>
  <c r="DA15" i="3"/>
  <c r="DC15" i="3"/>
  <c r="DH15" i="3"/>
  <c r="DI15" i="3"/>
  <c r="A16" i="3"/>
  <c r="Y16" i="3"/>
  <c r="CW16" i="3"/>
  <c r="CX16" i="3"/>
  <c r="DG16" i="3" s="1"/>
  <c r="CY16" i="3"/>
  <c r="CZ16" i="3"/>
  <c r="DA16" i="3"/>
  <c r="DB16" i="3"/>
  <c r="DC16" i="3"/>
  <c r="DF16" i="3"/>
  <c r="DI16" i="3"/>
  <c r="A17" i="3"/>
  <c r="Y17" i="3"/>
  <c r="CV17" i="3" s="1"/>
  <c r="CU17" i="3"/>
  <c r="CX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W19" i="3" s="1"/>
  <c r="CY19" i="3"/>
  <c r="CZ19" i="3"/>
  <c r="DA19" i="3"/>
  <c r="DB19" i="3"/>
  <c r="DC19" i="3"/>
  <c r="A20" i="3"/>
  <c r="Y20" i="3"/>
  <c r="CX20" i="3" s="1"/>
  <c r="CW20" i="3"/>
  <c r="CY20" i="3"/>
  <c r="CZ20" i="3"/>
  <c r="DB20" i="3" s="1"/>
  <c r="DA20" i="3"/>
  <c r="DC20" i="3"/>
  <c r="A21" i="3"/>
  <c r="Y21" i="3"/>
  <c r="CX21" i="3" s="1"/>
  <c r="CU21" i="3"/>
  <c r="CY21" i="3"/>
  <c r="CZ21" i="3"/>
  <c r="DA21" i="3"/>
  <c r="DB21" i="3"/>
  <c r="DC21" i="3"/>
  <c r="A22" i="3"/>
  <c r="Y22" i="3"/>
  <c r="CX22" i="3"/>
  <c r="CY22" i="3"/>
  <c r="CZ22" i="3"/>
  <c r="DB22" i="3" s="1"/>
  <c r="DA22" i="3"/>
  <c r="DC22" i="3"/>
  <c r="A23" i="3"/>
  <c r="Y23" i="3"/>
  <c r="CW23" i="3" s="1"/>
  <c r="CY23" i="3"/>
  <c r="CZ23" i="3"/>
  <c r="DA23" i="3"/>
  <c r="DB23" i="3"/>
  <c r="DC23" i="3"/>
  <c r="A24" i="3"/>
  <c r="Y24" i="3"/>
  <c r="CW24" i="3"/>
  <c r="CX24" i="3"/>
  <c r="DF24" i="3" s="1"/>
  <c r="CY24" i="3"/>
  <c r="CZ24" i="3"/>
  <c r="DB24" i="3" s="1"/>
  <c r="DA24" i="3"/>
  <c r="DC24" i="3"/>
  <c r="DH24" i="3"/>
  <c r="DI24" i="3"/>
  <c r="A25" i="3"/>
  <c r="Y25" i="3"/>
  <c r="CU25" i="3"/>
  <c r="CV25" i="3"/>
  <c r="CX25" i="3"/>
  <c r="DF25" i="3" s="1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A27" i="3"/>
  <c r="Y27" i="3"/>
  <c r="CW27" i="3"/>
  <c r="CX27" i="3"/>
  <c r="DG27" i="3" s="1"/>
  <c r="CY27" i="3"/>
  <c r="CZ27" i="3"/>
  <c r="DB27" i="3" s="1"/>
  <c r="DA27" i="3"/>
  <c r="DC27" i="3"/>
  <c r="DI27" i="3"/>
  <c r="A28" i="3"/>
  <c r="Y28" i="3"/>
  <c r="CV28" i="3" s="1"/>
  <c r="CU28" i="3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 s="1"/>
  <c r="CW30" i="3"/>
  <c r="CY30" i="3"/>
  <c r="CZ30" i="3"/>
  <c r="DB30" i="3" s="1"/>
  <c r="DA30" i="3"/>
  <c r="DC30" i="3"/>
  <c r="A31" i="3"/>
  <c r="Y31" i="3"/>
  <c r="CU31" i="3"/>
  <c r="CV31" i="3"/>
  <c r="CX31" i="3"/>
  <c r="CY31" i="3"/>
  <c r="CZ31" i="3"/>
  <c r="DB31" i="3" s="1"/>
  <c r="DA31" i="3"/>
  <c r="DC31" i="3"/>
  <c r="A32" i="3"/>
  <c r="Y32" i="3"/>
  <c r="CX32" i="3" s="1"/>
  <c r="DG32" i="3" s="1"/>
  <c r="CY32" i="3"/>
  <c r="CZ32" i="3"/>
  <c r="DA32" i="3"/>
  <c r="DB32" i="3"/>
  <c r="DC32" i="3"/>
  <c r="A33" i="3"/>
  <c r="Y33" i="3"/>
  <c r="CW33" i="3"/>
  <c r="CX33" i="3"/>
  <c r="DF33" i="3" s="1"/>
  <c r="CY33" i="3"/>
  <c r="CZ33" i="3"/>
  <c r="DB33" i="3" s="1"/>
  <c r="DA33" i="3"/>
  <c r="DC33" i="3"/>
  <c r="DH33" i="3"/>
  <c r="DI33" i="3"/>
  <c r="A34" i="3"/>
  <c r="Y34" i="3"/>
  <c r="CW34" i="3"/>
  <c r="CX34" i="3"/>
  <c r="DG34" i="3" s="1"/>
  <c r="CY34" i="3"/>
  <c r="CZ34" i="3"/>
  <c r="DA34" i="3"/>
  <c r="DB34" i="3"/>
  <c r="DC34" i="3"/>
  <c r="DF34" i="3"/>
  <c r="DI34" i="3"/>
  <c r="A35" i="3"/>
  <c r="Y35" i="3"/>
  <c r="CX35" i="3"/>
  <c r="CY35" i="3"/>
  <c r="CZ35" i="3"/>
  <c r="DB35" i="3" s="1"/>
  <c r="DA35" i="3"/>
  <c r="DC35" i="3"/>
  <c r="A36" i="3"/>
  <c r="Y36" i="3"/>
  <c r="CU36" i="3"/>
  <c r="CV36" i="3"/>
  <c r="CX36" i="3"/>
  <c r="DG36" i="3" s="1"/>
  <c r="CY36" i="3"/>
  <c r="CZ36" i="3"/>
  <c r="DB36" i="3" s="1"/>
  <c r="DA36" i="3"/>
  <c r="DC36" i="3"/>
  <c r="DI36" i="3"/>
  <c r="DJ36" i="3" s="1"/>
  <c r="A37" i="3"/>
  <c r="Y37" i="3"/>
  <c r="CX37" i="3" s="1"/>
  <c r="CY37" i="3"/>
  <c r="CZ37" i="3"/>
  <c r="DA37" i="3"/>
  <c r="DB37" i="3"/>
  <c r="DC37" i="3"/>
  <c r="DG37" i="3"/>
  <c r="A38" i="3"/>
  <c r="Y38" i="3"/>
  <c r="CW38" i="3" s="1"/>
  <c r="CX38" i="3"/>
  <c r="DF38" i="3" s="1"/>
  <c r="CY38" i="3"/>
  <c r="CZ38" i="3"/>
  <c r="DB38" i="3" s="1"/>
  <c r="DA38" i="3"/>
  <c r="DC38" i="3"/>
  <c r="A39" i="3"/>
  <c r="Y39" i="3"/>
  <c r="CW39" i="3" s="1"/>
  <c r="CY39" i="3"/>
  <c r="CZ39" i="3"/>
  <c r="DA39" i="3"/>
  <c r="DB39" i="3"/>
  <c r="DC39" i="3"/>
  <c r="A40" i="3"/>
  <c r="Y40" i="3"/>
  <c r="CX40" i="3"/>
  <c r="DG40" i="3" s="1"/>
  <c r="CY40" i="3"/>
  <c r="CZ40" i="3"/>
  <c r="DB40" i="3" s="1"/>
  <c r="DA40" i="3"/>
  <c r="DC40" i="3"/>
  <c r="DI40" i="3"/>
  <c r="A41" i="3"/>
  <c r="Y41" i="3"/>
  <c r="CV41" i="3" s="1"/>
  <c r="CU41" i="3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X43" i="3" s="1"/>
  <c r="CW43" i="3"/>
  <c r="CY43" i="3"/>
  <c r="CZ43" i="3"/>
  <c r="DA43" i="3"/>
  <c r="DB43" i="3"/>
  <c r="DC43" i="3"/>
  <c r="DF43" i="3"/>
  <c r="A44" i="3"/>
  <c r="Y44" i="3"/>
  <c r="CW44" i="3" s="1"/>
  <c r="CX44" i="3"/>
  <c r="CY44" i="3"/>
  <c r="CZ44" i="3"/>
  <c r="DB44" i="3" s="1"/>
  <c r="DA44" i="3"/>
  <c r="DC44" i="3"/>
  <c r="A45" i="3"/>
  <c r="Y45" i="3"/>
  <c r="CV45" i="3" s="1"/>
  <c r="CU45" i="3"/>
  <c r="CY45" i="3"/>
  <c r="CZ45" i="3"/>
  <c r="DA45" i="3"/>
  <c r="DB45" i="3"/>
  <c r="DC45" i="3"/>
  <c r="A46" i="3"/>
  <c r="Y46" i="3"/>
  <c r="CX46" i="3"/>
  <c r="CY46" i="3"/>
  <c r="CZ46" i="3"/>
  <c r="DB46" i="3" s="1"/>
  <c r="DA46" i="3"/>
  <c r="DC46" i="3"/>
  <c r="A47" i="3"/>
  <c r="Y47" i="3"/>
  <c r="CW47" i="3"/>
  <c r="CX47" i="3"/>
  <c r="DG47" i="3" s="1"/>
  <c r="CY47" i="3"/>
  <c r="CZ47" i="3"/>
  <c r="DA47" i="3"/>
  <c r="DB47" i="3"/>
  <c r="DC47" i="3"/>
  <c r="DF47" i="3"/>
  <c r="DI47" i="3"/>
  <c r="A48" i="3"/>
  <c r="Y48" i="3"/>
  <c r="CX48" i="3" s="1"/>
  <c r="CW48" i="3"/>
  <c r="CY48" i="3"/>
  <c r="CZ48" i="3"/>
  <c r="DA48" i="3"/>
  <c r="DB48" i="3"/>
  <c r="DC48" i="3"/>
  <c r="A49" i="3"/>
  <c r="Y49" i="3"/>
  <c r="CU49" i="3"/>
  <c r="CV49" i="3"/>
  <c r="CX49" i="3"/>
  <c r="CY49" i="3"/>
  <c r="CZ49" i="3"/>
  <c r="DA49" i="3"/>
  <c r="DB49" i="3"/>
  <c r="DC49" i="3"/>
  <c r="DF49" i="3"/>
  <c r="DG49" i="3"/>
  <c r="DH49" i="3"/>
  <c r="DI49" i="3"/>
  <c r="DJ49" i="3"/>
  <c r="A50" i="3"/>
  <c r="Y50" i="3"/>
  <c r="CX50" i="3"/>
  <c r="DH50" i="3" s="1"/>
  <c r="CY50" i="3"/>
  <c r="CZ50" i="3"/>
  <c r="DA50" i="3"/>
  <c r="DB50" i="3"/>
  <c r="DC50" i="3"/>
  <c r="DF50" i="3"/>
  <c r="DG50" i="3"/>
  <c r="DI50" i="3"/>
  <c r="DJ50" i="3" s="1"/>
  <c r="A51" i="3"/>
  <c r="Y51" i="3"/>
  <c r="CW51" i="3"/>
  <c r="CX51" i="3"/>
  <c r="DF51" i="3" s="1"/>
  <c r="CY51" i="3"/>
  <c r="CZ51" i="3"/>
  <c r="DB51" i="3" s="1"/>
  <c r="DA51" i="3"/>
  <c r="DC51" i="3"/>
  <c r="A52" i="3"/>
  <c r="Y52" i="3"/>
  <c r="CX52" i="3" s="1"/>
  <c r="CW52" i="3"/>
  <c r="CY52" i="3"/>
  <c r="CZ52" i="3"/>
  <c r="DA52" i="3"/>
  <c r="DB52" i="3"/>
  <c r="DC52" i="3"/>
  <c r="DF52" i="3"/>
  <c r="A53" i="3"/>
  <c r="Y53" i="3"/>
  <c r="CU53" i="3"/>
  <c r="CV53" i="3"/>
  <c r="CX53" i="3"/>
  <c r="CY53" i="3"/>
  <c r="CZ53" i="3"/>
  <c r="DB53" i="3" s="1"/>
  <c r="DA53" i="3"/>
  <c r="DC53" i="3"/>
  <c r="DI53" i="3"/>
  <c r="DJ53" i="3" s="1"/>
  <c r="A54" i="3"/>
  <c r="Y54" i="3"/>
  <c r="CX54" i="3" s="1"/>
  <c r="CY54" i="3"/>
  <c r="CZ54" i="3"/>
  <c r="DA54" i="3"/>
  <c r="DB54" i="3"/>
  <c r="DC54" i="3"/>
  <c r="DG54" i="3"/>
  <c r="A55" i="3"/>
  <c r="Y55" i="3"/>
  <c r="CW55" i="3"/>
  <c r="CX55" i="3"/>
  <c r="CY55" i="3"/>
  <c r="CZ55" i="3"/>
  <c r="DB55" i="3" s="1"/>
  <c r="DA55" i="3"/>
  <c r="DC55" i="3"/>
  <c r="A56" i="3"/>
  <c r="Y56" i="3"/>
  <c r="CW56" i="3"/>
  <c r="CX56" i="3"/>
  <c r="DG56" i="3" s="1"/>
  <c r="CY56" i="3"/>
  <c r="CZ56" i="3"/>
  <c r="DA56" i="3"/>
  <c r="DB56" i="3"/>
  <c r="DC56" i="3"/>
  <c r="DF56" i="3"/>
  <c r="A57" i="3"/>
  <c r="Y57" i="3"/>
  <c r="CV57" i="3" s="1"/>
  <c r="CU57" i="3"/>
  <c r="CY57" i="3"/>
  <c r="CZ57" i="3"/>
  <c r="DA57" i="3"/>
  <c r="DB57" i="3"/>
  <c r="DC57" i="3"/>
  <c r="A58" i="3"/>
  <c r="Y58" i="3"/>
  <c r="CX58" i="3"/>
  <c r="DG58" i="3" s="1"/>
  <c r="CY58" i="3"/>
  <c r="CZ58" i="3"/>
  <c r="DB58" i="3" s="1"/>
  <c r="DA58" i="3"/>
  <c r="DC58" i="3"/>
  <c r="DH58" i="3"/>
  <c r="DI58" i="3"/>
  <c r="DJ58" i="3" s="1"/>
  <c r="A59" i="3"/>
  <c r="Y59" i="3"/>
  <c r="CY59" i="3"/>
  <c r="CZ59" i="3"/>
  <c r="DA59" i="3"/>
  <c r="DB59" i="3"/>
  <c r="DC59" i="3"/>
  <c r="A60" i="3"/>
  <c r="Y60" i="3"/>
  <c r="CX60" i="3" s="1"/>
  <c r="CW60" i="3"/>
  <c r="CY60" i="3"/>
  <c r="CZ60" i="3"/>
  <c r="DB60" i="3" s="1"/>
  <c r="DA60" i="3"/>
  <c r="DC60" i="3"/>
  <c r="A61" i="3"/>
  <c r="Y61" i="3"/>
  <c r="CX61" i="3" s="1"/>
  <c r="CU61" i="3"/>
  <c r="CY61" i="3"/>
  <c r="CZ61" i="3"/>
  <c r="DB61" i="3" s="1"/>
  <c r="DA61" i="3"/>
  <c r="DC61" i="3"/>
  <c r="A62" i="3"/>
  <c r="Y62" i="3"/>
  <c r="CX62" i="3"/>
  <c r="CY62" i="3"/>
  <c r="CZ62" i="3"/>
  <c r="DB62" i="3" s="1"/>
  <c r="DA62" i="3"/>
  <c r="DC62" i="3"/>
  <c r="A63" i="3"/>
  <c r="Y63" i="3"/>
  <c r="CW63" i="3" s="1"/>
  <c r="CY63" i="3"/>
  <c r="CZ63" i="3"/>
  <c r="DA63" i="3"/>
  <c r="DB63" i="3"/>
  <c r="DC63" i="3"/>
  <c r="A64" i="3"/>
  <c r="Y64" i="3"/>
  <c r="CW64" i="3"/>
  <c r="CX64" i="3"/>
  <c r="CY64" i="3"/>
  <c r="CZ64" i="3"/>
  <c r="DB64" i="3" s="1"/>
  <c r="DA64" i="3"/>
  <c r="DC64" i="3"/>
  <c r="DH64" i="3"/>
  <c r="DI64" i="3"/>
  <c r="A65" i="3"/>
  <c r="Y65" i="3"/>
  <c r="CU65" i="3"/>
  <c r="CV65" i="3"/>
  <c r="CX65" i="3"/>
  <c r="DF65" i="3" s="1"/>
  <c r="CY65" i="3"/>
  <c r="CZ65" i="3"/>
  <c r="DB65" i="3" s="1"/>
  <c r="DA65" i="3"/>
  <c r="DC65" i="3"/>
  <c r="A66" i="3"/>
  <c r="Y66" i="3"/>
  <c r="CX66" i="3" s="1"/>
  <c r="CY66" i="3"/>
  <c r="CZ66" i="3"/>
  <c r="DA66" i="3"/>
  <c r="DB66" i="3"/>
  <c r="DC66" i="3"/>
  <c r="DH66" i="3"/>
  <c r="A67" i="3"/>
  <c r="Y67" i="3"/>
  <c r="CW67" i="3"/>
  <c r="CX67" i="3"/>
  <c r="DG67" i="3" s="1"/>
  <c r="DJ67" i="3" s="1"/>
  <c r="CY67" i="3"/>
  <c r="CZ67" i="3"/>
  <c r="DB67" i="3" s="1"/>
  <c r="DA67" i="3"/>
  <c r="DC67" i="3"/>
  <c r="DH67" i="3"/>
  <c r="DI67" i="3"/>
  <c r="A68" i="3"/>
  <c r="Y68" i="3"/>
  <c r="CY68" i="3"/>
  <c r="CZ68" i="3"/>
  <c r="DA68" i="3"/>
  <c r="DB68" i="3"/>
  <c r="DC68" i="3"/>
  <c r="A69" i="3"/>
  <c r="Y69" i="3"/>
  <c r="CX69" i="3" s="1"/>
  <c r="CW69" i="3"/>
  <c r="CY69" i="3"/>
  <c r="CZ69" i="3"/>
  <c r="DB69" i="3" s="1"/>
  <c r="DA69" i="3"/>
  <c r="DC69" i="3"/>
  <c r="A70" i="3"/>
  <c r="Y70" i="3"/>
  <c r="CV70" i="3" s="1"/>
  <c r="CU70" i="3"/>
  <c r="CX70" i="3"/>
  <c r="DH70" i="3" s="1"/>
  <c r="CY70" i="3"/>
  <c r="CZ70" i="3"/>
  <c r="DB70" i="3" s="1"/>
  <c r="DA70" i="3"/>
  <c r="DC70" i="3"/>
  <c r="DF70" i="3"/>
  <c r="DG70" i="3"/>
  <c r="A71" i="3"/>
  <c r="Y71" i="3"/>
  <c r="CX71" i="3"/>
  <c r="CY71" i="3"/>
  <c r="CZ71" i="3"/>
  <c r="DB71" i="3" s="1"/>
  <c r="DA71" i="3"/>
  <c r="DC71" i="3"/>
  <c r="A72" i="3"/>
  <c r="Y72" i="3"/>
  <c r="CW72" i="3" s="1"/>
  <c r="CY72" i="3"/>
  <c r="CZ72" i="3"/>
  <c r="DA72" i="3"/>
  <c r="DB72" i="3"/>
  <c r="DC72" i="3"/>
  <c r="A73" i="3"/>
  <c r="Y73" i="3"/>
  <c r="CW73" i="3"/>
  <c r="CX73" i="3"/>
  <c r="CY73" i="3"/>
  <c r="CZ73" i="3"/>
  <c r="DB73" i="3" s="1"/>
  <c r="DA73" i="3"/>
  <c r="DC73" i="3"/>
  <c r="A74" i="3"/>
  <c r="Y74" i="3"/>
  <c r="CW74" i="3"/>
  <c r="CX74" i="3"/>
  <c r="DG74" i="3" s="1"/>
  <c r="CY74" i="3"/>
  <c r="CZ74" i="3"/>
  <c r="DA74" i="3"/>
  <c r="DB74" i="3"/>
  <c r="DC74" i="3"/>
  <c r="DF74" i="3"/>
  <c r="A75" i="3"/>
  <c r="Y75" i="3"/>
  <c r="CV75" i="3" s="1"/>
  <c r="CU75" i="3"/>
  <c r="CY75" i="3"/>
  <c r="CZ75" i="3"/>
  <c r="DA75" i="3"/>
  <c r="DB75" i="3"/>
  <c r="DC75" i="3"/>
  <c r="A76" i="3"/>
  <c r="Y76" i="3"/>
  <c r="CX76" i="3"/>
  <c r="DG76" i="3" s="1"/>
  <c r="CY76" i="3"/>
  <c r="CZ76" i="3"/>
  <c r="DB76" i="3" s="1"/>
  <c r="DA76" i="3"/>
  <c r="DC76" i="3"/>
  <c r="DH76" i="3"/>
  <c r="DI76" i="3"/>
  <c r="DJ76" i="3" s="1"/>
  <c r="A77" i="3"/>
  <c r="Y77" i="3"/>
  <c r="CY77" i="3"/>
  <c r="CZ77" i="3"/>
  <c r="DA77" i="3"/>
  <c r="DB77" i="3"/>
  <c r="DC77" i="3"/>
  <c r="A78" i="3"/>
  <c r="Y78" i="3"/>
  <c r="CX78" i="3" s="1"/>
  <c r="CW78" i="3"/>
  <c r="CY78" i="3"/>
  <c r="CZ78" i="3"/>
  <c r="DB78" i="3" s="1"/>
  <c r="DA78" i="3"/>
  <c r="DC78" i="3"/>
  <c r="A79" i="3"/>
  <c r="Y79" i="3"/>
  <c r="CX79" i="3" s="1"/>
  <c r="CW79" i="3"/>
  <c r="CY79" i="3"/>
  <c r="CZ79" i="3"/>
  <c r="DB79" i="3" s="1"/>
  <c r="DA79" i="3"/>
  <c r="DC79" i="3"/>
  <c r="A80" i="3"/>
  <c r="Y80" i="3"/>
  <c r="CU80" i="3"/>
  <c r="CV80" i="3"/>
  <c r="CX80" i="3"/>
  <c r="CY80" i="3"/>
  <c r="CZ80" i="3"/>
  <c r="DB80" i="3" s="1"/>
  <c r="DA80" i="3"/>
  <c r="DC80" i="3"/>
  <c r="DI80" i="3"/>
  <c r="DJ80" i="3" s="1"/>
  <c r="A81" i="3"/>
  <c r="Y81" i="3"/>
  <c r="CX81" i="3" s="1"/>
  <c r="CY81" i="3"/>
  <c r="CZ81" i="3"/>
  <c r="DA81" i="3"/>
  <c r="DB81" i="3"/>
  <c r="DC81" i="3"/>
  <c r="A82" i="3"/>
  <c r="Y82" i="3"/>
  <c r="CW82" i="3"/>
  <c r="CX82" i="3"/>
  <c r="CY82" i="3"/>
  <c r="CZ82" i="3"/>
  <c r="DB82" i="3" s="1"/>
  <c r="DA82" i="3"/>
  <c r="DC82" i="3"/>
  <c r="DH82" i="3"/>
  <c r="DI82" i="3"/>
  <c r="A83" i="3"/>
  <c r="Y83" i="3"/>
  <c r="CW83" i="3"/>
  <c r="CX83" i="3"/>
  <c r="DG83" i="3" s="1"/>
  <c r="CY83" i="3"/>
  <c r="CZ83" i="3"/>
  <c r="DA83" i="3"/>
  <c r="DB83" i="3"/>
  <c r="DC83" i="3"/>
  <c r="DF83" i="3"/>
  <c r="A84" i="3"/>
  <c r="Y84" i="3"/>
  <c r="CX84" i="3" s="1"/>
  <c r="CW84" i="3"/>
  <c r="CY84" i="3"/>
  <c r="CZ84" i="3"/>
  <c r="DA84" i="3"/>
  <c r="DB84" i="3"/>
  <c r="DC84" i="3"/>
  <c r="DH84" i="3"/>
  <c r="A85" i="3"/>
  <c r="Y85" i="3"/>
  <c r="CU85" i="3"/>
  <c r="CV85" i="3"/>
  <c r="CX85" i="3"/>
  <c r="CY85" i="3"/>
  <c r="CZ85" i="3"/>
  <c r="DA85" i="3"/>
  <c r="DB85" i="3"/>
  <c r="DC85" i="3"/>
  <c r="DF85" i="3"/>
  <c r="DG85" i="3"/>
  <c r="DH85" i="3"/>
  <c r="DI85" i="3"/>
  <c r="DJ85" i="3"/>
  <c r="A86" i="3"/>
  <c r="Y86" i="3"/>
  <c r="CX86" i="3"/>
  <c r="DH86" i="3" s="1"/>
  <c r="CY86" i="3"/>
  <c r="CZ86" i="3"/>
  <c r="DA86" i="3"/>
  <c r="DB86" i="3"/>
  <c r="DC86" i="3"/>
  <c r="DF86" i="3"/>
  <c r="DG86" i="3"/>
  <c r="DI86" i="3"/>
  <c r="DJ86" i="3" s="1"/>
  <c r="A87" i="3"/>
  <c r="Y87" i="3"/>
  <c r="CX87" i="3" s="1"/>
  <c r="CW87" i="3"/>
  <c r="CY87" i="3"/>
  <c r="CZ87" i="3"/>
  <c r="DB87" i="3" s="1"/>
  <c r="DA87" i="3"/>
  <c r="DC87" i="3"/>
  <c r="A88" i="3"/>
  <c r="Y88" i="3"/>
  <c r="CX88" i="3" s="1"/>
  <c r="CW88" i="3"/>
  <c r="CY88" i="3"/>
  <c r="CZ88" i="3"/>
  <c r="DB88" i="3" s="1"/>
  <c r="DA88" i="3"/>
  <c r="DC88" i="3"/>
  <c r="A89" i="3"/>
  <c r="Y89" i="3"/>
  <c r="CW89" i="3" s="1"/>
  <c r="CX89" i="3"/>
  <c r="CY89" i="3"/>
  <c r="CZ89" i="3"/>
  <c r="DB89" i="3" s="1"/>
  <c r="DA89" i="3"/>
  <c r="DC89" i="3"/>
  <c r="A90" i="3"/>
  <c r="Y90" i="3"/>
  <c r="CV90" i="3" s="1"/>
  <c r="U89" i="1" s="1"/>
  <c r="CU90" i="3"/>
  <c r="CY90" i="3"/>
  <c r="CZ90" i="3"/>
  <c r="DA90" i="3"/>
  <c r="DB90" i="3"/>
  <c r="DC90" i="3"/>
  <c r="A91" i="3"/>
  <c r="Y91" i="3"/>
  <c r="CX91" i="3"/>
  <c r="CY91" i="3"/>
  <c r="CZ91" i="3"/>
  <c r="DB91" i="3" s="1"/>
  <c r="DA91" i="3"/>
  <c r="DC91" i="3"/>
  <c r="DH91" i="3"/>
  <c r="DI91" i="3"/>
  <c r="DJ91" i="3" s="1"/>
  <c r="A92" i="3"/>
  <c r="Y92" i="3"/>
  <c r="CW92" i="3"/>
  <c r="CX92" i="3"/>
  <c r="DF92" i="3" s="1"/>
  <c r="CY92" i="3"/>
  <c r="CZ92" i="3"/>
  <c r="DA92" i="3"/>
  <c r="DB92" i="3"/>
  <c r="DC92" i="3"/>
  <c r="A93" i="3"/>
  <c r="Y93" i="3"/>
  <c r="CX93" i="3" s="1"/>
  <c r="CW93" i="3"/>
  <c r="CY93" i="3"/>
  <c r="CZ93" i="3"/>
  <c r="DA93" i="3"/>
  <c r="DB93" i="3"/>
  <c r="DC93" i="3"/>
  <c r="DH93" i="3"/>
  <c r="A94" i="3"/>
  <c r="Y94" i="3"/>
  <c r="CU94" i="3"/>
  <c r="CV94" i="3"/>
  <c r="CX94" i="3"/>
  <c r="CY94" i="3"/>
  <c r="CZ94" i="3"/>
  <c r="DB94" i="3" s="1"/>
  <c r="DA94" i="3"/>
  <c r="DC94" i="3"/>
  <c r="DF94" i="3"/>
  <c r="DG94" i="3"/>
  <c r="DH94" i="3"/>
  <c r="DI94" i="3"/>
  <c r="DJ94" i="3"/>
  <c r="A95" i="3"/>
  <c r="Y95" i="3"/>
  <c r="CX95" i="3"/>
  <c r="DH95" i="3" s="1"/>
  <c r="CY95" i="3"/>
  <c r="CZ95" i="3"/>
  <c r="DA95" i="3"/>
  <c r="DB95" i="3"/>
  <c r="DC95" i="3"/>
  <c r="DF95" i="3"/>
  <c r="DG95" i="3"/>
  <c r="DI95" i="3"/>
  <c r="DJ95" i="3" s="1"/>
  <c r="A96" i="3"/>
  <c r="Y96" i="3"/>
  <c r="CX96" i="3" s="1"/>
  <c r="CW96" i="3"/>
  <c r="CY96" i="3"/>
  <c r="CZ96" i="3"/>
  <c r="DB96" i="3" s="1"/>
  <c r="DA96" i="3"/>
  <c r="DC96" i="3"/>
  <c r="A97" i="3"/>
  <c r="Y97" i="3"/>
  <c r="CX97" i="3" s="1"/>
  <c r="CW97" i="3"/>
  <c r="CY97" i="3"/>
  <c r="CZ97" i="3"/>
  <c r="DB97" i="3" s="1"/>
  <c r="DA97" i="3"/>
  <c r="DC97" i="3"/>
  <c r="A98" i="3"/>
  <c r="Y98" i="3"/>
  <c r="CU98" i="3"/>
  <c r="CV98" i="3"/>
  <c r="CX98" i="3"/>
  <c r="CY98" i="3"/>
  <c r="CZ98" i="3"/>
  <c r="DB98" i="3" s="1"/>
  <c r="DA98" i="3"/>
  <c r="DC98" i="3"/>
  <c r="DF98" i="3"/>
  <c r="DI98" i="3"/>
  <c r="DJ98" i="3" s="1"/>
  <c r="A99" i="3"/>
  <c r="Y99" i="3"/>
  <c r="CX99" i="3" s="1"/>
  <c r="CY99" i="3"/>
  <c r="CZ99" i="3"/>
  <c r="DA99" i="3"/>
  <c r="DB99" i="3"/>
  <c r="DC99" i="3"/>
  <c r="A100" i="3"/>
  <c r="Y100" i="3"/>
  <c r="CW100" i="3"/>
  <c r="CX100" i="3"/>
  <c r="CY100" i="3"/>
  <c r="CZ100" i="3"/>
  <c r="DB100" i="3" s="1"/>
  <c r="DA100" i="3"/>
  <c r="DC100" i="3"/>
  <c r="DH100" i="3"/>
  <c r="DI100" i="3"/>
  <c r="A101" i="3"/>
  <c r="Y101" i="3"/>
  <c r="CW101" i="3"/>
  <c r="CX101" i="3"/>
  <c r="DF101" i="3" s="1"/>
  <c r="CY101" i="3"/>
  <c r="CZ101" i="3"/>
  <c r="DA101" i="3"/>
  <c r="DB101" i="3"/>
  <c r="DC101" i="3"/>
  <c r="A102" i="3"/>
  <c r="Y102" i="3"/>
  <c r="CV102" i="3" s="1"/>
  <c r="CU102" i="3"/>
  <c r="CX102" i="3"/>
  <c r="CY102" i="3"/>
  <c r="CZ102" i="3"/>
  <c r="DA102" i="3"/>
  <c r="DB102" i="3"/>
  <c r="DC102" i="3"/>
  <c r="DG102" i="3"/>
  <c r="A103" i="3"/>
  <c r="Y103" i="3"/>
  <c r="CX103" i="3"/>
  <c r="DG103" i="3" s="1"/>
  <c r="CY103" i="3"/>
  <c r="CZ103" i="3"/>
  <c r="DB103" i="3" s="1"/>
  <c r="DA103" i="3"/>
  <c r="DC103" i="3"/>
  <c r="DH103" i="3"/>
  <c r="DI103" i="3"/>
  <c r="DJ103" i="3" s="1"/>
  <c r="A104" i="3"/>
  <c r="Y104" i="3"/>
  <c r="CY104" i="3"/>
  <c r="CZ104" i="3"/>
  <c r="DA104" i="3"/>
  <c r="DB104" i="3"/>
  <c r="DC104" i="3"/>
  <c r="A105" i="3"/>
  <c r="Y105" i="3"/>
  <c r="CX105" i="3" s="1"/>
  <c r="CW105" i="3"/>
  <c r="CY105" i="3"/>
  <c r="CZ105" i="3"/>
  <c r="DB105" i="3" s="1"/>
  <c r="DA105" i="3"/>
  <c r="DC105" i="3"/>
  <c r="A106" i="3"/>
  <c r="Y106" i="3"/>
  <c r="CU106" i="3"/>
  <c r="CV106" i="3"/>
  <c r="CX106" i="3"/>
  <c r="DH106" i="3" s="1"/>
  <c r="CY106" i="3"/>
  <c r="CZ106" i="3"/>
  <c r="DB106" i="3" s="1"/>
  <c r="DA106" i="3"/>
  <c r="DC106" i="3"/>
  <c r="DF106" i="3"/>
  <c r="DG106" i="3"/>
  <c r="A107" i="3"/>
  <c r="Y107" i="3"/>
  <c r="CX107" i="3"/>
  <c r="CY107" i="3"/>
  <c r="CZ107" i="3"/>
  <c r="DA107" i="3"/>
  <c r="DB107" i="3"/>
  <c r="DC107" i="3"/>
  <c r="A108" i="3"/>
  <c r="Y108" i="3"/>
  <c r="CW108" i="3" s="1"/>
  <c r="CY108" i="3"/>
  <c r="CZ108" i="3"/>
  <c r="DA108" i="3"/>
  <c r="DB108" i="3"/>
  <c r="DC108" i="3"/>
  <c r="A109" i="3"/>
  <c r="Y109" i="3"/>
  <c r="CW109" i="3"/>
  <c r="CX109" i="3"/>
  <c r="CY109" i="3"/>
  <c r="CZ109" i="3"/>
  <c r="DB109" i="3" s="1"/>
  <c r="DA109" i="3"/>
  <c r="DC109" i="3"/>
  <c r="DH109" i="3"/>
  <c r="DI109" i="3"/>
  <c r="A110" i="3"/>
  <c r="Y110" i="3"/>
  <c r="CX110" i="3" s="1"/>
  <c r="CY110" i="3"/>
  <c r="CZ110" i="3"/>
  <c r="DB110" i="3" s="1"/>
  <c r="DA110" i="3"/>
  <c r="DC110" i="3"/>
  <c r="A111" i="3"/>
  <c r="Y111" i="3"/>
  <c r="CX111" i="3"/>
  <c r="CY111" i="3"/>
  <c r="CZ111" i="3"/>
  <c r="DA111" i="3"/>
  <c r="DB111" i="3"/>
  <c r="DC111" i="3"/>
  <c r="A112" i="3"/>
  <c r="Y112" i="3"/>
  <c r="CX112" i="3" s="1"/>
  <c r="DF112" i="3" s="1"/>
  <c r="DJ112" i="3" s="1"/>
  <c r="CY112" i="3"/>
  <c r="CZ112" i="3"/>
  <c r="DB112" i="3" s="1"/>
  <c r="DA112" i="3"/>
  <c r="DC112" i="3"/>
  <c r="DH112" i="3"/>
  <c r="A113" i="3"/>
  <c r="Y113" i="3"/>
  <c r="CX113" i="3" s="1"/>
  <c r="CY113" i="3"/>
  <c r="CZ113" i="3"/>
  <c r="DB113" i="3" s="1"/>
  <c r="DA113" i="3"/>
  <c r="DC113" i="3"/>
  <c r="A114" i="3"/>
  <c r="Y114" i="3"/>
  <c r="CX114" i="3"/>
  <c r="CY114" i="3"/>
  <c r="CZ114" i="3"/>
  <c r="DA114" i="3"/>
  <c r="DB114" i="3"/>
  <c r="DC114" i="3"/>
  <c r="DG114" i="3"/>
  <c r="A115" i="3"/>
  <c r="Y115" i="3"/>
  <c r="CX115" i="3"/>
  <c r="CY115" i="3"/>
  <c r="CZ115" i="3"/>
  <c r="DB115" i="3" s="1"/>
  <c r="DA115" i="3"/>
  <c r="DC115" i="3"/>
  <c r="DF115" i="3"/>
  <c r="DJ115" i="3" s="1"/>
  <c r="DG115" i="3"/>
  <c r="DH115" i="3"/>
  <c r="DI115" i="3"/>
  <c r="A116" i="3"/>
  <c r="Y116" i="3"/>
  <c r="CU116" i="3"/>
  <c r="CY116" i="3"/>
  <c r="CZ116" i="3"/>
  <c r="DB116" i="3" s="1"/>
  <c r="DA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W118" i="3"/>
  <c r="CX118" i="3"/>
  <c r="DG118" i="3" s="1"/>
  <c r="CY118" i="3"/>
  <c r="CZ118" i="3"/>
  <c r="DB118" i="3" s="1"/>
  <c r="DA118" i="3"/>
  <c r="DC118" i="3"/>
  <c r="DF118" i="3"/>
  <c r="DH118" i="3"/>
  <c r="A119" i="3"/>
  <c r="Y119" i="3"/>
  <c r="CW119" i="3" s="1"/>
  <c r="CX119" i="3"/>
  <c r="CY119" i="3"/>
  <c r="CZ119" i="3"/>
  <c r="DA119" i="3"/>
  <c r="DB119" i="3"/>
  <c r="DC119" i="3"/>
  <c r="A120" i="3"/>
  <c r="Y120" i="3"/>
  <c r="CX120" i="3" s="1"/>
  <c r="CY120" i="3"/>
  <c r="CZ120" i="3"/>
  <c r="DB120" i="3" s="1"/>
  <c r="DA120" i="3"/>
  <c r="DC120" i="3"/>
  <c r="DF120" i="3"/>
  <c r="DJ120" i="3" s="1"/>
  <c r="DH120" i="3"/>
  <c r="A121" i="3"/>
  <c r="Y121" i="3"/>
  <c r="CX121" i="3" s="1"/>
  <c r="CY121" i="3"/>
  <c r="CZ121" i="3"/>
  <c r="DB121" i="3" s="1"/>
  <c r="DA121" i="3"/>
  <c r="DC121" i="3"/>
  <c r="A122" i="3"/>
  <c r="Y122" i="3"/>
  <c r="CX122" i="3"/>
  <c r="DH122" i="3" s="1"/>
  <c r="CY122" i="3"/>
  <c r="CZ122" i="3"/>
  <c r="DA122" i="3"/>
  <c r="DB122" i="3"/>
  <c r="DC122" i="3"/>
  <c r="DG122" i="3"/>
  <c r="DI122" i="3"/>
  <c r="A123" i="3"/>
  <c r="Y123" i="3"/>
  <c r="CX123" i="3"/>
  <c r="CY123" i="3"/>
  <c r="CZ123" i="3"/>
  <c r="DB123" i="3" s="1"/>
  <c r="DA123" i="3"/>
  <c r="DC123" i="3"/>
  <c r="DF123" i="3"/>
  <c r="DJ123" i="3" s="1"/>
  <c r="DG123" i="3"/>
  <c r="DH123" i="3"/>
  <c r="DI123" i="3"/>
  <c r="A124" i="3"/>
  <c r="Y124" i="3"/>
  <c r="CX124" i="3" s="1"/>
  <c r="CY124" i="3"/>
  <c r="CZ124" i="3"/>
  <c r="DA124" i="3"/>
  <c r="DB124" i="3"/>
  <c r="DC124" i="3"/>
  <c r="DG124" i="3"/>
  <c r="DH124" i="3"/>
  <c r="A125" i="3"/>
  <c r="Y125" i="3"/>
  <c r="CX125" i="3"/>
  <c r="CY125" i="3"/>
  <c r="CZ125" i="3"/>
  <c r="DA125" i="3"/>
  <c r="DB125" i="3"/>
  <c r="DC125" i="3"/>
  <c r="DF125" i="3"/>
  <c r="DJ125" i="3" s="1"/>
  <c r="A126" i="3"/>
  <c r="Y126" i="3"/>
  <c r="CV126" i="3" s="1"/>
  <c r="CU126" i="3"/>
  <c r="CY126" i="3"/>
  <c r="CZ126" i="3"/>
  <c r="DA126" i="3"/>
  <c r="DB126" i="3"/>
  <c r="DC126" i="3"/>
  <c r="A127" i="3"/>
  <c r="Y127" i="3"/>
  <c r="CX127" i="3"/>
  <c r="CY127" i="3"/>
  <c r="CZ127" i="3"/>
  <c r="DB127" i="3" s="1"/>
  <c r="DA127" i="3"/>
  <c r="DC127" i="3"/>
  <c r="DF127" i="3"/>
  <c r="DG127" i="3"/>
  <c r="DH127" i="3"/>
  <c r="DI127" i="3"/>
  <c r="DJ127" i="3" s="1"/>
  <c r="A128" i="3"/>
  <c r="Y128" i="3"/>
  <c r="CW128" i="3" s="1"/>
  <c r="CX128" i="3"/>
  <c r="DH128" i="3" s="1"/>
  <c r="CY128" i="3"/>
  <c r="CZ128" i="3"/>
  <c r="DA128" i="3"/>
  <c r="DB128" i="3"/>
  <c r="DC128" i="3"/>
  <c r="A129" i="3"/>
  <c r="Y129" i="3"/>
  <c r="CX129" i="3" s="1"/>
  <c r="CY129" i="3"/>
  <c r="CZ129" i="3"/>
  <c r="DA129" i="3"/>
  <c r="DB129" i="3"/>
  <c r="DC129" i="3"/>
  <c r="A130" i="3"/>
  <c r="Y130" i="3"/>
  <c r="CX130" i="3"/>
  <c r="DH130" i="3" s="1"/>
  <c r="CY130" i="3"/>
  <c r="CZ130" i="3"/>
  <c r="DA130" i="3"/>
  <c r="DB130" i="3"/>
  <c r="DC130" i="3"/>
  <c r="DF130" i="3"/>
  <c r="DJ130" i="3" s="1"/>
  <c r="DG130" i="3"/>
  <c r="DI130" i="3"/>
  <c r="A131" i="3"/>
  <c r="Y131" i="3"/>
  <c r="CX131" i="3"/>
  <c r="DG131" i="3" s="1"/>
  <c r="CY131" i="3"/>
  <c r="CZ131" i="3"/>
  <c r="DB131" i="3" s="1"/>
  <c r="DA131" i="3"/>
  <c r="DC131" i="3"/>
  <c r="DF131" i="3"/>
  <c r="DJ131" i="3" s="1"/>
  <c r="DH131" i="3"/>
  <c r="DI131" i="3"/>
  <c r="A132" i="3"/>
  <c r="Y132" i="3"/>
  <c r="CX132" i="3" s="1"/>
  <c r="CY132" i="3"/>
  <c r="CZ132" i="3"/>
  <c r="DA132" i="3"/>
  <c r="DB132" i="3"/>
  <c r="DC132" i="3"/>
  <c r="DG132" i="3"/>
  <c r="DH132" i="3"/>
  <c r="A133" i="3"/>
  <c r="Y133" i="3"/>
  <c r="CX133" i="3"/>
  <c r="CY133" i="3"/>
  <c r="CZ133" i="3"/>
  <c r="DA133" i="3"/>
  <c r="DB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X135" i="3"/>
  <c r="CY135" i="3"/>
  <c r="CZ135" i="3"/>
  <c r="DA135" i="3"/>
  <c r="DB135" i="3"/>
  <c r="DC135" i="3"/>
  <c r="A136" i="3"/>
  <c r="Y136" i="3"/>
  <c r="CX136" i="3" s="1"/>
  <c r="CU136" i="3"/>
  <c r="CV136" i="3"/>
  <c r="CY136" i="3"/>
  <c r="CZ136" i="3"/>
  <c r="DA136" i="3"/>
  <c r="DB136" i="3"/>
  <c r="DC136" i="3"/>
  <c r="DG136" i="3"/>
  <c r="DH136" i="3"/>
  <c r="A137" i="3"/>
  <c r="Y137" i="3"/>
  <c r="CX137" i="3"/>
  <c r="CY137" i="3"/>
  <c r="CZ137" i="3"/>
  <c r="DA137" i="3"/>
  <c r="DB137" i="3"/>
  <c r="DC137" i="3"/>
  <c r="DF137" i="3"/>
  <c r="DH137" i="3"/>
  <c r="A138" i="3"/>
  <c r="Y138" i="3"/>
  <c r="CX138" i="3" s="1"/>
  <c r="CY138" i="3"/>
  <c r="CZ138" i="3"/>
  <c r="DA138" i="3"/>
  <c r="DB138" i="3"/>
  <c r="DC138" i="3"/>
  <c r="DG138" i="3"/>
  <c r="A139" i="3"/>
  <c r="Y139" i="3"/>
  <c r="CU139" i="3"/>
  <c r="CY139" i="3"/>
  <c r="CZ139" i="3"/>
  <c r="DB139" i="3" s="1"/>
  <c r="DA139" i="3"/>
  <c r="DC139" i="3"/>
  <c r="A140" i="3"/>
  <c r="Y140" i="3"/>
  <c r="CX140" i="3"/>
  <c r="DH140" i="3" s="1"/>
  <c r="CY140" i="3"/>
  <c r="CZ140" i="3"/>
  <c r="DB140" i="3" s="1"/>
  <c r="DA140" i="3"/>
  <c r="DC140" i="3"/>
  <c r="A141" i="3"/>
  <c r="Y141" i="3"/>
  <c r="CX141" i="3" s="1"/>
  <c r="CY141" i="3"/>
  <c r="CZ141" i="3"/>
  <c r="DA141" i="3"/>
  <c r="DB141" i="3"/>
  <c r="DC141" i="3"/>
  <c r="DF141" i="3"/>
  <c r="A142" i="3"/>
  <c r="Y142" i="3"/>
  <c r="CU142" i="3"/>
  <c r="CV142" i="3"/>
  <c r="CX142" i="3"/>
  <c r="DF142" i="3" s="1"/>
  <c r="CY142" i="3"/>
  <c r="CZ142" i="3"/>
  <c r="DA142" i="3"/>
  <c r="DB142" i="3"/>
  <c r="DC142" i="3"/>
  <c r="DG142" i="3"/>
  <c r="DI142" i="3"/>
  <c r="DJ142" i="3" s="1"/>
  <c r="A143" i="3"/>
  <c r="Y143" i="3"/>
  <c r="CX143" i="3"/>
  <c r="DH143" i="3" s="1"/>
  <c r="CY143" i="3"/>
  <c r="CZ143" i="3"/>
  <c r="DA143" i="3"/>
  <c r="DB143" i="3"/>
  <c r="DC143" i="3"/>
  <c r="DF143" i="3"/>
  <c r="A144" i="3"/>
  <c r="Y144" i="3"/>
  <c r="CW144" i="3" s="1"/>
  <c r="CY144" i="3"/>
  <c r="CZ144" i="3"/>
  <c r="DA144" i="3"/>
  <c r="DB144" i="3"/>
  <c r="DC144" i="3"/>
  <c r="A145" i="3"/>
  <c r="Y145" i="3"/>
  <c r="CW145" i="3"/>
  <c r="CX145" i="3"/>
  <c r="CY145" i="3"/>
  <c r="CZ145" i="3"/>
  <c r="DA145" i="3"/>
  <c r="DB145" i="3"/>
  <c r="DC145" i="3"/>
  <c r="A146" i="3"/>
  <c r="Y146" i="3"/>
  <c r="CX146" i="3" s="1"/>
  <c r="CY146" i="3"/>
  <c r="CZ146" i="3"/>
  <c r="DA146" i="3"/>
  <c r="DB146" i="3"/>
  <c r="DC146" i="3"/>
  <c r="DG146" i="3"/>
  <c r="DI146" i="3"/>
  <c r="A147" i="3"/>
  <c r="Y147" i="3"/>
  <c r="CU147" i="3"/>
  <c r="CV147" i="3"/>
  <c r="CX147" i="3"/>
  <c r="CY147" i="3"/>
  <c r="CZ147" i="3"/>
  <c r="DA147" i="3"/>
  <c r="DB147" i="3"/>
  <c r="DC147" i="3"/>
  <c r="DF147" i="3"/>
  <c r="DG147" i="3"/>
  <c r="DH147" i="3"/>
  <c r="DI147" i="3"/>
  <c r="DJ147" i="3"/>
  <c r="A148" i="3"/>
  <c r="Y148" i="3"/>
  <c r="CX148" i="3" s="1"/>
  <c r="CY148" i="3"/>
  <c r="CZ148" i="3"/>
  <c r="DA148" i="3"/>
  <c r="DB148" i="3"/>
  <c r="DC148" i="3"/>
  <c r="A149" i="3"/>
  <c r="Y149" i="3"/>
  <c r="CX149" i="3" s="1"/>
  <c r="CW149" i="3"/>
  <c r="CY149" i="3"/>
  <c r="CZ149" i="3"/>
  <c r="DA149" i="3"/>
  <c r="DB149" i="3"/>
  <c r="DC149" i="3"/>
  <c r="DG149" i="3"/>
  <c r="DH149" i="3"/>
  <c r="DJ149" i="3"/>
  <c r="A150" i="3"/>
  <c r="Y150" i="3"/>
  <c r="CW150" i="3"/>
  <c r="CX150" i="3"/>
  <c r="CY150" i="3"/>
  <c r="CZ150" i="3"/>
  <c r="DB150" i="3" s="1"/>
  <c r="DA150" i="3"/>
  <c r="DC150" i="3"/>
  <c r="DG150" i="3"/>
  <c r="A151" i="3"/>
  <c r="Y151" i="3"/>
  <c r="CX151" i="3" s="1"/>
  <c r="CY151" i="3"/>
  <c r="CZ151" i="3"/>
  <c r="DA151" i="3"/>
  <c r="DB151" i="3"/>
  <c r="DC151" i="3"/>
  <c r="DG151" i="3"/>
  <c r="DH151" i="3"/>
  <c r="A152" i="3"/>
  <c r="Y152" i="3"/>
  <c r="CU152" i="3"/>
  <c r="CY152" i="3"/>
  <c r="CZ152" i="3"/>
  <c r="DA152" i="3"/>
  <c r="DB152" i="3"/>
  <c r="DC152" i="3"/>
  <c r="A153" i="3"/>
  <c r="Y153" i="3"/>
  <c r="CX153" i="3"/>
  <c r="DH153" i="3" s="1"/>
  <c r="CY153" i="3"/>
  <c r="CZ153" i="3"/>
  <c r="DB153" i="3" s="1"/>
  <c r="DA153" i="3"/>
  <c r="DC153" i="3"/>
  <c r="DF153" i="3"/>
  <c r="DG153" i="3"/>
  <c r="A154" i="3"/>
  <c r="Y154" i="3"/>
  <c r="CX154" i="3" s="1"/>
  <c r="CW154" i="3"/>
  <c r="CY154" i="3"/>
  <c r="CZ154" i="3"/>
  <c r="DB154" i="3" s="1"/>
  <c r="DA154" i="3"/>
  <c r="DC154" i="3"/>
  <c r="DF154" i="3"/>
  <c r="A155" i="3"/>
  <c r="Y155" i="3"/>
  <c r="CW155" i="3"/>
  <c r="CX155" i="3"/>
  <c r="CY155" i="3"/>
  <c r="CZ155" i="3"/>
  <c r="DB155" i="3" s="1"/>
  <c r="DA155" i="3"/>
  <c r="DC155" i="3"/>
  <c r="A156" i="3"/>
  <c r="Y156" i="3"/>
  <c r="CW156" i="3" s="1"/>
  <c r="CX156" i="3"/>
  <c r="DH156" i="3" s="1"/>
  <c r="CY156" i="3"/>
  <c r="CZ156" i="3"/>
  <c r="DA156" i="3"/>
  <c r="DB156" i="3"/>
  <c r="DC156" i="3"/>
  <c r="DF156" i="3"/>
  <c r="DG156" i="3"/>
  <c r="DJ156" i="3" s="1"/>
  <c r="DI156" i="3"/>
  <c r="A157" i="3"/>
  <c r="Y157" i="3"/>
  <c r="CX157" i="3" s="1"/>
  <c r="DG157" i="3" s="1"/>
  <c r="CY157" i="3"/>
  <c r="CZ157" i="3"/>
  <c r="DB157" i="3" s="1"/>
  <c r="DA157" i="3"/>
  <c r="DC157" i="3"/>
  <c r="DF157" i="3"/>
  <c r="DJ157" i="3" s="1"/>
  <c r="DH157" i="3"/>
  <c r="DI157" i="3"/>
  <c r="A158" i="3"/>
  <c r="Y158" i="3"/>
  <c r="CX158" i="3" s="1"/>
  <c r="CY158" i="3"/>
  <c r="CZ158" i="3"/>
  <c r="DA158" i="3"/>
  <c r="DB158" i="3"/>
  <c r="DC158" i="3"/>
  <c r="DF158" i="3"/>
  <c r="DJ158" i="3"/>
  <c r="A159" i="3"/>
  <c r="Y159" i="3"/>
  <c r="CX159" i="3"/>
  <c r="DH159" i="3" s="1"/>
  <c r="CY159" i="3"/>
  <c r="CZ159" i="3"/>
  <c r="DA159" i="3"/>
  <c r="DB159" i="3"/>
  <c r="DC159" i="3"/>
  <c r="DF159" i="3"/>
  <c r="DJ159" i="3" s="1"/>
  <c r="DG159" i="3"/>
  <c r="DI159" i="3"/>
  <c r="A160" i="3"/>
  <c r="Y160" i="3"/>
  <c r="CX160" i="3" s="1"/>
  <c r="DG160" i="3" s="1"/>
  <c r="CY160" i="3"/>
  <c r="CZ160" i="3"/>
  <c r="DB160" i="3" s="1"/>
  <c r="DA160" i="3"/>
  <c r="DC160" i="3"/>
  <c r="DF160" i="3"/>
  <c r="DJ160" i="3" s="1"/>
  <c r="DH160" i="3"/>
  <c r="A161" i="3"/>
  <c r="Y161" i="3"/>
  <c r="CX161" i="3" s="1"/>
  <c r="CY161" i="3"/>
  <c r="CZ161" i="3"/>
  <c r="DA161" i="3"/>
  <c r="DB161" i="3"/>
  <c r="DC161" i="3"/>
  <c r="DG161" i="3"/>
  <c r="DH161" i="3"/>
  <c r="A162" i="3"/>
  <c r="Y162" i="3"/>
  <c r="CX162" i="3"/>
  <c r="DG162" i="3" s="1"/>
  <c r="CY162" i="3"/>
  <c r="CZ162" i="3"/>
  <c r="DA162" i="3"/>
  <c r="DB162" i="3"/>
  <c r="DC162" i="3"/>
  <c r="A163" i="3"/>
  <c r="Y163" i="3"/>
  <c r="CV163" i="3" s="1"/>
  <c r="CU163" i="3"/>
  <c r="CX163" i="3"/>
  <c r="DH163" i="3" s="1"/>
  <c r="CY163" i="3"/>
  <c r="CZ163" i="3"/>
  <c r="DA163" i="3"/>
  <c r="DB163" i="3"/>
  <c r="DC163" i="3"/>
  <c r="DF163" i="3"/>
  <c r="DG163" i="3"/>
  <c r="DI163" i="3"/>
  <c r="DJ163" i="3" s="1"/>
  <c r="A164" i="3"/>
  <c r="Y164" i="3"/>
  <c r="CX164" i="3" s="1"/>
  <c r="DG164" i="3" s="1"/>
  <c r="CY164" i="3"/>
  <c r="CZ164" i="3"/>
  <c r="DB164" i="3" s="1"/>
  <c r="DA164" i="3"/>
  <c r="DC164" i="3"/>
  <c r="A165" i="3"/>
  <c r="Y165" i="3"/>
  <c r="CW165" i="3" s="1"/>
  <c r="CY165" i="3"/>
  <c r="CZ165" i="3"/>
  <c r="DA165" i="3"/>
  <c r="DB165" i="3"/>
  <c r="DC165" i="3"/>
  <c r="A166" i="3"/>
  <c r="Y166" i="3"/>
  <c r="CX166" i="3" s="1"/>
  <c r="DI166" i="3" s="1"/>
  <c r="CY166" i="3"/>
  <c r="CZ166" i="3"/>
  <c r="DA166" i="3"/>
  <c r="DB166" i="3"/>
  <c r="DC166" i="3"/>
  <c r="DF166" i="3"/>
  <c r="DG166" i="3"/>
  <c r="DJ166" i="3" s="1"/>
  <c r="DH166" i="3"/>
  <c r="A167" i="3"/>
  <c r="Y167" i="3"/>
  <c r="CX167" i="3"/>
  <c r="DH167" i="3" s="1"/>
  <c r="CY167" i="3"/>
  <c r="CZ167" i="3"/>
  <c r="DB167" i="3" s="1"/>
  <c r="DA167" i="3"/>
  <c r="DC167" i="3"/>
  <c r="A168" i="3"/>
  <c r="Y168" i="3"/>
  <c r="CX168" i="3"/>
  <c r="CY168" i="3"/>
  <c r="CZ168" i="3"/>
  <c r="DB168" i="3" s="1"/>
  <c r="DA168" i="3"/>
  <c r="DC168" i="3"/>
  <c r="DF168" i="3"/>
  <c r="DJ168" i="3" s="1"/>
  <c r="DG168" i="3"/>
  <c r="DH168" i="3"/>
  <c r="DI168" i="3"/>
  <c r="A169" i="3"/>
  <c r="Y169" i="3"/>
  <c r="CX169" i="3" s="1"/>
  <c r="CY169" i="3"/>
  <c r="CZ169" i="3"/>
  <c r="DA169" i="3"/>
  <c r="DB169" i="3"/>
  <c r="DC169" i="3"/>
  <c r="DG169" i="3"/>
  <c r="DH169" i="3"/>
  <c r="A170" i="3"/>
  <c r="Y170" i="3"/>
  <c r="CX170" i="3" s="1"/>
  <c r="CY170" i="3"/>
  <c r="CZ170" i="3"/>
  <c r="DB170" i="3" s="1"/>
  <c r="DA170" i="3"/>
  <c r="DC170" i="3"/>
  <c r="A171" i="3"/>
  <c r="Y171" i="3"/>
  <c r="CX171" i="3" s="1"/>
  <c r="CY171" i="3"/>
  <c r="CZ171" i="3"/>
  <c r="DA171" i="3"/>
  <c r="DB171" i="3"/>
  <c r="DC171" i="3"/>
  <c r="DI171" i="3"/>
  <c r="A172" i="3"/>
  <c r="Y172" i="3"/>
  <c r="CX172" i="3"/>
  <c r="DF172" i="3" s="1"/>
  <c r="DJ172" i="3" s="1"/>
  <c r="CY172" i="3"/>
  <c r="CZ172" i="3"/>
  <c r="DB172" i="3" s="1"/>
  <c r="DA172" i="3"/>
  <c r="DC172" i="3"/>
  <c r="A173" i="3"/>
  <c r="Y173" i="3"/>
  <c r="CX173" i="3" s="1"/>
  <c r="CU173" i="3"/>
  <c r="CY173" i="3"/>
  <c r="CZ173" i="3"/>
  <c r="DA173" i="3"/>
  <c r="DB173" i="3"/>
  <c r="DC173" i="3"/>
  <c r="A174" i="3"/>
  <c r="Y174" i="3"/>
  <c r="CX174" i="3" s="1"/>
  <c r="CY174" i="3"/>
  <c r="CZ174" i="3"/>
  <c r="DA174" i="3"/>
  <c r="DB174" i="3"/>
  <c r="DC174" i="3"/>
  <c r="A175" i="3"/>
  <c r="Y175" i="3"/>
  <c r="CX175" i="3" s="1"/>
  <c r="DI175" i="3" s="1"/>
  <c r="CW175" i="3"/>
  <c r="CY175" i="3"/>
  <c r="CZ175" i="3"/>
  <c r="DB175" i="3" s="1"/>
  <c r="DA175" i="3"/>
  <c r="DC175" i="3"/>
  <c r="A176" i="3"/>
  <c r="Y176" i="3"/>
  <c r="CX176" i="3" s="1"/>
  <c r="DF176" i="3" s="1"/>
  <c r="CU176" i="3"/>
  <c r="CY176" i="3"/>
  <c r="CZ176" i="3"/>
  <c r="DB176" i="3" s="1"/>
  <c r="DA176" i="3"/>
  <c r="DC176" i="3"/>
  <c r="A177" i="3"/>
  <c r="Y177" i="3"/>
  <c r="CX177" i="3"/>
  <c r="DH177" i="3" s="1"/>
  <c r="CY177" i="3"/>
  <c r="CZ177" i="3"/>
  <c r="DA177" i="3"/>
  <c r="DB177" i="3"/>
  <c r="DC177" i="3"/>
  <c r="DF177" i="3"/>
  <c r="DG177" i="3"/>
  <c r="DI177" i="3"/>
  <c r="DJ177" i="3"/>
  <c r="A178" i="3"/>
  <c r="Y178" i="3"/>
  <c r="CW178" i="3"/>
  <c r="CX178" i="3"/>
  <c r="DI178" i="3" s="1"/>
  <c r="CY178" i="3"/>
  <c r="CZ178" i="3"/>
  <c r="DA178" i="3"/>
  <c r="DB178" i="3"/>
  <c r="DC178" i="3"/>
  <c r="DF178" i="3"/>
  <c r="DG178" i="3"/>
  <c r="DH178" i="3"/>
  <c r="DJ178" i="3" s="1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U189" i="3"/>
  <c r="CV189" i="3"/>
  <c r="CX189" i="3"/>
  <c r="CY189" i="3"/>
  <c r="CZ189" i="3"/>
  <c r="DB189" i="3" s="1"/>
  <c r="DA189" i="3"/>
  <c r="DC189" i="3"/>
  <c r="DF189" i="3"/>
  <c r="DG189" i="3"/>
  <c r="DH189" i="3"/>
  <c r="DI189" i="3"/>
  <c r="DJ189" i="3"/>
  <c r="A190" i="3"/>
  <c r="Y190" i="3"/>
  <c r="CX190" i="3" s="1"/>
  <c r="DF190" i="3" s="1"/>
  <c r="CY190" i="3"/>
  <c r="CZ190" i="3"/>
  <c r="DA190" i="3"/>
  <c r="DB190" i="3"/>
  <c r="DC190" i="3"/>
  <c r="DG190" i="3"/>
  <c r="DH190" i="3"/>
  <c r="DI190" i="3"/>
  <c r="DJ190" i="3" s="1"/>
  <c r="A191" i="3"/>
  <c r="Y191" i="3"/>
  <c r="CX191" i="3" s="1"/>
  <c r="CW191" i="3"/>
  <c r="CY191" i="3"/>
  <c r="CZ191" i="3"/>
  <c r="DB191" i="3" s="1"/>
  <c r="DA191" i="3"/>
  <c r="DC191" i="3"/>
  <c r="A192" i="3"/>
  <c r="Y192" i="3"/>
  <c r="CW192" i="3"/>
  <c r="CX192" i="3"/>
  <c r="DH192" i="3" s="1"/>
  <c r="CY192" i="3"/>
  <c r="CZ192" i="3"/>
  <c r="DA192" i="3"/>
  <c r="DB192" i="3"/>
  <c r="DC192" i="3"/>
  <c r="DG192" i="3"/>
  <c r="DJ192" i="3" s="1"/>
  <c r="A193" i="3"/>
  <c r="Y193" i="3"/>
  <c r="CW193" i="3"/>
  <c r="CX193" i="3"/>
  <c r="CY193" i="3"/>
  <c r="CZ193" i="3"/>
  <c r="DA193" i="3"/>
  <c r="DB193" i="3"/>
  <c r="DC193" i="3"/>
  <c r="DF193" i="3"/>
  <c r="DG193" i="3"/>
  <c r="DH193" i="3"/>
  <c r="DJ193" i="3" s="1"/>
  <c r="DI193" i="3"/>
  <c r="A194" i="3"/>
  <c r="Y194" i="3"/>
  <c r="CX194" i="3"/>
  <c r="CY194" i="3"/>
  <c r="CZ194" i="3"/>
  <c r="DA194" i="3"/>
  <c r="DB194" i="3"/>
  <c r="DC194" i="3"/>
  <c r="DF194" i="3"/>
  <c r="DG194" i="3"/>
  <c r="DH194" i="3"/>
  <c r="DI194" i="3"/>
  <c r="DJ194" i="3"/>
  <c r="A195" i="3"/>
  <c r="Y195" i="3"/>
  <c r="CX195" i="3"/>
  <c r="DF195" i="3" s="1"/>
  <c r="DJ195" i="3" s="1"/>
  <c r="CY195" i="3"/>
  <c r="CZ195" i="3"/>
  <c r="DB195" i="3" s="1"/>
  <c r="DA195" i="3"/>
  <c r="DC195" i="3"/>
  <c r="A196" i="3"/>
  <c r="Y196" i="3"/>
  <c r="CX196" i="3" s="1"/>
  <c r="CY196" i="3"/>
  <c r="CZ196" i="3"/>
  <c r="DB196" i="3" s="1"/>
  <c r="DA196" i="3"/>
  <c r="DC196" i="3"/>
  <c r="DG196" i="3"/>
  <c r="A197" i="3"/>
  <c r="Y197" i="3"/>
  <c r="CX197" i="3"/>
  <c r="CY197" i="3"/>
  <c r="CZ197" i="3"/>
  <c r="DA197" i="3"/>
  <c r="DB197" i="3"/>
  <c r="DC197" i="3"/>
  <c r="DF197" i="3"/>
  <c r="DG197" i="3"/>
  <c r="DH197" i="3"/>
  <c r="DI197" i="3"/>
  <c r="DJ197" i="3"/>
  <c r="A198" i="3"/>
  <c r="Y198" i="3"/>
  <c r="CX198" i="3"/>
  <c r="CY198" i="3"/>
  <c r="CZ198" i="3"/>
  <c r="DB198" i="3" s="1"/>
  <c r="DA198" i="3"/>
  <c r="DC198" i="3"/>
  <c r="A199" i="3"/>
  <c r="Y199" i="3"/>
  <c r="CX199" i="3" s="1"/>
  <c r="CU199" i="3"/>
  <c r="CV199" i="3"/>
  <c r="CY199" i="3"/>
  <c r="CZ199" i="3"/>
  <c r="DB199" i="3" s="1"/>
  <c r="DA199" i="3"/>
  <c r="DC199" i="3"/>
  <c r="A200" i="3"/>
  <c r="Y200" i="3"/>
  <c r="CX200" i="3" s="1"/>
  <c r="CY200" i="3"/>
  <c r="CZ200" i="3"/>
  <c r="DA200" i="3"/>
  <c r="DB200" i="3"/>
  <c r="DC200" i="3"/>
  <c r="A201" i="3"/>
  <c r="Y201" i="3"/>
  <c r="CX201" i="3" s="1"/>
  <c r="CW201" i="3"/>
  <c r="CY201" i="3"/>
  <c r="CZ201" i="3"/>
  <c r="DA201" i="3"/>
  <c r="DB201" i="3"/>
  <c r="DC201" i="3"/>
  <c r="A202" i="3"/>
  <c r="Y202" i="3"/>
  <c r="CW202" i="3"/>
  <c r="CX202" i="3"/>
  <c r="CY202" i="3"/>
  <c r="CZ202" i="3"/>
  <c r="DB202" i="3" s="1"/>
  <c r="DA202" i="3"/>
  <c r="DC202" i="3"/>
  <c r="A203" i="3"/>
  <c r="Y203" i="3"/>
  <c r="CX203" i="3"/>
  <c r="DI203" i="3" s="1"/>
  <c r="CY203" i="3"/>
  <c r="CZ203" i="3"/>
  <c r="DA203" i="3"/>
  <c r="DB203" i="3"/>
  <c r="DC203" i="3"/>
  <c r="DH203" i="3"/>
  <c r="A204" i="3"/>
  <c r="Y204" i="3"/>
  <c r="CX204" i="3"/>
  <c r="CY204" i="3"/>
  <c r="CZ204" i="3"/>
  <c r="DB204" i="3" s="1"/>
  <c r="DA204" i="3"/>
  <c r="DC204" i="3"/>
  <c r="DF204" i="3"/>
  <c r="DG204" i="3"/>
  <c r="DH204" i="3"/>
  <c r="DI204" i="3"/>
  <c r="DJ204" i="3"/>
  <c r="A205" i="3"/>
  <c r="Y205" i="3"/>
  <c r="CX205" i="3"/>
  <c r="DF205" i="3" s="1"/>
  <c r="DJ205" i="3" s="1"/>
  <c r="CY205" i="3"/>
  <c r="CZ205" i="3"/>
  <c r="DB205" i="3" s="1"/>
  <c r="DA205" i="3"/>
  <c r="DC205" i="3"/>
  <c r="A206" i="3"/>
  <c r="Y206" i="3"/>
  <c r="CX206" i="3"/>
  <c r="DF206" i="3" s="1"/>
  <c r="DJ206" i="3" s="1"/>
  <c r="CY206" i="3"/>
  <c r="CZ206" i="3"/>
  <c r="DB206" i="3" s="1"/>
  <c r="DA206" i="3"/>
  <c r="DC206" i="3"/>
  <c r="A207" i="3"/>
  <c r="Y207" i="3"/>
  <c r="CX207" i="3" s="1"/>
  <c r="CY207" i="3"/>
  <c r="CZ207" i="3"/>
  <c r="DB207" i="3" s="1"/>
  <c r="DA207" i="3"/>
  <c r="DC207" i="3"/>
  <c r="DG207" i="3"/>
  <c r="A208" i="3"/>
  <c r="Y208" i="3"/>
  <c r="CV208" i="3" s="1"/>
  <c r="CU208" i="3"/>
  <c r="CX208" i="3"/>
  <c r="DG208" i="3" s="1"/>
  <c r="CY208" i="3"/>
  <c r="CZ208" i="3"/>
  <c r="DB208" i="3" s="1"/>
  <c r="DA208" i="3"/>
  <c r="DC208" i="3"/>
  <c r="DF208" i="3"/>
  <c r="DI208" i="3"/>
  <c r="DJ208" i="3"/>
  <c r="A209" i="3"/>
  <c r="Y209" i="3"/>
  <c r="CX209" i="3"/>
  <c r="DF209" i="3" s="1"/>
  <c r="CY209" i="3"/>
  <c r="CZ209" i="3"/>
  <c r="DB209" i="3" s="1"/>
  <c r="DA209" i="3"/>
  <c r="DC209" i="3"/>
  <c r="A210" i="3"/>
  <c r="Y210" i="3"/>
  <c r="CW210" i="3" s="1"/>
  <c r="CX210" i="3"/>
  <c r="DF210" i="3" s="1"/>
  <c r="CY210" i="3"/>
  <c r="CZ210" i="3"/>
  <c r="DA210" i="3"/>
  <c r="DB210" i="3"/>
  <c r="DC210" i="3"/>
  <c r="A211" i="3"/>
  <c r="Y211" i="3"/>
  <c r="CW211" i="3"/>
  <c r="CX211" i="3"/>
  <c r="DI211" i="3" s="1"/>
  <c r="CY211" i="3"/>
  <c r="CZ211" i="3"/>
  <c r="DA211" i="3"/>
  <c r="DB211" i="3"/>
  <c r="DC211" i="3"/>
  <c r="DH211" i="3"/>
  <c r="A212" i="3"/>
  <c r="Y212" i="3"/>
  <c r="CX212" i="3"/>
  <c r="DG212" i="3" s="1"/>
  <c r="CY212" i="3"/>
  <c r="CZ212" i="3"/>
  <c r="DA212" i="3"/>
  <c r="DB212" i="3"/>
  <c r="DC212" i="3"/>
  <c r="DF212" i="3"/>
  <c r="DI212" i="3"/>
  <c r="DJ212" i="3"/>
  <c r="A213" i="3"/>
  <c r="Y213" i="3"/>
  <c r="CX213" i="3"/>
  <c r="DF213" i="3" s="1"/>
  <c r="DJ213" i="3" s="1"/>
  <c r="CY213" i="3"/>
  <c r="CZ213" i="3"/>
  <c r="DB213" i="3" s="1"/>
  <c r="DA213" i="3"/>
  <c r="DC213" i="3"/>
  <c r="A214" i="3"/>
  <c r="Y214" i="3"/>
  <c r="CX214" i="3" s="1"/>
  <c r="CY214" i="3"/>
  <c r="CZ214" i="3"/>
  <c r="DB214" i="3" s="1"/>
  <c r="DA214" i="3"/>
  <c r="DC214" i="3"/>
  <c r="A215" i="3"/>
  <c r="Y215" i="3"/>
  <c r="CX215" i="3" s="1"/>
  <c r="DG215" i="3" s="1"/>
  <c r="CY215" i="3"/>
  <c r="CZ215" i="3"/>
  <c r="DB215" i="3" s="1"/>
  <c r="DA215" i="3"/>
  <c r="DC215" i="3"/>
  <c r="A216" i="3"/>
  <c r="Y216" i="3"/>
  <c r="CX216" i="3" s="1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U219" i="3"/>
  <c r="CV219" i="3"/>
  <c r="CX219" i="3"/>
  <c r="DG219" i="3" s="1"/>
  <c r="CY219" i="3"/>
  <c r="CZ219" i="3"/>
  <c r="DB219" i="3" s="1"/>
  <c r="DA219" i="3"/>
  <c r="DC219" i="3"/>
  <c r="DF219" i="3"/>
  <c r="A220" i="3"/>
  <c r="Y220" i="3"/>
  <c r="CW220" i="3"/>
  <c r="CX220" i="3"/>
  <c r="DH220" i="3" s="1"/>
  <c r="CY220" i="3"/>
  <c r="CZ220" i="3"/>
  <c r="DB220" i="3" s="1"/>
  <c r="DA220" i="3"/>
  <c r="DC220" i="3"/>
  <c r="DF220" i="3"/>
  <c r="DG220" i="3"/>
  <c r="DJ220" i="3" s="1"/>
  <c r="A221" i="3"/>
  <c r="Y221" i="3"/>
  <c r="CX221" i="3" s="1"/>
  <c r="CY221" i="3"/>
  <c r="CZ221" i="3"/>
  <c r="DB221" i="3" s="1"/>
  <c r="DA221" i="3"/>
  <c r="DC221" i="3"/>
  <c r="A222" i="3"/>
  <c r="Y222" i="3"/>
  <c r="CX222" i="3" s="1"/>
  <c r="CY222" i="3"/>
  <c r="CZ222" i="3"/>
  <c r="DB222" i="3" s="1"/>
  <c r="DA222" i="3"/>
  <c r="DC222" i="3"/>
  <c r="A223" i="3"/>
  <c r="Y223" i="3"/>
  <c r="CV223" i="3" s="1"/>
  <c r="CU223" i="3"/>
  <c r="CY223" i="3"/>
  <c r="CZ223" i="3"/>
  <c r="DB223" i="3" s="1"/>
  <c r="DA223" i="3"/>
  <c r="DC223" i="3"/>
  <c r="A224" i="3"/>
  <c r="Y224" i="3"/>
  <c r="CX224" i="3" s="1"/>
  <c r="CW224" i="3"/>
  <c r="CY224" i="3"/>
  <c r="CZ224" i="3"/>
  <c r="DB224" i="3" s="1"/>
  <c r="DA224" i="3"/>
  <c r="DC224" i="3"/>
  <c r="A225" i="3"/>
  <c r="Y225" i="3"/>
  <c r="CX225" i="3" s="1"/>
  <c r="CY225" i="3"/>
  <c r="CZ225" i="3"/>
  <c r="DA225" i="3"/>
  <c r="DB225" i="3"/>
  <c r="DC225" i="3"/>
  <c r="A226" i="3"/>
  <c r="Y226" i="3"/>
  <c r="CX226" i="3" s="1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X257" i="3"/>
  <c r="DI257" i="3" s="1"/>
  <c r="DJ257" i="3" s="1"/>
  <c r="CY257" i="3"/>
  <c r="CZ257" i="3"/>
  <c r="DB257" i="3" s="1"/>
  <c r="DA257" i="3"/>
  <c r="DC257" i="3"/>
  <c r="DF257" i="3"/>
  <c r="DH2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C29" i="1"/>
  <c r="D29" i="1"/>
  <c r="U29" i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FR29" i="1"/>
  <c r="GL29" i="1"/>
  <c r="GO29" i="1"/>
  <c r="GP29" i="1"/>
  <c r="GV29" i="1"/>
  <c r="HC29" i="1" s="1"/>
  <c r="GX29" i="1" s="1"/>
  <c r="C30" i="1"/>
  <c r="D30" i="1"/>
  <c r="U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FR30" i="1"/>
  <c r="GL30" i="1"/>
  <c r="GO30" i="1"/>
  <c r="GP30" i="1"/>
  <c r="GV30" i="1"/>
  <c r="HC30" i="1" s="1"/>
  <c r="GX30" i="1" s="1"/>
  <c r="C31" i="1"/>
  <c r="D31" i="1"/>
  <c r="U31" i="1"/>
  <c r="V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FR31" i="1"/>
  <c r="GL31" i="1"/>
  <c r="GO31" i="1"/>
  <c r="GP31" i="1"/>
  <c r="GV31" i="1"/>
  <c r="HC31" i="1"/>
  <c r="GX31" i="1" s="1"/>
  <c r="C32" i="1"/>
  <c r="D32" i="1"/>
  <c r="U32" i="1"/>
  <c r="V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FR32" i="1"/>
  <c r="GL32" i="1"/>
  <c r="GO32" i="1"/>
  <c r="GP32" i="1"/>
  <c r="GV32" i="1"/>
  <c r="HC32" i="1" s="1"/>
  <c r="GX32" i="1" s="1"/>
  <c r="C33" i="1"/>
  <c r="D33" i="1"/>
  <c r="V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FR33" i="1"/>
  <c r="GL33" i="1"/>
  <c r="GO33" i="1"/>
  <c r="GP33" i="1"/>
  <c r="GV33" i="1"/>
  <c r="HC33" i="1"/>
  <c r="GX33" i="1" s="1"/>
  <c r="C34" i="1"/>
  <c r="D34" i="1"/>
  <c r="U34" i="1"/>
  <c r="V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FR34" i="1"/>
  <c r="GL34" i="1"/>
  <c r="GN34" i="1"/>
  <c r="GP34" i="1"/>
  <c r="GV34" i="1"/>
  <c r="HC34" i="1"/>
  <c r="GX34" i="1" s="1"/>
  <c r="C35" i="1"/>
  <c r="D35" i="1"/>
  <c r="U35" i="1"/>
  <c r="V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FR35" i="1"/>
  <c r="GL35" i="1"/>
  <c r="GN35" i="1"/>
  <c r="GP35" i="1"/>
  <c r="GV35" i="1"/>
  <c r="HC35" i="1" s="1"/>
  <c r="GX35" i="1" s="1"/>
  <c r="C36" i="1"/>
  <c r="D36" i="1"/>
  <c r="U36" i="1"/>
  <c r="V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FR36" i="1"/>
  <c r="GL36" i="1"/>
  <c r="GN36" i="1"/>
  <c r="GP36" i="1"/>
  <c r="GV36" i="1"/>
  <c r="HC36" i="1"/>
  <c r="GX36" i="1" s="1"/>
  <c r="C37" i="1"/>
  <c r="D37" i="1"/>
  <c r="U37" i="1"/>
  <c r="V37" i="1"/>
  <c r="W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FR37" i="1"/>
  <c r="GL37" i="1"/>
  <c r="GN37" i="1"/>
  <c r="GP37" i="1"/>
  <c r="GV37" i="1"/>
  <c r="HC37" i="1"/>
  <c r="GX37" i="1" s="1"/>
  <c r="C38" i="1"/>
  <c r="D38" i="1"/>
  <c r="U38" i="1"/>
  <c r="V38" i="1"/>
  <c r="AC38" i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Q38" i="1"/>
  <c r="CR38" i="1"/>
  <c r="CS38" i="1"/>
  <c r="CT38" i="1"/>
  <c r="CV38" i="1"/>
  <c r="CW38" i="1"/>
  <c r="FR38" i="1"/>
  <c r="GL38" i="1"/>
  <c r="GO38" i="1"/>
  <c r="GP38" i="1"/>
  <c r="GV38" i="1"/>
  <c r="HC38" i="1" s="1"/>
  <c r="GX38" i="1" s="1"/>
  <c r="C39" i="1"/>
  <c r="D39" i="1"/>
  <c r="U39" i="1"/>
  <c r="V39" i="1"/>
  <c r="W39" i="1"/>
  <c r="AC39" i="1"/>
  <c r="AE39" i="1"/>
  <c r="AD39" i="1" s="1"/>
  <c r="AF39" i="1"/>
  <c r="AG39" i="1"/>
  <c r="CU39" i="1" s="1"/>
  <c r="T39" i="1" s="1"/>
  <c r="AH39" i="1"/>
  <c r="AI39" i="1"/>
  <c r="AJ39" i="1"/>
  <c r="CQ39" i="1"/>
  <c r="CR39" i="1"/>
  <c r="CS39" i="1"/>
  <c r="CT39" i="1"/>
  <c r="CV39" i="1"/>
  <c r="CW39" i="1"/>
  <c r="CX39" i="1"/>
  <c r="FR39" i="1"/>
  <c r="GL39" i="1"/>
  <c r="GO39" i="1"/>
  <c r="GP39" i="1"/>
  <c r="GV39" i="1"/>
  <c r="HC39" i="1"/>
  <c r="GX39" i="1" s="1"/>
  <c r="C40" i="1"/>
  <c r="D40" i="1"/>
  <c r="P40" i="1"/>
  <c r="U40" i="1"/>
  <c r="V40" i="1"/>
  <c r="W40" i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FR40" i="1"/>
  <c r="GL40" i="1"/>
  <c r="GO40" i="1"/>
  <c r="GP40" i="1"/>
  <c r="GV40" i="1"/>
  <c r="HC40" i="1"/>
  <c r="GX40" i="1" s="1"/>
  <c r="C41" i="1"/>
  <c r="D41" i="1"/>
  <c r="U41" i="1"/>
  <c r="V41" i="1"/>
  <c r="AC41" i="1"/>
  <c r="AE41" i="1"/>
  <c r="AD41" i="1" s="1"/>
  <c r="AF41" i="1"/>
  <c r="AG41" i="1"/>
  <c r="CU41" i="1" s="1"/>
  <c r="T41" i="1" s="1"/>
  <c r="AH41" i="1"/>
  <c r="AI41" i="1"/>
  <c r="AJ41" i="1"/>
  <c r="CX41" i="1" s="1"/>
  <c r="W41" i="1" s="1"/>
  <c r="CQ41" i="1"/>
  <c r="CR41" i="1"/>
  <c r="CS41" i="1"/>
  <c r="CT41" i="1"/>
  <c r="CV41" i="1"/>
  <c r="CW41" i="1"/>
  <c r="FR41" i="1"/>
  <c r="GL41" i="1"/>
  <c r="GO41" i="1"/>
  <c r="GP41" i="1"/>
  <c r="GV41" i="1"/>
  <c r="HC41" i="1" s="1"/>
  <c r="GX41" i="1" s="1"/>
  <c r="C42" i="1"/>
  <c r="D42" i="1"/>
  <c r="U42" i="1"/>
  <c r="W42" i="1"/>
  <c r="AC42" i="1"/>
  <c r="AE42" i="1"/>
  <c r="AD42" i="1" s="1"/>
  <c r="AF42" i="1"/>
  <c r="AG42" i="1"/>
  <c r="CU42" i="1" s="1"/>
  <c r="T42" i="1" s="1"/>
  <c r="AH42" i="1"/>
  <c r="AI42" i="1"/>
  <c r="AJ42" i="1"/>
  <c r="CQ42" i="1"/>
  <c r="CR42" i="1"/>
  <c r="CS42" i="1"/>
  <c r="CT42" i="1"/>
  <c r="CV42" i="1"/>
  <c r="CW42" i="1"/>
  <c r="CX42" i="1"/>
  <c r="FR42" i="1"/>
  <c r="GL42" i="1"/>
  <c r="GO42" i="1"/>
  <c r="GP42" i="1"/>
  <c r="GV42" i="1"/>
  <c r="HC42" i="1"/>
  <c r="GX42" i="1" s="1"/>
  <c r="C43" i="1"/>
  <c r="D43" i="1"/>
  <c r="V43" i="1"/>
  <c r="W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FR43" i="1"/>
  <c r="GL43" i="1"/>
  <c r="GO43" i="1"/>
  <c r="GP43" i="1"/>
  <c r="GV43" i="1"/>
  <c r="HC43" i="1"/>
  <c r="GX43" i="1" s="1"/>
  <c r="C44" i="1"/>
  <c r="D44" i="1"/>
  <c r="U44" i="1"/>
  <c r="AC44" i="1"/>
  <c r="AE44" i="1"/>
  <c r="AD44" i="1" s="1"/>
  <c r="AF44" i="1"/>
  <c r="AG44" i="1"/>
  <c r="CU44" i="1" s="1"/>
  <c r="T44" i="1" s="1"/>
  <c r="AG52" i="1" s="1"/>
  <c r="AH44" i="1"/>
  <c r="AI44" i="1"/>
  <c r="AJ44" i="1"/>
  <c r="CX44" i="1" s="1"/>
  <c r="W44" i="1" s="1"/>
  <c r="CQ44" i="1"/>
  <c r="CR44" i="1"/>
  <c r="CS44" i="1"/>
  <c r="CT44" i="1"/>
  <c r="CV44" i="1"/>
  <c r="CW44" i="1"/>
  <c r="FR44" i="1"/>
  <c r="GL44" i="1"/>
  <c r="GO44" i="1"/>
  <c r="GP44" i="1"/>
  <c r="GV44" i="1"/>
  <c r="HC44" i="1"/>
  <c r="GX44" i="1" s="1"/>
  <c r="C45" i="1"/>
  <c r="D45" i="1"/>
  <c r="U45" i="1"/>
  <c r="V45" i="1"/>
  <c r="W45" i="1"/>
  <c r="AC45" i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T45" i="1"/>
  <c r="CV45" i="1"/>
  <c r="CW45" i="1"/>
  <c r="CX45" i="1"/>
  <c r="FR45" i="1"/>
  <c r="GL45" i="1"/>
  <c r="GO45" i="1"/>
  <c r="GP45" i="1"/>
  <c r="GV45" i="1"/>
  <c r="HC45" i="1"/>
  <c r="GX45" i="1" s="1"/>
  <c r="C46" i="1"/>
  <c r="D46" i="1"/>
  <c r="U46" i="1"/>
  <c r="W46" i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FR46" i="1"/>
  <c r="GL46" i="1"/>
  <c r="GO46" i="1"/>
  <c r="GP46" i="1"/>
  <c r="GV46" i="1"/>
  <c r="HC46" i="1"/>
  <c r="GX46" i="1" s="1"/>
  <c r="O47" i="1"/>
  <c r="P47" i="1"/>
  <c r="Q47" i="1"/>
  <c r="R47" i="1"/>
  <c r="S47" i="1"/>
  <c r="T47" i="1"/>
  <c r="U47" i="1"/>
  <c r="V47" i="1"/>
  <c r="W47" i="1"/>
  <c r="X47" i="1"/>
  <c r="Y47" i="1"/>
  <c r="AB47" i="1"/>
  <c r="CP47" i="1" s="1"/>
  <c r="GM47" i="1" s="1"/>
  <c r="AC47" i="1"/>
  <c r="AD47" i="1"/>
  <c r="AE47" i="1"/>
  <c r="AF47" i="1"/>
  <c r="AG47" i="1"/>
  <c r="AH47" i="1"/>
  <c r="AI47" i="1"/>
  <c r="AJ47" i="1"/>
  <c r="FR47" i="1"/>
  <c r="GL47" i="1"/>
  <c r="GO47" i="1"/>
  <c r="GP47" i="1"/>
  <c r="GV47" i="1"/>
  <c r="GX47" i="1"/>
  <c r="O48" i="1"/>
  <c r="P48" i="1"/>
  <c r="Q48" i="1"/>
  <c r="R48" i="1"/>
  <c r="S48" i="1"/>
  <c r="T48" i="1"/>
  <c r="U48" i="1"/>
  <c r="V48" i="1"/>
  <c r="W48" i="1"/>
  <c r="X48" i="1"/>
  <c r="Y48" i="1"/>
  <c r="AB48" i="1"/>
  <c r="CP48" i="1" s="1"/>
  <c r="GM48" i="1" s="1"/>
  <c r="AC48" i="1"/>
  <c r="AD48" i="1"/>
  <c r="AE48" i="1"/>
  <c r="AF48" i="1"/>
  <c r="AG48" i="1"/>
  <c r="AH48" i="1"/>
  <c r="AI48" i="1"/>
  <c r="AJ48" i="1"/>
  <c r="FR48" i="1"/>
  <c r="GL48" i="1"/>
  <c r="GO48" i="1"/>
  <c r="GP48" i="1"/>
  <c r="GV48" i="1"/>
  <c r="GX48" i="1"/>
  <c r="O49" i="1"/>
  <c r="P49" i="1"/>
  <c r="Q49" i="1"/>
  <c r="R49" i="1"/>
  <c r="S49" i="1"/>
  <c r="T49" i="1"/>
  <c r="U49" i="1"/>
  <c r="V49" i="1"/>
  <c r="W49" i="1"/>
  <c r="X49" i="1"/>
  <c r="Y49" i="1"/>
  <c r="AB49" i="1"/>
  <c r="CP49" i="1" s="1"/>
  <c r="GM49" i="1" s="1"/>
  <c r="AC49" i="1"/>
  <c r="AD49" i="1"/>
  <c r="AE49" i="1"/>
  <c r="AF49" i="1"/>
  <c r="AG49" i="1"/>
  <c r="AH49" i="1"/>
  <c r="AI49" i="1"/>
  <c r="AJ49" i="1"/>
  <c r="FR49" i="1"/>
  <c r="GL49" i="1"/>
  <c r="GO49" i="1"/>
  <c r="GP49" i="1"/>
  <c r="GV49" i="1"/>
  <c r="GX49" i="1"/>
  <c r="O50" i="1"/>
  <c r="P50" i="1"/>
  <c r="Q50" i="1"/>
  <c r="R50" i="1"/>
  <c r="S50" i="1"/>
  <c r="T50" i="1"/>
  <c r="U50" i="1"/>
  <c r="V50" i="1"/>
  <c r="W50" i="1"/>
  <c r="X50" i="1"/>
  <c r="Y50" i="1"/>
  <c r="AB50" i="1"/>
  <c r="CP50" i="1" s="1"/>
  <c r="GM50" i="1" s="1"/>
  <c r="AC50" i="1"/>
  <c r="AD50" i="1"/>
  <c r="AE50" i="1"/>
  <c r="AF50" i="1"/>
  <c r="AG50" i="1"/>
  <c r="AH50" i="1"/>
  <c r="AI50" i="1"/>
  <c r="AJ50" i="1"/>
  <c r="FR50" i="1"/>
  <c r="GL50" i="1"/>
  <c r="GO50" i="1"/>
  <c r="GP50" i="1"/>
  <c r="GV50" i="1"/>
  <c r="GX50" i="1"/>
  <c r="B52" i="1"/>
  <c r="B26" i="1" s="1"/>
  <c r="C52" i="1"/>
  <c r="C26" i="1" s="1"/>
  <c r="D52" i="1"/>
  <c r="D26" i="1" s="1"/>
  <c r="F52" i="1"/>
  <c r="F26" i="1" s="1"/>
  <c r="G52" i="1"/>
  <c r="G26" i="1" s="1"/>
  <c r="AO52" i="1"/>
  <c r="BB52" i="1"/>
  <c r="BB26" i="1" s="1"/>
  <c r="BC52" i="1"/>
  <c r="BX52" i="1"/>
  <c r="BX26" i="1" s="1"/>
  <c r="CK52" i="1"/>
  <c r="CK26" i="1" s="1"/>
  <c r="CL52" i="1"/>
  <c r="CL26" i="1" s="1"/>
  <c r="F65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O86" i="1"/>
  <c r="P86" i="1"/>
  <c r="Q86" i="1"/>
  <c r="R86" i="1"/>
  <c r="S86" i="1"/>
  <c r="T86" i="1"/>
  <c r="U86" i="1"/>
  <c r="V86" i="1"/>
  <c r="W86" i="1"/>
  <c r="X86" i="1"/>
  <c r="Y86" i="1"/>
  <c r="AB86" i="1"/>
  <c r="AC86" i="1"/>
  <c r="AD86" i="1"/>
  <c r="AE86" i="1"/>
  <c r="AF86" i="1"/>
  <c r="AG86" i="1"/>
  <c r="AH86" i="1"/>
  <c r="AI86" i="1"/>
  <c r="AJ86" i="1"/>
  <c r="CP86" i="1"/>
  <c r="GM86" i="1" s="1"/>
  <c r="FR86" i="1"/>
  <c r="GL86" i="1"/>
  <c r="GO86" i="1"/>
  <c r="GP86" i="1"/>
  <c r="GV86" i="1"/>
  <c r="GX86" i="1"/>
  <c r="C87" i="1"/>
  <c r="D87" i="1"/>
  <c r="U87" i="1"/>
  <c r="V87" i="1"/>
  <c r="AC87" i="1"/>
  <c r="AE87" i="1"/>
  <c r="AD87" i="1" s="1"/>
  <c r="AF87" i="1"/>
  <c r="AG87" i="1"/>
  <c r="AH87" i="1"/>
  <c r="AI87" i="1"/>
  <c r="AJ87" i="1"/>
  <c r="CX87" i="1" s="1"/>
  <c r="W87" i="1" s="1"/>
  <c r="CQ87" i="1"/>
  <c r="CR87" i="1"/>
  <c r="CS87" i="1"/>
  <c r="CT87" i="1"/>
  <c r="CU87" i="1"/>
  <c r="T87" i="1" s="1"/>
  <c r="CV87" i="1"/>
  <c r="CW87" i="1"/>
  <c r="FR87" i="1"/>
  <c r="GL87" i="1"/>
  <c r="GO87" i="1"/>
  <c r="GP87" i="1"/>
  <c r="GV87" i="1"/>
  <c r="GX87" i="1"/>
  <c r="HC87" i="1"/>
  <c r="C88" i="1"/>
  <c r="D88" i="1"/>
  <c r="U88" i="1"/>
  <c r="V88" i="1"/>
  <c r="AC88" i="1"/>
  <c r="AE88" i="1"/>
  <c r="AD88" i="1" s="1"/>
  <c r="AF88" i="1"/>
  <c r="AG88" i="1"/>
  <c r="CU88" i="1" s="1"/>
  <c r="T88" i="1" s="1"/>
  <c r="AH88" i="1"/>
  <c r="AI88" i="1"/>
  <c r="AJ88" i="1"/>
  <c r="CX88" i="1" s="1"/>
  <c r="W88" i="1" s="1"/>
  <c r="CQ88" i="1"/>
  <c r="CR88" i="1"/>
  <c r="CS88" i="1"/>
  <c r="CT88" i="1"/>
  <c r="CV88" i="1"/>
  <c r="CW88" i="1"/>
  <c r="FR88" i="1"/>
  <c r="GL88" i="1"/>
  <c r="GO88" i="1"/>
  <c r="GP88" i="1"/>
  <c r="GV88" i="1"/>
  <c r="GX88" i="1"/>
  <c r="HC88" i="1"/>
  <c r="C89" i="1"/>
  <c r="D89" i="1"/>
  <c r="T89" i="1"/>
  <c r="V89" i="1"/>
  <c r="AC89" i="1"/>
  <c r="AE89" i="1"/>
  <c r="AD89" i="1" s="1"/>
  <c r="AF89" i="1"/>
  <c r="AG89" i="1"/>
  <c r="AH89" i="1"/>
  <c r="AI89" i="1"/>
  <c r="AJ89" i="1"/>
  <c r="CQ89" i="1"/>
  <c r="CR89" i="1"/>
  <c r="CS89" i="1"/>
  <c r="CT89" i="1"/>
  <c r="CU89" i="1"/>
  <c r="CV89" i="1"/>
  <c r="CW89" i="1"/>
  <c r="CX89" i="1"/>
  <c r="W89" i="1" s="1"/>
  <c r="FR89" i="1"/>
  <c r="GL89" i="1"/>
  <c r="GO89" i="1"/>
  <c r="GP89" i="1"/>
  <c r="GV89" i="1"/>
  <c r="HC89" i="1" s="1"/>
  <c r="GX89" i="1" s="1"/>
  <c r="C90" i="1"/>
  <c r="D90" i="1"/>
  <c r="T90" i="1"/>
  <c r="U90" i="1"/>
  <c r="V90" i="1"/>
  <c r="AC90" i="1"/>
  <c r="AE90" i="1"/>
  <c r="AD90" i="1" s="1"/>
  <c r="AF90" i="1"/>
  <c r="AG90" i="1"/>
  <c r="AH90" i="1"/>
  <c r="AI90" i="1"/>
  <c r="AJ90" i="1"/>
  <c r="CX90" i="1" s="1"/>
  <c r="W90" i="1" s="1"/>
  <c r="CQ90" i="1"/>
  <c r="CR90" i="1"/>
  <c r="CS90" i="1"/>
  <c r="CT90" i="1"/>
  <c r="CU90" i="1"/>
  <c r="CV90" i="1"/>
  <c r="CW90" i="1"/>
  <c r="FR90" i="1"/>
  <c r="GL90" i="1"/>
  <c r="GO90" i="1"/>
  <c r="GP90" i="1"/>
  <c r="GV90" i="1"/>
  <c r="GX90" i="1"/>
  <c r="HC90" i="1"/>
  <c r="C91" i="1"/>
  <c r="D91" i="1"/>
  <c r="U91" i="1"/>
  <c r="V91" i="1"/>
  <c r="AC91" i="1"/>
  <c r="AE91" i="1"/>
  <c r="AD91" i="1" s="1"/>
  <c r="AF91" i="1"/>
  <c r="AG91" i="1"/>
  <c r="CU91" i="1" s="1"/>
  <c r="T91" i="1" s="1"/>
  <c r="AH91" i="1"/>
  <c r="AI91" i="1"/>
  <c r="AJ91" i="1"/>
  <c r="CX91" i="1" s="1"/>
  <c r="W91" i="1" s="1"/>
  <c r="CQ91" i="1"/>
  <c r="CR91" i="1"/>
  <c r="CS91" i="1"/>
  <c r="CT91" i="1"/>
  <c r="CV91" i="1"/>
  <c r="CW91" i="1"/>
  <c r="FR91" i="1"/>
  <c r="GL91" i="1"/>
  <c r="GO91" i="1"/>
  <c r="GP91" i="1"/>
  <c r="GV91" i="1"/>
  <c r="GX91" i="1"/>
  <c r="HC91" i="1"/>
  <c r="C92" i="1"/>
  <c r="D92" i="1"/>
  <c r="T92" i="1"/>
  <c r="U92" i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CV92" i="1"/>
  <c r="CW92" i="1"/>
  <c r="CX92" i="1"/>
  <c r="W92" i="1" s="1"/>
  <c r="FR92" i="1"/>
  <c r="GL92" i="1"/>
  <c r="GO92" i="1"/>
  <c r="GP92" i="1"/>
  <c r="GV92" i="1"/>
  <c r="HC92" i="1" s="1"/>
  <c r="GX92" i="1" s="1"/>
  <c r="C93" i="1"/>
  <c r="D93" i="1"/>
  <c r="T93" i="1"/>
  <c r="U93" i="1"/>
  <c r="V93" i="1"/>
  <c r="W93" i="1"/>
  <c r="AC93" i="1"/>
  <c r="AE93" i="1"/>
  <c r="AD93" i="1" s="1"/>
  <c r="AF93" i="1"/>
  <c r="AG93" i="1"/>
  <c r="AH93" i="1"/>
  <c r="AI93" i="1"/>
  <c r="AJ93" i="1"/>
  <c r="CX93" i="1" s="1"/>
  <c r="CQ93" i="1"/>
  <c r="CR93" i="1"/>
  <c r="CS93" i="1"/>
  <c r="CT93" i="1"/>
  <c r="CU93" i="1"/>
  <c r="CV93" i="1"/>
  <c r="CW93" i="1"/>
  <c r="FR93" i="1"/>
  <c r="GL93" i="1"/>
  <c r="GO93" i="1"/>
  <c r="GP93" i="1"/>
  <c r="GV93" i="1"/>
  <c r="HC93" i="1"/>
  <c r="GX93" i="1" s="1"/>
  <c r="P94" i="1"/>
  <c r="S94" i="1"/>
  <c r="AC94" i="1"/>
  <c r="AB94" i="1" s="1"/>
  <c r="AD94" i="1"/>
  <c r="AE94" i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Q94" i="1"/>
  <c r="CR94" i="1"/>
  <c r="Q94" i="1" s="1"/>
  <c r="CS94" i="1"/>
  <c r="R94" i="1" s="1"/>
  <c r="CT94" i="1"/>
  <c r="CX94" i="1"/>
  <c r="W94" i="1" s="1"/>
  <c r="FR94" i="1"/>
  <c r="GL94" i="1"/>
  <c r="GO94" i="1"/>
  <c r="GP94" i="1"/>
  <c r="GV94" i="1"/>
  <c r="HC94" i="1" s="1"/>
  <c r="GX94" i="1" s="1"/>
  <c r="P95" i="1"/>
  <c r="CP95" i="1" s="1"/>
  <c r="O95" i="1" s="1"/>
  <c r="GM95" i="1" s="1"/>
  <c r="GN95" i="1" s="1"/>
  <c r="R95" i="1"/>
  <c r="X95" i="1"/>
  <c r="AC95" i="1"/>
  <c r="AB95" i="1" s="1"/>
  <c r="AE95" i="1"/>
  <c r="AD95" i="1" s="1"/>
  <c r="AF95" i="1"/>
  <c r="AG95" i="1"/>
  <c r="CU95" i="1" s="1"/>
  <c r="T95" i="1" s="1"/>
  <c r="AH95" i="1"/>
  <c r="CV95" i="1" s="1"/>
  <c r="U95" i="1" s="1"/>
  <c r="AI95" i="1"/>
  <c r="CW95" i="1" s="1"/>
  <c r="V95" i="1" s="1"/>
  <c r="AJ95" i="1"/>
  <c r="CX95" i="1" s="1"/>
  <c r="W95" i="1" s="1"/>
  <c r="CQ95" i="1"/>
  <c r="CR95" i="1"/>
  <c r="Q95" i="1" s="1"/>
  <c r="CS95" i="1"/>
  <c r="CT95" i="1"/>
  <c r="S95" i="1" s="1"/>
  <c r="CY95" i="1"/>
  <c r="CZ95" i="1"/>
  <c r="Y95" i="1" s="1"/>
  <c r="FR95" i="1"/>
  <c r="GL95" i="1"/>
  <c r="GO95" i="1"/>
  <c r="GP95" i="1"/>
  <c r="GV95" i="1"/>
  <c r="HC95" i="1" s="1"/>
  <c r="GX95" i="1" s="1"/>
  <c r="P96" i="1"/>
  <c r="Q96" i="1"/>
  <c r="T96" i="1"/>
  <c r="AC96" i="1"/>
  <c r="AE96" i="1"/>
  <c r="AD96" i="1" s="1"/>
  <c r="AF96" i="1"/>
  <c r="AG96" i="1"/>
  <c r="AH96" i="1"/>
  <c r="AI96" i="1"/>
  <c r="AJ96" i="1"/>
  <c r="CQ96" i="1"/>
  <c r="CR96" i="1"/>
  <c r="CS96" i="1"/>
  <c r="R96" i="1" s="1"/>
  <c r="CT96" i="1"/>
  <c r="S96" i="1" s="1"/>
  <c r="CU96" i="1"/>
  <c r="CV96" i="1"/>
  <c r="U96" i="1" s="1"/>
  <c r="CW96" i="1"/>
  <c r="V96" i="1" s="1"/>
  <c r="CX96" i="1"/>
  <c r="W96" i="1" s="1"/>
  <c r="FR96" i="1"/>
  <c r="GL96" i="1"/>
  <c r="GO96" i="1"/>
  <c r="GP96" i="1"/>
  <c r="GV96" i="1"/>
  <c r="HC96" i="1" s="1"/>
  <c r="GX96" i="1" s="1"/>
  <c r="P97" i="1"/>
  <c r="U97" i="1"/>
  <c r="V97" i="1"/>
  <c r="AB97" i="1"/>
  <c r="AC97" i="1"/>
  <c r="AD97" i="1"/>
  <c r="AE97" i="1"/>
  <c r="AF97" i="1"/>
  <c r="AG97" i="1"/>
  <c r="CU97" i="1" s="1"/>
  <c r="T97" i="1" s="1"/>
  <c r="AH97" i="1"/>
  <c r="AI97" i="1"/>
  <c r="AJ97" i="1"/>
  <c r="CQ97" i="1"/>
  <c r="CR97" i="1"/>
  <c r="Q97" i="1" s="1"/>
  <c r="CS97" i="1"/>
  <c r="R97" i="1" s="1"/>
  <c r="CT97" i="1"/>
  <c r="S97" i="1" s="1"/>
  <c r="CV97" i="1"/>
  <c r="CW97" i="1"/>
  <c r="CX97" i="1"/>
  <c r="W97" i="1" s="1"/>
  <c r="FR97" i="1"/>
  <c r="GL97" i="1"/>
  <c r="GO97" i="1"/>
  <c r="GP97" i="1"/>
  <c r="GV97" i="1"/>
  <c r="HC97" i="1" s="1"/>
  <c r="GX97" i="1" s="1"/>
  <c r="P98" i="1"/>
  <c r="Q98" i="1"/>
  <c r="R98" i="1"/>
  <c r="U98" i="1"/>
  <c r="AC98" i="1"/>
  <c r="AE98" i="1"/>
  <c r="AD98" i="1" s="1"/>
  <c r="AF98" i="1"/>
  <c r="AG98" i="1"/>
  <c r="AH98" i="1"/>
  <c r="CV98" i="1" s="1"/>
  <c r="AI98" i="1"/>
  <c r="CW98" i="1" s="1"/>
  <c r="V98" i="1" s="1"/>
  <c r="AJ98" i="1"/>
  <c r="CX98" i="1" s="1"/>
  <c r="W98" i="1" s="1"/>
  <c r="CQ98" i="1"/>
  <c r="CR98" i="1"/>
  <c r="CS98" i="1"/>
  <c r="CT98" i="1"/>
  <c r="S98" i="1" s="1"/>
  <c r="CU98" i="1"/>
  <c r="T98" i="1" s="1"/>
  <c r="FR98" i="1"/>
  <c r="GL98" i="1"/>
  <c r="GO98" i="1"/>
  <c r="GP98" i="1"/>
  <c r="GV98" i="1"/>
  <c r="HC98" i="1" s="1"/>
  <c r="GX98" i="1" s="1"/>
  <c r="Q99" i="1"/>
  <c r="R99" i="1"/>
  <c r="W99" i="1"/>
  <c r="AC99" i="1"/>
  <c r="AE99" i="1"/>
  <c r="AD99" i="1" s="1"/>
  <c r="AB99" i="1" s="1"/>
  <c r="AF99" i="1"/>
  <c r="AG99" i="1"/>
  <c r="CU99" i="1" s="1"/>
  <c r="T99" i="1" s="1"/>
  <c r="AH99" i="1"/>
  <c r="AI99" i="1"/>
  <c r="CW99" i="1" s="1"/>
  <c r="V99" i="1" s="1"/>
  <c r="AJ99" i="1"/>
  <c r="CQ99" i="1"/>
  <c r="P99" i="1" s="1"/>
  <c r="CP99" i="1" s="1"/>
  <c r="O99" i="1" s="1"/>
  <c r="CR99" i="1"/>
  <c r="CS99" i="1"/>
  <c r="CT99" i="1"/>
  <c r="S99" i="1" s="1"/>
  <c r="CV99" i="1"/>
  <c r="U99" i="1" s="1"/>
  <c r="CX99" i="1"/>
  <c r="FR99" i="1"/>
  <c r="GL99" i="1"/>
  <c r="GO99" i="1"/>
  <c r="GP99" i="1"/>
  <c r="GV99" i="1"/>
  <c r="GX99" i="1"/>
  <c r="HC99" i="1"/>
  <c r="P100" i="1"/>
  <c r="CP100" i="1" s="1"/>
  <c r="O100" i="1" s="1"/>
  <c r="R100" i="1"/>
  <c r="S100" i="1"/>
  <c r="V100" i="1"/>
  <c r="AC100" i="1"/>
  <c r="AB100" i="1" s="1"/>
  <c r="AD100" i="1"/>
  <c r="AE100" i="1"/>
  <c r="AF100" i="1"/>
  <c r="AG100" i="1"/>
  <c r="CU100" i="1" s="1"/>
  <c r="T100" i="1" s="1"/>
  <c r="AH100" i="1"/>
  <c r="CV100" i="1" s="1"/>
  <c r="U100" i="1" s="1"/>
  <c r="AI100" i="1"/>
  <c r="AJ100" i="1"/>
  <c r="CQ100" i="1"/>
  <c r="CR100" i="1"/>
  <c r="Q100" i="1" s="1"/>
  <c r="CS100" i="1"/>
  <c r="CT100" i="1"/>
  <c r="CW100" i="1"/>
  <c r="CX100" i="1"/>
  <c r="W100" i="1" s="1"/>
  <c r="CY100" i="1"/>
  <c r="X100" i="1" s="1"/>
  <c r="CZ100" i="1"/>
  <c r="Y100" i="1" s="1"/>
  <c r="FR100" i="1"/>
  <c r="GL100" i="1"/>
  <c r="GO100" i="1"/>
  <c r="GP100" i="1"/>
  <c r="GV100" i="1"/>
  <c r="HC100" i="1" s="1"/>
  <c r="GX100" i="1" s="1"/>
  <c r="I101" i="1"/>
  <c r="P101" i="1" s="1"/>
  <c r="CP101" i="1" s="1"/>
  <c r="O101" i="1" s="1"/>
  <c r="K101" i="1"/>
  <c r="U101" i="1"/>
  <c r="Y101" i="1"/>
  <c r="AB101" i="1"/>
  <c r="AC101" i="1"/>
  <c r="AD101" i="1"/>
  <c r="AE101" i="1"/>
  <c r="AF101" i="1"/>
  <c r="AG101" i="1"/>
  <c r="CU101" i="1" s="1"/>
  <c r="T101" i="1" s="1"/>
  <c r="AH101" i="1"/>
  <c r="AI101" i="1"/>
  <c r="AJ101" i="1"/>
  <c r="CQ101" i="1"/>
  <c r="CR101" i="1"/>
  <c r="Q101" i="1" s="1"/>
  <c r="CS101" i="1"/>
  <c r="R101" i="1" s="1"/>
  <c r="CT101" i="1"/>
  <c r="S101" i="1" s="1"/>
  <c r="CV101" i="1"/>
  <c r="CW101" i="1"/>
  <c r="CX101" i="1"/>
  <c r="W101" i="1" s="1"/>
  <c r="CY101" i="1"/>
  <c r="X101" i="1" s="1"/>
  <c r="CZ101" i="1"/>
  <c r="FR101" i="1"/>
  <c r="GL101" i="1"/>
  <c r="GN101" i="1"/>
  <c r="GP101" i="1"/>
  <c r="GV101" i="1"/>
  <c r="HC101" i="1" s="1"/>
  <c r="GX101" i="1" s="1"/>
  <c r="P102" i="1"/>
  <c r="Q102" i="1"/>
  <c r="R102" i="1"/>
  <c r="AC102" i="1"/>
  <c r="AE102" i="1"/>
  <c r="AD102" i="1" s="1"/>
  <c r="AF102" i="1"/>
  <c r="AG102" i="1"/>
  <c r="AH102" i="1"/>
  <c r="CV102" i="1" s="1"/>
  <c r="U102" i="1" s="1"/>
  <c r="AI102" i="1"/>
  <c r="CW102" i="1" s="1"/>
  <c r="V102" i="1" s="1"/>
  <c r="AJ102" i="1"/>
  <c r="CX102" i="1" s="1"/>
  <c r="W102" i="1" s="1"/>
  <c r="CQ102" i="1"/>
  <c r="CR102" i="1"/>
  <c r="CS102" i="1"/>
  <c r="CT102" i="1"/>
  <c r="S102" i="1" s="1"/>
  <c r="CU102" i="1"/>
  <c r="T102" i="1" s="1"/>
  <c r="FR102" i="1"/>
  <c r="GL102" i="1"/>
  <c r="GO102" i="1"/>
  <c r="GP102" i="1"/>
  <c r="GV102" i="1"/>
  <c r="HC102" i="1" s="1"/>
  <c r="GX102" i="1" s="1"/>
  <c r="Q103" i="1"/>
  <c r="R103" i="1"/>
  <c r="W103" i="1"/>
  <c r="AC103" i="1"/>
  <c r="AE103" i="1"/>
  <c r="AD103" i="1" s="1"/>
  <c r="AB103" i="1" s="1"/>
  <c r="AF103" i="1"/>
  <c r="AG103" i="1"/>
  <c r="CU103" i="1" s="1"/>
  <c r="T103" i="1" s="1"/>
  <c r="AH103" i="1"/>
  <c r="AI103" i="1"/>
  <c r="CW103" i="1" s="1"/>
  <c r="V103" i="1" s="1"/>
  <c r="AJ103" i="1"/>
  <c r="CP103" i="1"/>
  <c r="O103" i="1" s="1"/>
  <c r="GM103" i="1" s="1"/>
  <c r="GO103" i="1" s="1"/>
  <c r="CQ103" i="1"/>
  <c r="P103" i="1" s="1"/>
  <c r="CR103" i="1"/>
  <c r="CS103" i="1"/>
  <c r="CT103" i="1"/>
  <c r="S103" i="1" s="1"/>
  <c r="CV103" i="1"/>
  <c r="U103" i="1" s="1"/>
  <c r="CX103" i="1"/>
  <c r="CY103" i="1"/>
  <c r="X103" i="1" s="1"/>
  <c r="CZ103" i="1"/>
  <c r="Y103" i="1" s="1"/>
  <c r="FR103" i="1"/>
  <c r="GL103" i="1"/>
  <c r="GN103" i="1"/>
  <c r="GP103" i="1"/>
  <c r="GV103" i="1"/>
  <c r="GX103" i="1"/>
  <c r="HC103" i="1"/>
  <c r="C104" i="1"/>
  <c r="D104" i="1"/>
  <c r="T104" i="1"/>
  <c r="V104" i="1"/>
  <c r="AC104" i="1"/>
  <c r="AE104" i="1"/>
  <c r="AD104" i="1" s="1"/>
  <c r="AF104" i="1"/>
  <c r="AG104" i="1"/>
  <c r="AH104" i="1"/>
  <c r="AI104" i="1"/>
  <c r="AJ104" i="1"/>
  <c r="CQ104" i="1"/>
  <c r="CR104" i="1"/>
  <c r="CS104" i="1"/>
  <c r="CT104" i="1"/>
  <c r="CU104" i="1"/>
  <c r="CV104" i="1"/>
  <c r="CW104" i="1"/>
  <c r="CX104" i="1"/>
  <c r="W104" i="1" s="1"/>
  <c r="FR104" i="1"/>
  <c r="GL104" i="1"/>
  <c r="GO104" i="1"/>
  <c r="GP104" i="1"/>
  <c r="GV104" i="1"/>
  <c r="HC104" i="1" s="1"/>
  <c r="GX104" i="1" s="1"/>
  <c r="P105" i="1"/>
  <c r="S105" i="1"/>
  <c r="CZ105" i="1" s="1"/>
  <c r="Y105" i="1" s="1"/>
  <c r="U105" i="1"/>
  <c r="AB105" i="1"/>
  <c r="AC105" i="1"/>
  <c r="AD105" i="1"/>
  <c r="AE105" i="1"/>
  <c r="AF105" i="1"/>
  <c r="AG105" i="1"/>
  <c r="CU105" i="1" s="1"/>
  <c r="T105" i="1" s="1"/>
  <c r="AH105" i="1"/>
  <c r="AI105" i="1"/>
  <c r="CW105" i="1" s="1"/>
  <c r="V105" i="1" s="1"/>
  <c r="AJ105" i="1"/>
  <c r="CQ105" i="1"/>
  <c r="CR105" i="1"/>
  <c r="Q105" i="1" s="1"/>
  <c r="CS105" i="1"/>
  <c r="R105" i="1" s="1"/>
  <c r="CT105" i="1"/>
  <c r="CV105" i="1"/>
  <c r="CX105" i="1"/>
  <c r="W105" i="1" s="1"/>
  <c r="CY105" i="1"/>
  <c r="X105" i="1" s="1"/>
  <c r="FR105" i="1"/>
  <c r="GL105" i="1"/>
  <c r="GO105" i="1"/>
  <c r="GP105" i="1"/>
  <c r="GV105" i="1"/>
  <c r="HC105" i="1" s="1"/>
  <c r="GX105" i="1" s="1"/>
  <c r="P106" i="1"/>
  <c r="Q106" i="1"/>
  <c r="R106" i="1"/>
  <c r="U106" i="1"/>
  <c r="V106" i="1"/>
  <c r="X106" i="1"/>
  <c r="AC106" i="1"/>
  <c r="AE106" i="1"/>
  <c r="AD106" i="1" s="1"/>
  <c r="AF106" i="1"/>
  <c r="AG106" i="1"/>
  <c r="AH106" i="1"/>
  <c r="CV106" i="1" s="1"/>
  <c r="AI106" i="1"/>
  <c r="CW106" i="1" s="1"/>
  <c r="AJ106" i="1"/>
  <c r="CX106" i="1" s="1"/>
  <c r="W106" i="1" s="1"/>
  <c r="CQ106" i="1"/>
  <c r="CR106" i="1"/>
  <c r="CS106" i="1"/>
  <c r="CT106" i="1"/>
  <c r="S106" i="1" s="1"/>
  <c r="CP106" i="1" s="1"/>
  <c r="O106" i="1" s="1"/>
  <c r="GM106" i="1" s="1"/>
  <c r="GN106" i="1" s="1"/>
  <c r="CU106" i="1"/>
  <c r="T106" i="1" s="1"/>
  <c r="CY106" i="1"/>
  <c r="CZ106" i="1"/>
  <c r="Y106" i="1" s="1"/>
  <c r="FR106" i="1"/>
  <c r="GL106" i="1"/>
  <c r="GO106" i="1"/>
  <c r="GP106" i="1"/>
  <c r="GV106" i="1"/>
  <c r="HC106" i="1" s="1"/>
  <c r="GX106" i="1" s="1"/>
  <c r="Q107" i="1"/>
  <c r="R107" i="1"/>
  <c r="W107" i="1"/>
  <c r="AC107" i="1"/>
  <c r="AE107" i="1"/>
  <c r="AD107" i="1" s="1"/>
  <c r="AB107" i="1" s="1"/>
  <c r="AF107" i="1"/>
  <c r="AG107" i="1"/>
  <c r="CU107" i="1" s="1"/>
  <c r="T107" i="1" s="1"/>
  <c r="AH107" i="1"/>
  <c r="AI107" i="1"/>
  <c r="CW107" i="1" s="1"/>
  <c r="V107" i="1" s="1"/>
  <c r="AJ107" i="1"/>
  <c r="CQ107" i="1"/>
  <c r="P107" i="1" s="1"/>
  <c r="CP107" i="1" s="1"/>
  <c r="O107" i="1" s="1"/>
  <c r="CR107" i="1"/>
  <c r="CS107" i="1"/>
  <c r="CT107" i="1"/>
  <c r="S107" i="1" s="1"/>
  <c r="CV107" i="1"/>
  <c r="U107" i="1" s="1"/>
  <c r="CX107" i="1"/>
  <c r="FR107" i="1"/>
  <c r="GL107" i="1"/>
  <c r="GO107" i="1"/>
  <c r="GP107" i="1"/>
  <c r="GV107" i="1"/>
  <c r="HC107" i="1"/>
  <c r="GX107" i="1" s="1"/>
  <c r="P108" i="1"/>
  <c r="CP108" i="1" s="1"/>
  <c r="O108" i="1" s="1"/>
  <c r="R108" i="1"/>
  <c r="S108" i="1"/>
  <c r="V108" i="1"/>
  <c r="AC108" i="1"/>
  <c r="AB108" i="1" s="1"/>
  <c r="AD108" i="1"/>
  <c r="AE108" i="1"/>
  <c r="AF108" i="1"/>
  <c r="AG108" i="1"/>
  <c r="CU108" i="1" s="1"/>
  <c r="T108" i="1" s="1"/>
  <c r="AH108" i="1"/>
  <c r="CV108" i="1" s="1"/>
  <c r="U108" i="1" s="1"/>
  <c r="AI108" i="1"/>
  <c r="AJ108" i="1"/>
  <c r="CQ108" i="1"/>
  <c r="CR108" i="1"/>
  <c r="Q108" i="1" s="1"/>
  <c r="CS108" i="1"/>
  <c r="CT108" i="1"/>
  <c r="CW108" i="1"/>
  <c r="CX108" i="1"/>
  <c r="W108" i="1" s="1"/>
  <c r="CY108" i="1"/>
  <c r="X108" i="1" s="1"/>
  <c r="CZ108" i="1"/>
  <c r="Y108" i="1" s="1"/>
  <c r="FR108" i="1"/>
  <c r="GL108" i="1"/>
  <c r="GO108" i="1"/>
  <c r="GP108" i="1"/>
  <c r="GV108" i="1"/>
  <c r="HC108" i="1" s="1"/>
  <c r="GX108" i="1" s="1"/>
  <c r="R109" i="1"/>
  <c r="W109" i="1"/>
  <c r="AC109" i="1"/>
  <c r="AB109" i="1" s="1"/>
  <c r="AD109" i="1"/>
  <c r="AE109" i="1"/>
  <c r="AF109" i="1"/>
  <c r="AG109" i="1"/>
  <c r="AH109" i="1"/>
  <c r="AI109" i="1"/>
  <c r="CW109" i="1" s="1"/>
  <c r="V109" i="1" s="1"/>
  <c r="AJ109" i="1"/>
  <c r="CQ109" i="1"/>
  <c r="P109" i="1" s="1"/>
  <c r="CR109" i="1"/>
  <c r="Q109" i="1" s="1"/>
  <c r="CS109" i="1"/>
  <c r="CT109" i="1"/>
  <c r="S109" i="1" s="1"/>
  <c r="CY109" i="1" s="1"/>
  <c r="X109" i="1" s="1"/>
  <c r="CU109" i="1"/>
  <c r="T109" i="1" s="1"/>
  <c r="CV109" i="1"/>
  <c r="U109" i="1" s="1"/>
  <c r="CX109" i="1"/>
  <c r="CZ109" i="1"/>
  <c r="Y109" i="1" s="1"/>
  <c r="FR109" i="1"/>
  <c r="GL109" i="1"/>
  <c r="GO109" i="1"/>
  <c r="GP109" i="1"/>
  <c r="GV109" i="1"/>
  <c r="HC109" i="1"/>
  <c r="GX109" i="1" s="1"/>
  <c r="R110" i="1"/>
  <c r="S110" i="1"/>
  <c r="CY110" i="1" s="1"/>
  <c r="X110" i="1" s="1"/>
  <c r="T110" i="1"/>
  <c r="AC110" i="1"/>
  <c r="AE110" i="1"/>
  <c r="AD110" i="1" s="1"/>
  <c r="AB110" i="1" s="1"/>
  <c r="AF110" i="1"/>
  <c r="AG110" i="1"/>
  <c r="AH110" i="1"/>
  <c r="AI110" i="1"/>
  <c r="AJ110" i="1"/>
  <c r="CX110" i="1" s="1"/>
  <c r="W110" i="1" s="1"/>
  <c r="CQ110" i="1"/>
  <c r="P110" i="1" s="1"/>
  <c r="CR110" i="1"/>
  <c r="Q110" i="1" s="1"/>
  <c r="CS110" i="1"/>
  <c r="CT110" i="1"/>
  <c r="CU110" i="1"/>
  <c r="CV110" i="1"/>
  <c r="U110" i="1" s="1"/>
  <c r="CW110" i="1"/>
  <c r="V110" i="1" s="1"/>
  <c r="FR110" i="1"/>
  <c r="GL110" i="1"/>
  <c r="GO110" i="1"/>
  <c r="GP110" i="1"/>
  <c r="GV110" i="1"/>
  <c r="HC110" i="1"/>
  <c r="GX110" i="1" s="1"/>
  <c r="P111" i="1"/>
  <c r="S111" i="1"/>
  <c r="AC111" i="1"/>
  <c r="AB111" i="1" s="1"/>
  <c r="AD111" i="1"/>
  <c r="AE111" i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Q111" i="1"/>
  <c r="CR111" i="1"/>
  <c r="Q111" i="1" s="1"/>
  <c r="CS111" i="1"/>
  <c r="R111" i="1" s="1"/>
  <c r="CT111" i="1"/>
  <c r="CX111" i="1"/>
  <c r="W111" i="1" s="1"/>
  <c r="FR111" i="1"/>
  <c r="GL111" i="1"/>
  <c r="GO111" i="1"/>
  <c r="GP111" i="1"/>
  <c r="GV111" i="1"/>
  <c r="HC111" i="1" s="1"/>
  <c r="GX111" i="1" s="1"/>
  <c r="I112" i="1"/>
  <c r="K112" i="1"/>
  <c r="AC112" i="1"/>
  <c r="AB112" i="1" s="1"/>
  <c r="AD112" i="1"/>
  <c r="AE112" i="1"/>
  <c r="AF112" i="1"/>
  <c r="AG112" i="1"/>
  <c r="CU112" i="1" s="1"/>
  <c r="T112" i="1" s="1"/>
  <c r="AH112" i="1"/>
  <c r="CV112" i="1" s="1"/>
  <c r="AI112" i="1"/>
  <c r="AJ112" i="1"/>
  <c r="CQ112" i="1"/>
  <c r="CR112" i="1"/>
  <c r="CS112" i="1"/>
  <c r="CT112" i="1"/>
  <c r="CW112" i="1"/>
  <c r="CX112" i="1"/>
  <c r="W112" i="1" s="1"/>
  <c r="CY112" i="1"/>
  <c r="X112" i="1" s="1"/>
  <c r="CZ112" i="1"/>
  <c r="Y112" i="1" s="1"/>
  <c r="FR112" i="1"/>
  <c r="GL112" i="1"/>
  <c r="GN112" i="1"/>
  <c r="GP112" i="1"/>
  <c r="GV112" i="1"/>
  <c r="HC112" i="1" s="1"/>
  <c r="GX112" i="1" s="1"/>
  <c r="R113" i="1"/>
  <c r="W113" i="1"/>
  <c r="AC113" i="1"/>
  <c r="AD113" i="1"/>
  <c r="AE113" i="1"/>
  <c r="AF113" i="1"/>
  <c r="AG113" i="1"/>
  <c r="AH113" i="1"/>
  <c r="AI113" i="1"/>
  <c r="CW113" i="1" s="1"/>
  <c r="V113" i="1" s="1"/>
  <c r="AJ113" i="1"/>
  <c r="CQ113" i="1"/>
  <c r="P113" i="1" s="1"/>
  <c r="CR113" i="1"/>
  <c r="Q113" i="1" s="1"/>
  <c r="CS113" i="1"/>
  <c r="CT113" i="1"/>
  <c r="S113" i="1" s="1"/>
  <c r="CU113" i="1"/>
  <c r="T113" i="1" s="1"/>
  <c r="CV113" i="1"/>
  <c r="U113" i="1" s="1"/>
  <c r="CX113" i="1"/>
  <c r="FR113" i="1"/>
  <c r="GL113" i="1"/>
  <c r="GO113" i="1"/>
  <c r="GP113" i="1"/>
  <c r="GV113" i="1"/>
  <c r="HC113" i="1"/>
  <c r="GX113" i="1" s="1"/>
  <c r="R114" i="1"/>
  <c r="S114" i="1"/>
  <c r="T114" i="1"/>
  <c r="W114" i="1"/>
  <c r="AC114" i="1"/>
  <c r="AE114" i="1"/>
  <c r="AD114" i="1" s="1"/>
  <c r="AB114" i="1" s="1"/>
  <c r="AF114" i="1"/>
  <c r="AG114" i="1"/>
  <c r="AH114" i="1"/>
  <c r="CV114" i="1" s="1"/>
  <c r="U114" i="1" s="1"/>
  <c r="AI114" i="1"/>
  <c r="AJ114" i="1"/>
  <c r="CX114" i="1" s="1"/>
  <c r="CQ114" i="1"/>
  <c r="P114" i="1" s="1"/>
  <c r="CR114" i="1"/>
  <c r="Q114" i="1" s="1"/>
  <c r="CP114" i="1" s="1"/>
  <c r="O114" i="1" s="1"/>
  <c r="GM114" i="1" s="1"/>
  <c r="GO114" i="1" s="1"/>
  <c r="CS114" i="1"/>
  <c r="CT114" i="1"/>
  <c r="CU114" i="1"/>
  <c r="CW114" i="1"/>
  <c r="V114" i="1" s="1"/>
  <c r="CY114" i="1"/>
  <c r="X114" i="1" s="1"/>
  <c r="CZ114" i="1"/>
  <c r="Y114" i="1" s="1"/>
  <c r="FR114" i="1"/>
  <c r="GL114" i="1"/>
  <c r="GN114" i="1"/>
  <c r="GP114" i="1"/>
  <c r="GV114" i="1"/>
  <c r="HC114" i="1"/>
  <c r="GX114" i="1" s="1"/>
  <c r="C115" i="1"/>
  <c r="D115" i="1"/>
  <c r="U115" i="1"/>
  <c r="AC115" i="1"/>
  <c r="AE115" i="1"/>
  <c r="AD115" i="1" s="1"/>
  <c r="AF115" i="1"/>
  <c r="AG115" i="1"/>
  <c r="CU115" i="1" s="1"/>
  <c r="T115" i="1" s="1"/>
  <c r="AH115" i="1"/>
  <c r="AI115" i="1"/>
  <c r="AJ115" i="1"/>
  <c r="CX115" i="1" s="1"/>
  <c r="W115" i="1" s="1"/>
  <c r="CQ115" i="1"/>
  <c r="CR115" i="1"/>
  <c r="CS115" i="1"/>
  <c r="CT115" i="1"/>
  <c r="CV115" i="1"/>
  <c r="CW115" i="1"/>
  <c r="FR115" i="1"/>
  <c r="GL115" i="1"/>
  <c r="GO115" i="1"/>
  <c r="GP115" i="1"/>
  <c r="GV115" i="1"/>
  <c r="GX115" i="1"/>
  <c r="HC115" i="1"/>
  <c r="P116" i="1"/>
  <c r="R116" i="1"/>
  <c r="S116" i="1"/>
  <c r="V116" i="1"/>
  <c r="AC116" i="1"/>
  <c r="AB116" i="1" s="1"/>
  <c r="AD116" i="1"/>
  <c r="AE116" i="1"/>
  <c r="AF116" i="1"/>
  <c r="AG116" i="1"/>
  <c r="AH116" i="1"/>
  <c r="CV116" i="1" s="1"/>
  <c r="U116" i="1" s="1"/>
  <c r="AI116" i="1"/>
  <c r="AJ116" i="1"/>
  <c r="CX116" i="1" s="1"/>
  <c r="W116" i="1" s="1"/>
  <c r="CQ116" i="1"/>
  <c r="CR116" i="1"/>
  <c r="Q116" i="1" s="1"/>
  <c r="CS116" i="1"/>
  <c r="CT116" i="1"/>
  <c r="CU116" i="1"/>
  <c r="T116" i="1" s="1"/>
  <c r="CW116" i="1"/>
  <c r="CY116" i="1"/>
  <c r="X116" i="1" s="1"/>
  <c r="CZ116" i="1"/>
  <c r="Y116" i="1" s="1"/>
  <c r="FR116" i="1"/>
  <c r="GL116" i="1"/>
  <c r="GO116" i="1"/>
  <c r="GP116" i="1"/>
  <c r="GV116" i="1"/>
  <c r="HC116" i="1" s="1"/>
  <c r="GX116" i="1" s="1"/>
  <c r="R117" i="1"/>
  <c r="V117" i="1"/>
  <c r="W117" i="1"/>
  <c r="AC117" i="1"/>
  <c r="AD117" i="1"/>
  <c r="AE117" i="1"/>
  <c r="AF117" i="1"/>
  <c r="AG117" i="1"/>
  <c r="AH117" i="1"/>
  <c r="AI117" i="1"/>
  <c r="CW117" i="1" s="1"/>
  <c r="AJ117" i="1"/>
  <c r="CQ117" i="1"/>
  <c r="P117" i="1" s="1"/>
  <c r="CR117" i="1"/>
  <c r="Q117" i="1" s="1"/>
  <c r="CS117" i="1"/>
  <c r="CT117" i="1"/>
  <c r="S117" i="1" s="1"/>
  <c r="CU117" i="1"/>
  <c r="T117" i="1" s="1"/>
  <c r="CV117" i="1"/>
  <c r="U117" i="1" s="1"/>
  <c r="CX117" i="1"/>
  <c r="CZ117" i="1"/>
  <c r="Y117" i="1" s="1"/>
  <c r="FR117" i="1"/>
  <c r="GL117" i="1"/>
  <c r="GO117" i="1"/>
  <c r="GP117" i="1"/>
  <c r="GV117" i="1"/>
  <c r="HC117" i="1"/>
  <c r="GX117" i="1" s="1"/>
  <c r="R118" i="1"/>
  <c r="S118" i="1"/>
  <c r="T118" i="1"/>
  <c r="X118" i="1"/>
  <c r="AC118" i="1"/>
  <c r="AE118" i="1"/>
  <c r="AD118" i="1" s="1"/>
  <c r="AB118" i="1" s="1"/>
  <c r="AF118" i="1"/>
  <c r="AG118" i="1"/>
  <c r="AH118" i="1"/>
  <c r="CV118" i="1" s="1"/>
  <c r="U118" i="1" s="1"/>
  <c r="AI118" i="1"/>
  <c r="AJ118" i="1"/>
  <c r="CX118" i="1" s="1"/>
  <c r="W118" i="1" s="1"/>
  <c r="CQ118" i="1"/>
  <c r="P118" i="1" s="1"/>
  <c r="CP118" i="1" s="1"/>
  <c r="O118" i="1" s="1"/>
  <c r="GM118" i="1" s="1"/>
  <c r="GN118" i="1" s="1"/>
  <c r="CR118" i="1"/>
  <c r="Q118" i="1" s="1"/>
  <c r="CS118" i="1"/>
  <c r="CT118" i="1"/>
  <c r="CU118" i="1"/>
  <c r="CW118" i="1"/>
  <c r="V118" i="1" s="1"/>
  <c r="CY118" i="1"/>
  <c r="CZ118" i="1"/>
  <c r="Y118" i="1" s="1"/>
  <c r="FR118" i="1"/>
  <c r="GL118" i="1"/>
  <c r="GO118" i="1"/>
  <c r="GP118" i="1"/>
  <c r="GV118" i="1"/>
  <c r="GX118" i="1"/>
  <c r="HC118" i="1"/>
  <c r="P119" i="1"/>
  <c r="S119" i="1"/>
  <c r="T119" i="1"/>
  <c r="X119" i="1"/>
  <c r="Y119" i="1"/>
  <c r="AC119" i="1"/>
  <c r="AD119" i="1"/>
  <c r="AE119" i="1"/>
  <c r="AF119" i="1"/>
  <c r="AG119" i="1"/>
  <c r="AH119" i="1"/>
  <c r="CV119" i="1" s="1"/>
  <c r="U119" i="1" s="1"/>
  <c r="AI119" i="1"/>
  <c r="CW119" i="1" s="1"/>
  <c r="V119" i="1" s="1"/>
  <c r="AJ119" i="1"/>
  <c r="CQ119" i="1"/>
  <c r="CR119" i="1"/>
  <c r="Q119" i="1" s="1"/>
  <c r="CS119" i="1"/>
  <c r="R119" i="1" s="1"/>
  <c r="CT119" i="1"/>
  <c r="CU119" i="1"/>
  <c r="CX119" i="1"/>
  <c r="W119" i="1" s="1"/>
  <c r="CY119" i="1"/>
  <c r="CZ119" i="1"/>
  <c r="FR119" i="1"/>
  <c r="GL119" i="1"/>
  <c r="GO119" i="1"/>
  <c r="GP119" i="1"/>
  <c r="GV119" i="1"/>
  <c r="HC119" i="1" s="1"/>
  <c r="GX119" i="1" s="1"/>
  <c r="P120" i="1"/>
  <c r="R120" i="1"/>
  <c r="CZ120" i="1" s="1"/>
  <c r="Y120" i="1" s="1"/>
  <c r="U120" i="1"/>
  <c r="AC120" i="1"/>
  <c r="AE120" i="1"/>
  <c r="AD120" i="1" s="1"/>
  <c r="AF120" i="1"/>
  <c r="AG120" i="1"/>
  <c r="CU120" i="1" s="1"/>
  <c r="T120" i="1" s="1"/>
  <c r="AH120" i="1"/>
  <c r="AI120" i="1"/>
  <c r="AJ120" i="1"/>
  <c r="CX120" i="1" s="1"/>
  <c r="W120" i="1" s="1"/>
  <c r="CQ120" i="1"/>
  <c r="CR120" i="1"/>
  <c r="Q120" i="1" s="1"/>
  <c r="CS120" i="1"/>
  <c r="CT120" i="1"/>
  <c r="S120" i="1" s="1"/>
  <c r="CV120" i="1"/>
  <c r="CW120" i="1"/>
  <c r="V120" i="1" s="1"/>
  <c r="FR120" i="1"/>
  <c r="GL120" i="1"/>
  <c r="GO120" i="1"/>
  <c r="GP120" i="1"/>
  <c r="GV120" i="1"/>
  <c r="HC120" i="1"/>
  <c r="GX120" i="1" s="1"/>
  <c r="P121" i="1"/>
  <c r="Q121" i="1"/>
  <c r="T121" i="1"/>
  <c r="AC121" i="1"/>
  <c r="AE121" i="1"/>
  <c r="AD121" i="1" s="1"/>
  <c r="AB121" i="1" s="1"/>
  <c r="AF121" i="1"/>
  <c r="AG121" i="1"/>
  <c r="AH121" i="1"/>
  <c r="AI121" i="1"/>
  <c r="AJ121" i="1"/>
  <c r="CQ121" i="1"/>
  <c r="CR121" i="1"/>
  <c r="CS121" i="1"/>
  <c r="R121" i="1" s="1"/>
  <c r="CT121" i="1"/>
  <c r="S121" i="1" s="1"/>
  <c r="CU121" i="1"/>
  <c r="CV121" i="1"/>
  <c r="U121" i="1" s="1"/>
  <c r="CW121" i="1"/>
  <c r="V121" i="1" s="1"/>
  <c r="CX121" i="1"/>
  <c r="W121" i="1" s="1"/>
  <c r="FR121" i="1"/>
  <c r="GL121" i="1"/>
  <c r="GO121" i="1"/>
  <c r="GP121" i="1"/>
  <c r="GV121" i="1"/>
  <c r="HC121" i="1" s="1"/>
  <c r="GX121" i="1"/>
  <c r="P122" i="1"/>
  <c r="T122" i="1"/>
  <c r="U122" i="1"/>
  <c r="V122" i="1"/>
  <c r="AB122" i="1"/>
  <c r="AC122" i="1"/>
  <c r="AD122" i="1"/>
  <c r="AE122" i="1"/>
  <c r="AF122" i="1"/>
  <c r="AG122" i="1"/>
  <c r="CU122" i="1" s="1"/>
  <c r="AH122" i="1"/>
  <c r="AI122" i="1"/>
  <c r="AJ122" i="1"/>
  <c r="CQ122" i="1"/>
  <c r="CR122" i="1"/>
  <c r="Q122" i="1" s="1"/>
  <c r="CS122" i="1"/>
  <c r="R122" i="1" s="1"/>
  <c r="CT122" i="1"/>
  <c r="S122" i="1" s="1"/>
  <c r="CZ122" i="1" s="1"/>
  <c r="Y122" i="1" s="1"/>
  <c r="CV122" i="1"/>
  <c r="CW122" i="1"/>
  <c r="CX122" i="1"/>
  <c r="W122" i="1" s="1"/>
  <c r="CY122" i="1"/>
  <c r="X122" i="1" s="1"/>
  <c r="FR122" i="1"/>
  <c r="GL122" i="1"/>
  <c r="GO122" i="1"/>
  <c r="GP122" i="1"/>
  <c r="GV122" i="1"/>
  <c r="HC122" i="1" s="1"/>
  <c r="GX122" i="1" s="1"/>
  <c r="P123" i="1"/>
  <c r="Q123" i="1"/>
  <c r="R123" i="1"/>
  <c r="AC123" i="1"/>
  <c r="AB123" i="1" s="1"/>
  <c r="AE123" i="1"/>
  <c r="AD123" i="1" s="1"/>
  <c r="AF123" i="1"/>
  <c r="AG123" i="1"/>
  <c r="AH123" i="1"/>
  <c r="CV123" i="1" s="1"/>
  <c r="U123" i="1" s="1"/>
  <c r="AI123" i="1"/>
  <c r="CW123" i="1" s="1"/>
  <c r="V123" i="1" s="1"/>
  <c r="AJ123" i="1"/>
  <c r="CX123" i="1" s="1"/>
  <c r="W123" i="1" s="1"/>
  <c r="CP123" i="1"/>
  <c r="O123" i="1" s="1"/>
  <c r="CQ123" i="1"/>
  <c r="CR123" i="1"/>
  <c r="CS123" i="1"/>
  <c r="CT123" i="1"/>
  <c r="S123" i="1" s="1"/>
  <c r="CY123" i="1" s="1"/>
  <c r="X123" i="1" s="1"/>
  <c r="CU123" i="1"/>
  <c r="T123" i="1" s="1"/>
  <c r="CZ123" i="1"/>
  <c r="Y123" i="1" s="1"/>
  <c r="FR123" i="1"/>
  <c r="GL123" i="1"/>
  <c r="GO123" i="1"/>
  <c r="GP123" i="1"/>
  <c r="GV123" i="1"/>
  <c r="HC123" i="1" s="1"/>
  <c r="GX123" i="1"/>
  <c r="Q124" i="1"/>
  <c r="T124" i="1"/>
  <c r="W124" i="1"/>
  <c r="AB124" i="1"/>
  <c r="AC124" i="1"/>
  <c r="AE124" i="1"/>
  <c r="AD124" i="1" s="1"/>
  <c r="AF124" i="1"/>
  <c r="AG124" i="1"/>
  <c r="CU124" i="1" s="1"/>
  <c r="AH124" i="1"/>
  <c r="AI124" i="1"/>
  <c r="CW124" i="1" s="1"/>
  <c r="V124" i="1" s="1"/>
  <c r="AJ124" i="1"/>
  <c r="CQ124" i="1"/>
  <c r="P124" i="1" s="1"/>
  <c r="CR124" i="1"/>
  <c r="CS124" i="1"/>
  <c r="R124" i="1" s="1"/>
  <c r="CY124" i="1" s="1"/>
  <c r="X124" i="1" s="1"/>
  <c r="CT124" i="1"/>
  <c r="S124" i="1" s="1"/>
  <c r="CV124" i="1"/>
  <c r="U124" i="1" s="1"/>
  <c r="CX124" i="1"/>
  <c r="FR124" i="1"/>
  <c r="GL124" i="1"/>
  <c r="GO124" i="1"/>
  <c r="GP124" i="1"/>
  <c r="GV124" i="1"/>
  <c r="HC124" i="1"/>
  <c r="GX124" i="1" s="1"/>
  <c r="P125" i="1"/>
  <c r="R125" i="1"/>
  <c r="S125" i="1"/>
  <c r="V125" i="1"/>
  <c r="AC125" i="1"/>
  <c r="AB125" i="1" s="1"/>
  <c r="AD125" i="1"/>
  <c r="AE125" i="1"/>
  <c r="AF125" i="1"/>
  <c r="AG125" i="1"/>
  <c r="CU125" i="1" s="1"/>
  <c r="T125" i="1" s="1"/>
  <c r="AH125" i="1"/>
  <c r="CV125" i="1" s="1"/>
  <c r="U125" i="1" s="1"/>
  <c r="AI125" i="1"/>
  <c r="AJ125" i="1"/>
  <c r="CQ125" i="1"/>
  <c r="CR125" i="1"/>
  <c r="Q125" i="1" s="1"/>
  <c r="CS125" i="1"/>
  <c r="CT125" i="1"/>
  <c r="CW125" i="1"/>
  <c r="CX125" i="1"/>
  <c r="W125" i="1" s="1"/>
  <c r="CY125" i="1"/>
  <c r="X125" i="1" s="1"/>
  <c r="CZ125" i="1"/>
  <c r="Y125" i="1" s="1"/>
  <c r="FR125" i="1"/>
  <c r="GL125" i="1"/>
  <c r="GO125" i="1"/>
  <c r="GP125" i="1"/>
  <c r="GV125" i="1"/>
  <c r="HC125" i="1" s="1"/>
  <c r="GX125" i="1" s="1"/>
  <c r="I126" i="1"/>
  <c r="V126" i="1" s="1"/>
  <c r="K126" i="1"/>
  <c r="Y126" i="1"/>
  <c r="AC126" i="1"/>
  <c r="AD126" i="1"/>
  <c r="AB126" i="1" s="1"/>
  <c r="AE126" i="1"/>
  <c r="AF126" i="1"/>
  <c r="AG126" i="1"/>
  <c r="CU126" i="1" s="1"/>
  <c r="T126" i="1" s="1"/>
  <c r="AH126" i="1"/>
  <c r="AI126" i="1"/>
  <c r="AJ126" i="1"/>
  <c r="CQ126" i="1"/>
  <c r="CR126" i="1"/>
  <c r="Q126" i="1" s="1"/>
  <c r="CS126" i="1"/>
  <c r="R126" i="1" s="1"/>
  <c r="CT126" i="1"/>
  <c r="S126" i="1" s="1"/>
  <c r="CV126" i="1"/>
  <c r="CW126" i="1"/>
  <c r="CX126" i="1"/>
  <c r="W126" i="1" s="1"/>
  <c r="CY126" i="1"/>
  <c r="X126" i="1" s="1"/>
  <c r="CZ126" i="1"/>
  <c r="FR126" i="1"/>
  <c r="GL126" i="1"/>
  <c r="GN126" i="1"/>
  <c r="GP126" i="1"/>
  <c r="GV126" i="1"/>
  <c r="HC126" i="1" s="1"/>
  <c r="GX126" i="1" s="1"/>
  <c r="P127" i="1"/>
  <c r="CP127" i="1" s="1"/>
  <c r="O127" i="1" s="1"/>
  <c r="Q127" i="1"/>
  <c r="R127" i="1"/>
  <c r="U127" i="1"/>
  <c r="AC127" i="1"/>
  <c r="AB127" i="1" s="1"/>
  <c r="AE127" i="1"/>
  <c r="AD127" i="1" s="1"/>
  <c r="AF127" i="1"/>
  <c r="AG127" i="1"/>
  <c r="AH127" i="1"/>
  <c r="CV127" i="1" s="1"/>
  <c r="AI127" i="1"/>
  <c r="AJ127" i="1"/>
  <c r="CX127" i="1" s="1"/>
  <c r="W127" i="1" s="1"/>
  <c r="CQ127" i="1"/>
  <c r="CR127" i="1"/>
  <c r="CS127" i="1"/>
  <c r="CT127" i="1"/>
  <c r="S127" i="1" s="1"/>
  <c r="CY127" i="1" s="1"/>
  <c r="X127" i="1" s="1"/>
  <c r="CU127" i="1"/>
  <c r="T127" i="1" s="1"/>
  <c r="CW127" i="1"/>
  <c r="V127" i="1" s="1"/>
  <c r="FR127" i="1"/>
  <c r="GL127" i="1"/>
  <c r="GO127" i="1"/>
  <c r="GP127" i="1"/>
  <c r="GV127" i="1"/>
  <c r="HC127" i="1" s="1"/>
  <c r="GX127" i="1"/>
  <c r="Q128" i="1"/>
  <c r="R128" i="1"/>
  <c r="W128" i="1"/>
  <c r="AC128" i="1"/>
  <c r="AE128" i="1"/>
  <c r="AD128" i="1" s="1"/>
  <c r="AB128" i="1" s="1"/>
  <c r="AF128" i="1"/>
  <c r="AG128" i="1"/>
  <c r="CU128" i="1" s="1"/>
  <c r="T128" i="1" s="1"/>
  <c r="AH128" i="1"/>
  <c r="AI128" i="1"/>
  <c r="CW128" i="1" s="1"/>
  <c r="V128" i="1" s="1"/>
  <c r="AJ128" i="1"/>
  <c r="CP128" i="1"/>
  <c r="O128" i="1" s="1"/>
  <c r="GM128" i="1" s="1"/>
  <c r="GO128" i="1" s="1"/>
  <c r="CQ128" i="1"/>
  <c r="P128" i="1" s="1"/>
  <c r="CR128" i="1"/>
  <c r="CS128" i="1"/>
  <c r="CT128" i="1"/>
  <c r="S128" i="1" s="1"/>
  <c r="CV128" i="1"/>
  <c r="U128" i="1" s="1"/>
  <c r="CX128" i="1"/>
  <c r="CY128" i="1"/>
  <c r="X128" i="1" s="1"/>
  <c r="CZ128" i="1"/>
  <c r="Y128" i="1" s="1"/>
  <c r="FR128" i="1"/>
  <c r="GL128" i="1"/>
  <c r="GN128" i="1"/>
  <c r="GP128" i="1"/>
  <c r="GV128" i="1"/>
  <c r="GX128" i="1"/>
  <c r="HC128" i="1"/>
  <c r="C129" i="1"/>
  <c r="D129" i="1"/>
  <c r="T129" i="1"/>
  <c r="U129" i="1"/>
  <c r="AC129" i="1"/>
  <c r="AE129" i="1"/>
  <c r="AD129" i="1" s="1"/>
  <c r="AF129" i="1"/>
  <c r="AG129" i="1"/>
  <c r="AH129" i="1"/>
  <c r="AI129" i="1"/>
  <c r="AJ129" i="1"/>
  <c r="CQ129" i="1"/>
  <c r="CR129" i="1"/>
  <c r="CS129" i="1"/>
  <c r="CT129" i="1"/>
  <c r="CU129" i="1"/>
  <c r="CV129" i="1"/>
  <c r="CW129" i="1"/>
  <c r="CX129" i="1"/>
  <c r="W129" i="1" s="1"/>
  <c r="FR129" i="1"/>
  <c r="GL129" i="1"/>
  <c r="GN129" i="1"/>
  <c r="GP129" i="1"/>
  <c r="GV129" i="1"/>
  <c r="HC129" i="1" s="1"/>
  <c r="GX129" i="1" s="1"/>
  <c r="P130" i="1"/>
  <c r="S130" i="1"/>
  <c r="T130" i="1"/>
  <c r="U130" i="1"/>
  <c r="V130" i="1"/>
  <c r="Y130" i="1"/>
  <c r="AB130" i="1"/>
  <c r="AC130" i="1"/>
  <c r="AD130" i="1"/>
  <c r="AE130" i="1"/>
  <c r="AF130" i="1"/>
  <c r="AG130" i="1"/>
  <c r="CU130" i="1" s="1"/>
  <c r="AH130" i="1"/>
  <c r="AI130" i="1"/>
  <c r="AJ130" i="1"/>
  <c r="CQ130" i="1"/>
  <c r="CR130" i="1"/>
  <c r="Q130" i="1" s="1"/>
  <c r="CS130" i="1"/>
  <c r="R130" i="1" s="1"/>
  <c r="CT130" i="1"/>
  <c r="CV130" i="1"/>
  <c r="CW130" i="1"/>
  <c r="CX130" i="1"/>
  <c r="W130" i="1" s="1"/>
  <c r="CY130" i="1"/>
  <c r="X130" i="1" s="1"/>
  <c r="CZ130" i="1"/>
  <c r="FR130" i="1"/>
  <c r="GL130" i="1"/>
  <c r="GO130" i="1"/>
  <c r="GP130" i="1"/>
  <c r="GV130" i="1"/>
  <c r="HC130" i="1" s="1"/>
  <c r="GX130" i="1" s="1"/>
  <c r="P131" i="1"/>
  <c r="Q131" i="1"/>
  <c r="R131" i="1"/>
  <c r="U131" i="1"/>
  <c r="X131" i="1"/>
  <c r="AC131" i="1"/>
  <c r="AD131" i="1"/>
  <c r="AE131" i="1"/>
  <c r="AF131" i="1"/>
  <c r="AG131" i="1"/>
  <c r="AH131" i="1"/>
  <c r="CV131" i="1" s="1"/>
  <c r="AI131" i="1"/>
  <c r="CW131" i="1" s="1"/>
  <c r="V131" i="1" s="1"/>
  <c r="AJ131" i="1"/>
  <c r="CX131" i="1" s="1"/>
  <c r="W131" i="1" s="1"/>
  <c r="CP131" i="1"/>
  <c r="O131" i="1" s="1"/>
  <c r="GM131" i="1" s="1"/>
  <c r="GN131" i="1" s="1"/>
  <c r="CQ131" i="1"/>
  <c r="CR131" i="1"/>
  <c r="CS131" i="1"/>
  <c r="CT131" i="1"/>
  <c r="S131" i="1" s="1"/>
  <c r="CU131" i="1"/>
  <c r="T131" i="1" s="1"/>
  <c r="CY131" i="1"/>
  <c r="CZ131" i="1"/>
  <c r="Y131" i="1" s="1"/>
  <c r="FR131" i="1"/>
  <c r="GL131" i="1"/>
  <c r="GO131" i="1"/>
  <c r="GP131" i="1"/>
  <c r="GV131" i="1"/>
  <c r="HC131" i="1" s="1"/>
  <c r="GX131" i="1" s="1"/>
  <c r="Q132" i="1"/>
  <c r="AC132" i="1"/>
  <c r="AE132" i="1"/>
  <c r="AD132" i="1" s="1"/>
  <c r="AB132" i="1" s="1"/>
  <c r="AF132" i="1"/>
  <c r="AG132" i="1"/>
  <c r="CU132" i="1" s="1"/>
  <c r="T132" i="1" s="1"/>
  <c r="AH132" i="1"/>
  <c r="AI132" i="1"/>
  <c r="CW132" i="1" s="1"/>
  <c r="V132" i="1" s="1"/>
  <c r="AJ132" i="1"/>
  <c r="CX132" i="1" s="1"/>
  <c r="W132" i="1" s="1"/>
  <c r="CQ132" i="1"/>
  <c r="P132" i="1" s="1"/>
  <c r="CR132" i="1"/>
  <c r="CS132" i="1"/>
  <c r="R132" i="1" s="1"/>
  <c r="CT132" i="1"/>
  <c r="S132" i="1" s="1"/>
  <c r="CV132" i="1"/>
  <c r="U132" i="1" s="1"/>
  <c r="CY132" i="1"/>
  <c r="X132" i="1" s="1"/>
  <c r="FR132" i="1"/>
  <c r="GL132" i="1"/>
  <c r="GO132" i="1"/>
  <c r="GP132" i="1"/>
  <c r="GV132" i="1"/>
  <c r="HC132" i="1"/>
  <c r="GX132" i="1" s="1"/>
  <c r="P133" i="1"/>
  <c r="CP133" i="1" s="1"/>
  <c r="O133" i="1" s="1"/>
  <c r="R133" i="1"/>
  <c r="S133" i="1"/>
  <c r="V133" i="1"/>
  <c r="AB133" i="1"/>
  <c r="AC133" i="1"/>
  <c r="AD133" i="1"/>
  <c r="AE133" i="1"/>
  <c r="AF133" i="1"/>
  <c r="AG133" i="1"/>
  <c r="AH133" i="1"/>
  <c r="CV133" i="1" s="1"/>
  <c r="U133" i="1" s="1"/>
  <c r="AI133" i="1"/>
  <c r="AJ133" i="1"/>
  <c r="CQ133" i="1"/>
  <c r="CR133" i="1"/>
  <c r="Q133" i="1" s="1"/>
  <c r="CS133" i="1"/>
  <c r="CT133" i="1"/>
  <c r="CU133" i="1"/>
  <c r="T133" i="1" s="1"/>
  <c r="CW133" i="1"/>
  <c r="CX133" i="1"/>
  <c r="W133" i="1" s="1"/>
  <c r="CY133" i="1"/>
  <c r="X133" i="1" s="1"/>
  <c r="CZ133" i="1"/>
  <c r="Y133" i="1" s="1"/>
  <c r="FR133" i="1"/>
  <c r="GL133" i="1"/>
  <c r="GO133" i="1"/>
  <c r="GP133" i="1"/>
  <c r="GV133" i="1"/>
  <c r="HC133" i="1" s="1"/>
  <c r="GX133" i="1" s="1"/>
  <c r="R134" i="1"/>
  <c r="W134" i="1"/>
  <c r="AC134" i="1"/>
  <c r="AD134" i="1"/>
  <c r="AE134" i="1"/>
  <c r="AF134" i="1"/>
  <c r="AG134" i="1"/>
  <c r="AH134" i="1"/>
  <c r="AI134" i="1"/>
  <c r="CW134" i="1" s="1"/>
  <c r="V134" i="1" s="1"/>
  <c r="AJ134" i="1"/>
  <c r="CQ134" i="1"/>
  <c r="P134" i="1" s="1"/>
  <c r="CP134" i="1" s="1"/>
  <c r="O134" i="1" s="1"/>
  <c r="CR134" i="1"/>
  <c r="Q134" i="1" s="1"/>
  <c r="CS134" i="1"/>
  <c r="CT134" i="1"/>
  <c r="S134" i="1" s="1"/>
  <c r="CU134" i="1"/>
  <c r="T134" i="1" s="1"/>
  <c r="CV134" i="1"/>
  <c r="U134" i="1" s="1"/>
  <c r="CX134" i="1"/>
  <c r="CZ134" i="1"/>
  <c r="Y134" i="1" s="1"/>
  <c r="FR134" i="1"/>
  <c r="GL134" i="1"/>
  <c r="GO134" i="1"/>
  <c r="GP134" i="1"/>
  <c r="GV134" i="1"/>
  <c r="HC134" i="1"/>
  <c r="GX134" i="1" s="1"/>
  <c r="Q135" i="1"/>
  <c r="R135" i="1"/>
  <c r="S135" i="1"/>
  <c r="T135" i="1"/>
  <c r="W135" i="1"/>
  <c r="AC135" i="1"/>
  <c r="AE135" i="1"/>
  <c r="AD135" i="1" s="1"/>
  <c r="AB135" i="1" s="1"/>
  <c r="AF135" i="1"/>
  <c r="AG135" i="1"/>
  <c r="AH135" i="1"/>
  <c r="AI135" i="1"/>
  <c r="AJ135" i="1"/>
  <c r="CX135" i="1" s="1"/>
  <c r="CQ135" i="1"/>
  <c r="P135" i="1" s="1"/>
  <c r="CP135" i="1" s="1"/>
  <c r="O135" i="1" s="1"/>
  <c r="CR135" i="1"/>
  <c r="CS135" i="1"/>
  <c r="CT135" i="1"/>
  <c r="CU135" i="1"/>
  <c r="CV135" i="1"/>
  <c r="U135" i="1" s="1"/>
  <c r="CW135" i="1"/>
  <c r="V135" i="1" s="1"/>
  <c r="FR135" i="1"/>
  <c r="GL135" i="1"/>
  <c r="GO135" i="1"/>
  <c r="GP135" i="1"/>
  <c r="GV135" i="1"/>
  <c r="GX135" i="1"/>
  <c r="HC135" i="1"/>
  <c r="P136" i="1"/>
  <c r="S136" i="1"/>
  <c r="V136" i="1"/>
  <c r="AC136" i="1"/>
  <c r="AB136" i="1" s="1"/>
  <c r="AD136" i="1"/>
  <c r="AE136" i="1"/>
  <c r="AF136" i="1"/>
  <c r="AG136" i="1"/>
  <c r="CU136" i="1" s="1"/>
  <c r="T136" i="1" s="1"/>
  <c r="AH136" i="1"/>
  <c r="CV136" i="1" s="1"/>
  <c r="U136" i="1" s="1"/>
  <c r="AI136" i="1"/>
  <c r="CW136" i="1" s="1"/>
  <c r="AJ136" i="1"/>
  <c r="CQ136" i="1"/>
  <c r="CR136" i="1"/>
  <c r="Q136" i="1" s="1"/>
  <c r="CS136" i="1"/>
  <c r="R136" i="1" s="1"/>
  <c r="CT136" i="1"/>
  <c r="CX136" i="1"/>
  <c r="W136" i="1" s="1"/>
  <c r="FR136" i="1"/>
  <c r="GL136" i="1"/>
  <c r="GO136" i="1"/>
  <c r="GP136" i="1"/>
  <c r="GV136" i="1"/>
  <c r="HC136" i="1" s="1"/>
  <c r="GX136" i="1" s="1"/>
  <c r="C137" i="1"/>
  <c r="D137" i="1"/>
  <c r="AC137" i="1"/>
  <c r="AE137" i="1"/>
  <c r="AD137" i="1" s="1"/>
  <c r="AB137" i="1" s="1"/>
  <c r="AF137" i="1"/>
  <c r="AG137" i="1"/>
  <c r="AH137" i="1"/>
  <c r="AI137" i="1"/>
  <c r="AJ137" i="1"/>
  <c r="CX137" i="1" s="1"/>
  <c r="W137" i="1" s="1"/>
  <c r="CQ137" i="1"/>
  <c r="CR137" i="1"/>
  <c r="CS137" i="1"/>
  <c r="CT137" i="1"/>
  <c r="CU137" i="1"/>
  <c r="T137" i="1" s="1"/>
  <c r="CV137" i="1"/>
  <c r="CW137" i="1"/>
  <c r="FR137" i="1"/>
  <c r="GL137" i="1"/>
  <c r="GN137" i="1"/>
  <c r="GP137" i="1"/>
  <c r="GV137" i="1"/>
  <c r="HC137" i="1" s="1"/>
  <c r="GX137" i="1" s="1"/>
  <c r="R138" i="1"/>
  <c r="V138" i="1"/>
  <c r="W138" i="1"/>
  <c r="X138" i="1"/>
  <c r="AC138" i="1"/>
  <c r="AB138" i="1" s="1"/>
  <c r="AD138" i="1"/>
  <c r="AE138" i="1"/>
  <c r="AF138" i="1"/>
  <c r="AG138" i="1"/>
  <c r="AH138" i="1"/>
  <c r="AI138" i="1"/>
  <c r="CW138" i="1" s="1"/>
  <c r="AJ138" i="1"/>
  <c r="CQ138" i="1"/>
  <c r="P138" i="1" s="1"/>
  <c r="CR138" i="1"/>
  <c r="Q138" i="1" s="1"/>
  <c r="CS138" i="1"/>
  <c r="CT138" i="1"/>
  <c r="S138" i="1" s="1"/>
  <c r="CU138" i="1"/>
  <c r="T138" i="1" s="1"/>
  <c r="CV138" i="1"/>
  <c r="U138" i="1" s="1"/>
  <c r="CX138" i="1"/>
  <c r="CY138" i="1"/>
  <c r="CZ138" i="1"/>
  <c r="Y138" i="1" s="1"/>
  <c r="FR138" i="1"/>
  <c r="GL138" i="1"/>
  <c r="GO138" i="1"/>
  <c r="GP138" i="1"/>
  <c r="GV138" i="1"/>
  <c r="HC138" i="1"/>
  <c r="GX138" i="1" s="1"/>
  <c r="S139" i="1"/>
  <c r="T139" i="1"/>
  <c r="X139" i="1"/>
  <c r="AC139" i="1"/>
  <c r="AE139" i="1"/>
  <c r="AD139" i="1" s="1"/>
  <c r="AB139" i="1" s="1"/>
  <c r="AF139" i="1"/>
  <c r="AG139" i="1"/>
  <c r="AH139" i="1"/>
  <c r="CV139" i="1" s="1"/>
  <c r="U139" i="1" s="1"/>
  <c r="AI139" i="1"/>
  <c r="AJ139" i="1"/>
  <c r="CX139" i="1" s="1"/>
  <c r="W139" i="1" s="1"/>
  <c r="CQ139" i="1"/>
  <c r="P139" i="1" s="1"/>
  <c r="CR139" i="1"/>
  <c r="Q139" i="1" s="1"/>
  <c r="CP139" i="1" s="1"/>
  <c r="O139" i="1" s="1"/>
  <c r="GM139" i="1" s="1"/>
  <c r="GN139" i="1" s="1"/>
  <c r="CS139" i="1"/>
  <c r="R139" i="1" s="1"/>
  <c r="CT139" i="1"/>
  <c r="CU139" i="1"/>
  <c r="CW139" i="1"/>
  <c r="V139" i="1" s="1"/>
  <c r="CY139" i="1"/>
  <c r="CZ139" i="1"/>
  <c r="Y139" i="1" s="1"/>
  <c r="FR139" i="1"/>
  <c r="GL139" i="1"/>
  <c r="GO139" i="1"/>
  <c r="GP139" i="1"/>
  <c r="GV139" i="1"/>
  <c r="GX139" i="1"/>
  <c r="HC139" i="1"/>
  <c r="P140" i="1"/>
  <c r="S140" i="1"/>
  <c r="AC140" i="1"/>
  <c r="AD140" i="1"/>
  <c r="AB140" i="1" s="1"/>
  <c r="AE140" i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Q140" i="1"/>
  <c r="CR140" i="1"/>
  <c r="Q140" i="1" s="1"/>
  <c r="CS140" i="1"/>
  <c r="R140" i="1" s="1"/>
  <c r="CT140" i="1"/>
  <c r="CX140" i="1"/>
  <c r="W140" i="1" s="1"/>
  <c r="FR140" i="1"/>
  <c r="GL140" i="1"/>
  <c r="GO140" i="1"/>
  <c r="GP140" i="1"/>
  <c r="GV140" i="1"/>
  <c r="HC140" i="1" s="1"/>
  <c r="GX140" i="1" s="1"/>
  <c r="R141" i="1"/>
  <c r="U141" i="1"/>
  <c r="AC141" i="1"/>
  <c r="AD141" i="1"/>
  <c r="AE141" i="1"/>
  <c r="AF141" i="1"/>
  <c r="AG141" i="1"/>
  <c r="CU141" i="1" s="1"/>
  <c r="T141" i="1" s="1"/>
  <c r="AH141" i="1"/>
  <c r="AI141" i="1"/>
  <c r="CW141" i="1" s="1"/>
  <c r="V141" i="1" s="1"/>
  <c r="AJ141" i="1"/>
  <c r="CX141" i="1" s="1"/>
  <c r="W141" i="1" s="1"/>
  <c r="CQ141" i="1"/>
  <c r="P141" i="1" s="1"/>
  <c r="CP141" i="1" s="1"/>
  <c r="O141" i="1" s="1"/>
  <c r="CR141" i="1"/>
  <c r="Q141" i="1" s="1"/>
  <c r="CS141" i="1"/>
  <c r="CT141" i="1"/>
  <c r="S141" i="1" s="1"/>
  <c r="CZ141" i="1" s="1"/>
  <c r="Y141" i="1" s="1"/>
  <c r="CV141" i="1"/>
  <c r="FR141" i="1"/>
  <c r="GL141" i="1"/>
  <c r="GO141" i="1"/>
  <c r="GP141" i="1"/>
  <c r="GV141" i="1"/>
  <c r="HC141" i="1"/>
  <c r="GX141" i="1" s="1"/>
  <c r="P142" i="1"/>
  <c r="Q142" i="1"/>
  <c r="T142" i="1"/>
  <c r="AC142" i="1"/>
  <c r="AE142" i="1"/>
  <c r="AD142" i="1" s="1"/>
  <c r="AB142" i="1" s="1"/>
  <c r="AF142" i="1"/>
  <c r="AG142" i="1"/>
  <c r="AH142" i="1"/>
  <c r="AI142" i="1"/>
  <c r="AJ142" i="1"/>
  <c r="CQ142" i="1"/>
  <c r="CR142" i="1"/>
  <c r="CS142" i="1"/>
  <c r="R142" i="1" s="1"/>
  <c r="CT142" i="1"/>
  <c r="S142" i="1" s="1"/>
  <c r="CU142" i="1"/>
  <c r="CV142" i="1"/>
  <c r="U142" i="1" s="1"/>
  <c r="CW142" i="1"/>
  <c r="V142" i="1" s="1"/>
  <c r="CX142" i="1"/>
  <c r="W142" i="1" s="1"/>
  <c r="FR142" i="1"/>
  <c r="GL142" i="1"/>
  <c r="GO142" i="1"/>
  <c r="GP142" i="1"/>
  <c r="GV142" i="1"/>
  <c r="HC142" i="1" s="1"/>
  <c r="GX142" i="1" s="1"/>
  <c r="P143" i="1"/>
  <c r="T143" i="1"/>
  <c r="U143" i="1"/>
  <c r="V143" i="1"/>
  <c r="AB143" i="1"/>
  <c r="AC143" i="1"/>
  <c r="AD143" i="1"/>
  <c r="AE143" i="1"/>
  <c r="AF143" i="1"/>
  <c r="AG143" i="1"/>
  <c r="AH143" i="1"/>
  <c r="AI143" i="1"/>
  <c r="AJ143" i="1"/>
  <c r="CQ143" i="1"/>
  <c r="CR143" i="1"/>
  <c r="Q143" i="1" s="1"/>
  <c r="CS143" i="1"/>
  <c r="R143" i="1" s="1"/>
  <c r="CT143" i="1"/>
  <c r="S143" i="1" s="1"/>
  <c r="CU143" i="1"/>
  <c r="CV143" i="1"/>
  <c r="CW143" i="1"/>
  <c r="CX143" i="1"/>
  <c r="W143" i="1" s="1"/>
  <c r="FR143" i="1"/>
  <c r="GL143" i="1"/>
  <c r="GO143" i="1"/>
  <c r="GP143" i="1"/>
  <c r="GV143" i="1"/>
  <c r="HC143" i="1" s="1"/>
  <c r="GX143" i="1" s="1"/>
  <c r="Q144" i="1"/>
  <c r="R144" i="1"/>
  <c r="AC144" i="1"/>
  <c r="AD144" i="1"/>
  <c r="AE144" i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Q144" i="1"/>
  <c r="P144" i="1" s="1"/>
  <c r="CP144" i="1" s="1"/>
  <c r="O144" i="1" s="1"/>
  <c r="CR144" i="1"/>
  <c r="CS144" i="1"/>
  <c r="CT144" i="1"/>
  <c r="S144" i="1" s="1"/>
  <c r="CY144" i="1"/>
  <c r="X144" i="1" s="1"/>
  <c r="CZ144" i="1"/>
  <c r="Y144" i="1" s="1"/>
  <c r="FR144" i="1"/>
  <c r="GL144" i="1"/>
  <c r="GO144" i="1"/>
  <c r="GP144" i="1"/>
  <c r="GV144" i="1"/>
  <c r="HC144" i="1" s="1"/>
  <c r="GX144" i="1" s="1"/>
  <c r="Q145" i="1"/>
  <c r="W145" i="1"/>
  <c r="AC145" i="1"/>
  <c r="AB145" i="1" s="1"/>
  <c r="AE145" i="1"/>
  <c r="AD145" i="1" s="1"/>
  <c r="AF145" i="1"/>
  <c r="AG145" i="1"/>
  <c r="CU145" i="1" s="1"/>
  <c r="T145" i="1" s="1"/>
  <c r="AH145" i="1"/>
  <c r="AI145" i="1"/>
  <c r="CW145" i="1" s="1"/>
  <c r="V145" i="1" s="1"/>
  <c r="AJ145" i="1"/>
  <c r="CP145" i="1"/>
  <c r="O145" i="1" s="1"/>
  <c r="CQ145" i="1"/>
  <c r="P145" i="1" s="1"/>
  <c r="CR145" i="1"/>
  <c r="CS145" i="1"/>
  <c r="R145" i="1" s="1"/>
  <c r="CT145" i="1"/>
  <c r="S145" i="1" s="1"/>
  <c r="CV145" i="1"/>
  <c r="U145" i="1" s="1"/>
  <c r="CX145" i="1"/>
  <c r="FR145" i="1"/>
  <c r="GL145" i="1"/>
  <c r="GO145" i="1"/>
  <c r="GP145" i="1"/>
  <c r="GV145" i="1"/>
  <c r="HC145" i="1"/>
  <c r="GX145" i="1" s="1"/>
  <c r="P146" i="1"/>
  <c r="R146" i="1"/>
  <c r="S146" i="1"/>
  <c r="AC146" i="1"/>
  <c r="AE146" i="1"/>
  <c r="AD146" i="1" s="1"/>
  <c r="AB146" i="1" s="1"/>
  <c r="AF146" i="1"/>
  <c r="AG146" i="1"/>
  <c r="AH146" i="1"/>
  <c r="CV146" i="1" s="1"/>
  <c r="U146" i="1" s="1"/>
  <c r="AI146" i="1"/>
  <c r="AJ146" i="1"/>
  <c r="CX146" i="1" s="1"/>
  <c r="W146" i="1" s="1"/>
  <c r="CQ146" i="1"/>
  <c r="CR146" i="1"/>
  <c r="Q146" i="1" s="1"/>
  <c r="CS146" i="1"/>
  <c r="CT146" i="1"/>
  <c r="CU146" i="1"/>
  <c r="T146" i="1" s="1"/>
  <c r="CW146" i="1"/>
  <c r="V146" i="1" s="1"/>
  <c r="FR146" i="1"/>
  <c r="GL146" i="1"/>
  <c r="GO146" i="1"/>
  <c r="GP146" i="1"/>
  <c r="GV146" i="1"/>
  <c r="HC146" i="1" s="1"/>
  <c r="GX146" i="1" s="1"/>
  <c r="C147" i="1"/>
  <c r="D147" i="1"/>
  <c r="U147" i="1"/>
  <c r="V147" i="1"/>
  <c r="AC147" i="1"/>
  <c r="AE147" i="1"/>
  <c r="AD147" i="1" s="1"/>
  <c r="AF147" i="1"/>
  <c r="AG147" i="1"/>
  <c r="CU147" i="1" s="1"/>
  <c r="T147" i="1" s="1"/>
  <c r="AH147" i="1"/>
  <c r="AI147" i="1"/>
  <c r="AJ147" i="1"/>
  <c r="CX147" i="1" s="1"/>
  <c r="W147" i="1" s="1"/>
  <c r="CQ147" i="1"/>
  <c r="CR147" i="1"/>
  <c r="CS147" i="1"/>
  <c r="CT147" i="1"/>
  <c r="CV147" i="1"/>
  <c r="CW147" i="1"/>
  <c r="FR147" i="1"/>
  <c r="GL147" i="1"/>
  <c r="GN147" i="1"/>
  <c r="GP147" i="1"/>
  <c r="GV147" i="1"/>
  <c r="GX147" i="1"/>
  <c r="HC147" i="1"/>
  <c r="P148" i="1"/>
  <c r="R148" i="1"/>
  <c r="S148" i="1"/>
  <c r="AC148" i="1"/>
  <c r="AE148" i="1"/>
  <c r="AD148" i="1" s="1"/>
  <c r="AF148" i="1"/>
  <c r="AG148" i="1"/>
  <c r="CU148" i="1" s="1"/>
  <c r="T148" i="1" s="1"/>
  <c r="AH148" i="1"/>
  <c r="CV148" i="1" s="1"/>
  <c r="U148" i="1" s="1"/>
  <c r="AI148" i="1"/>
  <c r="CW148" i="1" s="1"/>
  <c r="V148" i="1" s="1"/>
  <c r="AJ148" i="1"/>
  <c r="CX148" i="1" s="1"/>
  <c r="W148" i="1" s="1"/>
  <c r="CQ148" i="1"/>
  <c r="CR148" i="1"/>
  <c r="Q148" i="1" s="1"/>
  <c r="CS148" i="1"/>
  <c r="CT148" i="1"/>
  <c r="CY148" i="1"/>
  <c r="X148" i="1" s="1"/>
  <c r="CZ148" i="1"/>
  <c r="Y148" i="1" s="1"/>
  <c r="FR148" i="1"/>
  <c r="GL148" i="1"/>
  <c r="GO148" i="1"/>
  <c r="GP148" i="1"/>
  <c r="GV148" i="1"/>
  <c r="HC148" i="1" s="1"/>
  <c r="GX148" i="1" s="1"/>
  <c r="I149" i="1"/>
  <c r="K149" i="1"/>
  <c r="Y149" i="1"/>
  <c r="AC149" i="1"/>
  <c r="AD149" i="1"/>
  <c r="AB149" i="1" s="1"/>
  <c r="AE149" i="1"/>
  <c r="AF149" i="1"/>
  <c r="AG149" i="1"/>
  <c r="AH149" i="1"/>
  <c r="AI149" i="1"/>
  <c r="AJ149" i="1"/>
  <c r="CQ149" i="1"/>
  <c r="P149" i="1" s="1"/>
  <c r="CR149" i="1"/>
  <c r="Q149" i="1" s="1"/>
  <c r="CS149" i="1"/>
  <c r="R149" i="1" s="1"/>
  <c r="CT149" i="1"/>
  <c r="S149" i="1" s="1"/>
  <c r="CU149" i="1"/>
  <c r="T149" i="1" s="1"/>
  <c r="CV149" i="1"/>
  <c r="U149" i="1" s="1"/>
  <c r="CW149" i="1"/>
  <c r="V149" i="1" s="1"/>
  <c r="CX149" i="1"/>
  <c r="W149" i="1" s="1"/>
  <c r="CY149" i="1"/>
  <c r="X149" i="1" s="1"/>
  <c r="CZ149" i="1"/>
  <c r="FR149" i="1"/>
  <c r="GL149" i="1"/>
  <c r="GN149" i="1"/>
  <c r="GP149" i="1"/>
  <c r="GV149" i="1"/>
  <c r="HC149" i="1"/>
  <c r="GX149" i="1" s="1"/>
  <c r="U150" i="1"/>
  <c r="V150" i="1"/>
  <c r="AC150" i="1"/>
  <c r="AB150" i="1" s="1"/>
  <c r="AE150" i="1"/>
  <c r="AD150" i="1" s="1"/>
  <c r="AF150" i="1"/>
  <c r="AG150" i="1"/>
  <c r="AH150" i="1"/>
  <c r="AI150" i="1"/>
  <c r="AJ150" i="1"/>
  <c r="CX150" i="1" s="1"/>
  <c r="W150" i="1" s="1"/>
  <c r="CQ150" i="1"/>
  <c r="P150" i="1" s="1"/>
  <c r="CR150" i="1"/>
  <c r="Q150" i="1" s="1"/>
  <c r="CS150" i="1"/>
  <c r="R150" i="1" s="1"/>
  <c r="CT150" i="1"/>
  <c r="S150" i="1" s="1"/>
  <c r="CU150" i="1"/>
  <c r="T150" i="1" s="1"/>
  <c r="CV150" i="1"/>
  <c r="CW150" i="1"/>
  <c r="FR150" i="1"/>
  <c r="GL150" i="1"/>
  <c r="GO150" i="1"/>
  <c r="GP150" i="1"/>
  <c r="GV150" i="1"/>
  <c r="HC150" i="1"/>
  <c r="GX150" i="1" s="1"/>
  <c r="Q151" i="1"/>
  <c r="S151" i="1"/>
  <c r="Y151" i="1"/>
  <c r="AC151" i="1"/>
  <c r="AE151" i="1"/>
  <c r="AD151" i="1" s="1"/>
  <c r="AF151" i="1"/>
  <c r="AG151" i="1"/>
  <c r="CU151" i="1" s="1"/>
  <c r="T151" i="1" s="1"/>
  <c r="AH151" i="1"/>
  <c r="AI151" i="1"/>
  <c r="CW151" i="1" s="1"/>
  <c r="V151" i="1" s="1"/>
  <c r="AJ151" i="1"/>
  <c r="CX151" i="1" s="1"/>
  <c r="W151" i="1" s="1"/>
  <c r="CQ151" i="1"/>
  <c r="P151" i="1" s="1"/>
  <c r="CP151" i="1" s="1"/>
  <c r="O151" i="1" s="1"/>
  <c r="GM151" i="1" s="1"/>
  <c r="GO151" i="1" s="1"/>
  <c r="CR151" i="1"/>
  <c r="CS151" i="1"/>
  <c r="R151" i="1" s="1"/>
  <c r="CT151" i="1"/>
  <c r="CV151" i="1"/>
  <c r="U151" i="1" s="1"/>
  <c r="CY151" i="1"/>
  <c r="X151" i="1" s="1"/>
  <c r="CZ151" i="1"/>
  <c r="FR151" i="1"/>
  <c r="GL151" i="1"/>
  <c r="GN151" i="1"/>
  <c r="GP151" i="1"/>
  <c r="GV151" i="1"/>
  <c r="GX151" i="1"/>
  <c r="HC151" i="1"/>
  <c r="C152" i="1"/>
  <c r="D152" i="1"/>
  <c r="U152" i="1"/>
  <c r="V152" i="1"/>
  <c r="AC152" i="1"/>
  <c r="AE152" i="1"/>
  <c r="AD152" i="1" s="1"/>
  <c r="AF152" i="1"/>
  <c r="AG152" i="1"/>
  <c r="CU152" i="1" s="1"/>
  <c r="T152" i="1" s="1"/>
  <c r="AH152" i="1"/>
  <c r="AI152" i="1"/>
  <c r="AJ152" i="1"/>
  <c r="CQ152" i="1"/>
  <c r="CR152" i="1"/>
  <c r="CS152" i="1"/>
  <c r="CT152" i="1"/>
  <c r="CV152" i="1"/>
  <c r="CW152" i="1"/>
  <c r="CX152" i="1"/>
  <c r="W152" i="1" s="1"/>
  <c r="FR152" i="1"/>
  <c r="GL152" i="1"/>
  <c r="GN152" i="1"/>
  <c r="GP152" i="1"/>
  <c r="GV152" i="1"/>
  <c r="HC152" i="1" s="1"/>
  <c r="GX152" i="1" s="1"/>
  <c r="S153" i="1"/>
  <c r="CY153" i="1" s="1"/>
  <c r="X153" i="1" s="1"/>
  <c r="AC153" i="1"/>
  <c r="AD153" i="1"/>
  <c r="AB153" i="1" s="1"/>
  <c r="AE153" i="1"/>
  <c r="AF153" i="1"/>
  <c r="AG153" i="1"/>
  <c r="CU153" i="1" s="1"/>
  <c r="T153" i="1" s="1"/>
  <c r="AH153" i="1"/>
  <c r="AI153" i="1"/>
  <c r="AJ153" i="1"/>
  <c r="CQ153" i="1"/>
  <c r="P153" i="1" s="1"/>
  <c r="CR153" i="1"/>
  <c r="Q153" i="1" s="1"/>
  <c r="CS153" i="1"/>
  <c r="R153" i="1" s="1"/>
  <c r="CT153" i="1"/>
  <c r="CV153" i="1"/>
  <c r="U153" i="1" s="1"/>
  <c r="CW153" i="1"/>
  <c r="V153" i="1" s="1"/>
  <c r="CX153" i="1"/>
  <c r="W153" i="1" s="1"/>
  <c r="AJ158" i="1" s="1"/>
  <c r="FR153" i="1"/>
  <c r="GL153" i="1"/>
  <c r="GO153" i="1"/>
  <c r="GP153" i="1"/>
  <c r="GV153" i="1"/>
  <c r="HC153" i="1"/>
  <c r="GX153" i="1" s="1"/>
  <c r="I154" i="1"/>
  <c r="K154" i="1"/>
  <c r="P154" i="1"/>
  <c r="CP154" i="1" s="1"/>
  <c r="O154" i="1" s="1"/>
  <c r="R154" i="1"/>
  <c r="U154" i="1"/>
  <c r="V154" i="1"/>
  <c r="X154" i="1"/>
  <c r="Y154" i="1"/>
  <c r="AC154" i="1"/>
  <c r="AE154" i="1"/>
  <c r="AD154" i="1" s="1"/>
  <c r="AF154" i="1"/>
  <c r="AG154" i="1"/>
  <c r="CU154" i="1" s="1"/>
  <c r="T154" i="1" s="1"/>
  <c r="AH154" i="1"/>
  <c r="CV154" i="1" s="1"/>
  <c r="AI154" i="1"/>
  <c r="CW154" i="1" s="1"/>
  <c r="AJ154" i="1"/>
  <c r="CQ154" i="1"/>
  <c r="CR154" i="1"/>
  <c r="Q154" i="1" s="1"/>
  <c r="CS154" i="1"/>
  <c r="CT154" i="1"/>
  <c r="S154" i="1" s="1"/>
  <c r="CX154" i="1"/>
  <c r="W154" i="1" s="1"/>
  <c r="CY154" i="1"/>
  <c r="CZ154" i="1"/>
  <c r="FR154" i="1"/>
  <c r="GL154" i="1"/>
  <c r="GN154" i="1"/>
  <c r="GP154" i="1"/>
  <c r="GV154" i="1"/>
  <c r="HC154" i="1" s="1"/>
  <c r="GX154" i="1" s="1"/>
  <c r="Q155" i="1"/>
  <c r="R155" i="1"/>
  <c r="AC155" i="1"/>
  <c r="AE155" i="1"/>
  <c r="AD155" i="1" s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W155" i="1" s="1"/>
  <c r="CQ155" i="1"/>
  <c r="P155" i="1" s="1"/>
  <c r="CP155" i="1" s="1"/>
  <c r="O155" i="1" s="1"/>
  <c r="CR155" i="1"/>
  <c r="CS155" i="1"/>
  <c r="CT155" i="1"/>
  <c r="S155" i="1" s="1"/>
  <c r="CZ155" i="1" s="1"/>
  <c r="Y155" i="1" s="1"/>
  <c r="FR155" i="1"/>
  <c r="GL155" i="1"/>
  <c r="GO155" i="1"/>
  <c r="GP155" i="1"/>
  <c r="GV155" i="1"/>
  <c r="HC155" i="1" s="1"/>
  <c r="GX155" i="1" s="1"/>
  <c r="P156" i="1"/>
  <c r="Q156" i="1"/>
  <c r="CP156" i="1" s="1"/>
  <c r="O156" i="1" s="1"/>
  <c r="S156" i="1"/>
  <c r="W156" i="1"/>
  <c r="Y156" i="1"/>
  <c r="AC156" i="1"/>
  <c r="AE156" i="1"/>
  <c r="AD156" i="1" s="1"/>
  <c r="AF156" i="1"/>
  <c r="AG156" i="1"/>
  <c r="CU156" i="1" s="1"/>
  <c r="T156" i="1" s="1"/>
  <c r="AH156" i="1"/>
  <c r="AI156" i="1"/>
  <c r="AJ156" i="1"/>
  <c r="CQ156" i="1"/>
  <c r="CR156" i="1"/>
  <c r="CS156" i="1"/>
  <c r="R156" i="1" s="1"/>
  <c r="CT156" i="1"/>
  <c r="CV156" i="1"/>
  <c r="U156" i="1" s="1"/>
  <c r="CW156" i="1"/>
  <c r="V156" i="1" s="1"/>
  <c r="CX156" i="1"/>
  <c r="CY156" i="1"/>
  <c r="X156" i="1" s="1"/>
  <c r="CZ156" i="1"/>
  <c r="FR156" i="1"/>
  <c r="GL156" i="1"/>
  <c r="GN156" i="1"/>
  <c r="GP156" i="1"/>
  <c r="GV156" i="1"/>
  <c r="HC156" i="1" s="1"/>
  <c r="GX156" i="1" s="1"/>
  <c r="B158" i="1"/>
  <c r="B84" i="1" s="1"/>
  <c r="C158" i="1"/>
  <c r="C84" i="1" s="1"/>
  <c r="D158" i="1"/>
  <c r="D84" i="1" s="1"/>
  <c r="F158" i="1"/>
  <c r="F84" i="1" s="1"/>
  <c r="G158" i="1"/>
  <c r="G84" i="1" s="1"/>
  <c r="BB158" i="1"/>
  <c r="BB84" i="1" s="1"/>
  <c r="BC158" i="1"/>
  <c r="BX158" i="1"/>
  <c r="BX84" i="1" s="1"/>
  <c r="CK158" i="1"/>
  <c r="CK84" i="1" s="1"/>
  <c r="CL158" i="1"/>
  <c r="CL84" i="1" s="1"/>
  <c r="F171" i="1"/>
  <c r="D188" i="1"/>
  <c r="E190" i="1"/>
  <c r="Z190" i="1"/>
  <c r="AA190" i="1"/>
  <c r="AM190" i="1"/>
  <c r="AN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C192" i="1"/>
  <c r="D192" i="1"/>
  <c r="V192" i="1"/>
  <c r="AC192" i="1"/>
  <c r="AE192" i="1"/>
  <c r="AD192" i="1" s="1"/>
  <c r="AF192" i="1"/>
  <c r="AG192" i="1"/>
  <c r="AH192" i="1"/>
  <c r="AI192" i="1"/>
  <c r="AJ192" i="1"/>
  <c r="CX192" i="1" s="1"/>
  <c r="W192" i="1" s="1"/>
  <c r="CQ192" i="1"/>
  <c r="CR192" i="1"/>
  <c r="CS192" i="1"/>
  <c r="CT192" i="1"/>
  <c r="CU192" i="1"/>
  <c r="T192" i="1" s="1"/>
  <c r="CV192" i="1"/>
  <c r="CW192" i="1"/>
  <c r="FR192" i="1"/>
  <c r="GL192" i="1"/>
  <c r="GO192" i="1"/>
  <c r="GP192" i="1"/>
  <c r="GV192" i="1"/>
  <c r="HC192" i="1" s="1"/>
  <c r="GX192" i="1" s="1"/>
  <c r="Q193" i="1"/>
  <c r="S193" i="1"/>
  <c r="U193" i="1"/>
  <c r="AC193" i="1"/>
  <c r="AD193" i="1"/>
  <c r="AE193" i="1"/>
  <c r="AF193" i="1"/>
  <c r="AG193" i="1"/>
  <c r="AH193" i="1"/>
  <c r="AI193" i="1"/>
  <c r="CW193" i="1" s="1"/>
  <c r="V193" i="1" s="1"/>
  <c r="AJ193" i="1"/>
  <c r="CX193" i="1" s="1"/>
  <c r="W193" i="1" s="1"/>
  <c r="CQ193" i="1"/>
  <c r="P193" i="1" s="1"/>
  <c r="CP193" i="1" s="1"/>
  <c r="O193" i="1" s="1"/>
  <c r="CR193" i="1"/>
  <c r="CS193" i="1"/>
  <c r="R193" i="1" s="1"/>
  <c r="CT193" i="1"/>
  <c r="CU193" i="1"/>
  <c r="T193" i="1" s="1"/>
  <c r="CV193" i="1"/>
  <c r="FR193" i="1"/>
  <c r="GL193" i="1"/>
  <c r="GO193" i="1"/>
  <c r="GP193" i="1"/>
  <c r="GV193" i="1"/>
  <c r="HC193" i="1" s="1"/>
  <c r="GX193" i="1" s="1"/>
  <c r="P194" i="1"/>
  <c r="R194" i="1"/>
  <c r="T194" i="1"/>
  <c r="AC194" i="1"/>
  <c r="AE194" i="1"/>
  <c r="AD194" i="1" s="1"/>
  <c r="AB194" i="1" s="1"/>
  <c r="AF194" i="1"/>
  <c r="AG194" i="1"/>
  <c r="CU194" i="1" s="1"/>
  <c r="AH194" i="1"/>
  <c r="AI194" i="1"/>
  <c r="AJ194" i="1"/>
  <c r="CX194" i="1" s="1"/>
  <c r="W194" i="1" s="1"/>
  <c r="CQ194" i="1"/>
  <c r="CR194" i="1"/>
  <c r="Q194" i="1" s="1"/>
  <c r="CS194" i="1"/>
  <c r="CT194" i="1"/>
  <c r="S194" i="1" s="1"/>
  <c r="CV194" i="1"/>
  <c r="U194" i="1" s="1"/>
  <c r="CW194" i="1"/>
  <c r="V194" i="1" s="1"/>
  <c r="FR194" i="1"/>
  <c r="GL194" i="1"/>
  <c r="GO194" i="1"/>
  <c r="GP194" i="1"/>
  <c r="GV194" i="1"/>
  <c r="HC194" i="1" s="1"/>
  <c r="GX194" i="1" s="1"/>
  <c r="P195" i="1"/>
  <c r="S195" i="1"/>
  <c r="CZ195" i="1" s="1"/>
  <c r="Y195" i="1" s="1"/>
  <c r="V195" i="1"/>
  <c r="AB195" i="1"/>
  <c r="AC195" i="1"/>
  <c r="AD195" i="1"/>
  <c r="AE195" i="1"/>
  <c r="AF195" i="1"/>
  <c r="AG195" i="1"/>
  <c r="AH195" i="1"/>
  <c r="CV195" i="1" s="1"/>
  <c r="U195" i="1" s="1"/>
  <c r="AI195" i="1"/>
  <c r="CW195" i="1" s="1"/>
  <c r="AJ195" i="1"/>
  <c r="CX195" i="1" s="1"/>
  <c r="W195" i="1" s="1"/>
  <c r="CQ195" i="1"/>
  <c r="CR195" i="1"/>
  <c r="Q195" i="1" s="1"/>
  <c r="CP195" i="1" s="1"/>
  <c r="O195" i="1" s="1"/>
  <c r="GM195" i="1" s="1"/>
  <c r="GN195" i="1" s="1"/>
  <c r="CS195" i="1"/>
  <c r="R195" i="1" s="1"/>
  <c r="CT195" i="1"/>
  <c r="CU195" i="1"/>
  <c r="T195" i="1" s="1"/>
  <c r="CY195" i="1"/>
  <c r="X195" i="1" s="1"/>
  <c r="FR195" i="1"/>
  <c r="GL195" i="1"/>
  <c r="GO195" i="1"/>
  <c r="GP195" i="1"/>
  <c r="GV195" i="1"/>
  <c r="HC195" i="1" s="1"/>
  <c r="GX195" i="1" s="1"/>
  <c r="P196" i="1"/>
  <c r="R196" i="1"/>
  <c r="U196" i="1"/>
  <c r="AC196" i="1"/>
  <c r="AD196" i="1"/>
  <c r="AB196" i="1" s="1"/>
  <c r="AE196" i="1"/>
  <c r="AF196" i="1"/>
  <c r="AG196" i="1"/>
  <c r="AH196" i="1"/>
  <c r="AI196" i="1"/>
  <c r="CW196" i="1" s="1"/>
  <c r="V196" i="1" s="1"/>
  <c r="AJ196" i="1"/>
  <c r="CQ196" i="1"/>
  <c r="CR196" i="1"/>
  <c r="Q196" i="1" s="1"/>
  <c r="CS196" i="1"/>
  <c r="CT196" i="1"/>
  <c r="S196" i="1" s="1"/>
  <c r="CY196" i="1" s="1"/>
  <c r="X196" i="1" s="1"/>
  <c r="CU196" i="1"/>
  <c r="T196" i="1" s="1"/>
  <c r="CV196" i="1"/>
  <c r="CX196" i="1"/>
  <c r="W196" i="1" s="1"/>
  <c r="CZ196" i="1"/>
  <c r="Y196" i="1" s="1"/>
  <c r="FR196" i="1"/>
  <c r="GL196" i="1"/>
  <c r="GO196" i="1"/>
  <c r="GP196" i="1"/>
  <c r="GV196" i="1"/>
  <c r="HC196" i="1"/>
  <c r="GX196" i="1" s="1"/>
  <c r="C197" i="1"/>
  <c r="D197" i="1"/>
  <c r="T197" i="1"/>
  <c r="U197" i="1"/>
  <c r="AC197" i="1"/>
  <c r="AE197" i="1"/>
  <c r="AD197" i="1" s="1"/>
  <c r="AF197" i="1"/>
  <c r="AG197" i="1"/>
  <c r="AH197" i="1"/>
  <c r="AI197" i="1"/>
  <c r="AJ197" i="1"/>
  <c r="CQ197" i="1"/>
  <c r="CR197" i="1"/>
  <c r="CS197" i="1"/>
  <c r="CT197" i="1"/>
  <c r="CU197" i="1"/>
  <c r="CV197" i="1"/>
  <c r="CW197" i="1"/>
  <c r="CX197" i="1"/>
  <c r="W197" i="1" s="1"/>
  <c r="FR197" i="1"/>
  <c r="GL197" i="1"/>
  <c r="GO197" i="1"/>
  <c r="GP197" i="1"/>
  <c r="GV197" i="1"/>
  <c r="GX197" i="1"/>
  <c r="HC197" i="1"/>
  <c r="C198" i="1"/>
  <c r="D198" i="1"/>
  <c r="V198" i="1"/>
  <c r="AC198" i="1"/>
  <c r="AE198" i="1"/>
  <c r="AD198" i="1" s="1"/>
  <c r="AF198" i="1"/>
  <c r="AG198" i="1"/>
  <c r="CU198" i="1" s="1"/>
  <c r="T198" i="1" s="1"/>
  <c r="AH198" i="1"/>
  <c r="AI198" i="1"/>
  <c r="AJ198" i="1"/>
  <c r="CX198" i="1" s="1"/>
  <c r="W198" i="1" s="1"/>
  <c r="CQ198" i="1"/>
  <c r="CR198" i="1"/>
  <c r="CS198" i="1"/>
  <c r="CT198" i="1"/>
  <c r="CV198" i="1"/>
  <c r="CW198" i="1"/>
  <c r="FR198" i="1"/>
  <c r="GL198" i="1"/>
  <c r="GO198" i="1"/>
  <c r="GP198" i="1"/>
  <c r="GV198" i="1"/>
  <c r="GX198" i="1"/>
  <c r="HC198" i="1"/>
  <c r="Q199" i="1"/>
  <c r="S199" i="1"/>
  <c r="T199" i="1"/>
  <c r="AB199" i="1"/>
  <c r="AC199" i="1"/>
  <c r="AD199" i="1"/>
  <c r="AE199" i="1"/>
  <c r="AF199" i="1"/>
  <c r="AG199" i="1"/>
  <c r="CU199" i="1" s="1"/>
  <c r="AH199" i="1"/>
  <c r="AI199" i="1"/>
  <c r="AJ199" i="1"/>
  <c r="CQ199" i="1"/>
  <c r="P199" i="1" s="1"/>
  <c r="CP199" i="1" s="1"/>
  <c r="O199" i="1" s="1"/>
  <c r="GM199" i="1" s="1"/>
  <c r="GN199" i="1" s="1"/>
  <c r="CR199" i="1"/>
  <c r="CS199" i="1"/>
  <c r="R199" i="1" s="1"/>
  <c r="CY199" i="1" s="1"/>
  <c r="X199" i="1" s="1"/>
  <c r="CT199" i="1"/>
  <c r="CV199" i="1"/>
  <c r="U199" i="1" s="1"/>
  <c r="CW199" i="1"/>
  <c r="V199" i="1" s="1"/>
  <c r="CX199" i="1"/>
  <c r="W199" i="1" s="1"/>
  <c r="CZ199" i="1"/>
  <c r="Y199" i="1" s="1"/>
  <c r="FR199" i="1"/>
  <c r="GL199" i="1"/>
  <c r="GO199" i="1"/>
  <c r="GP199" i="1"/>
  <c r="GV199" i="1"/>
  <c r="GX199" i="1"/>
  <c r="HC199" i="1"/>
  <c r="P200" i="1"/>
  <c r="S200" i="1"/>
  <c r="CY200" i="1" s="1"/>
  <c r="X200" i="1" s="1"/>
  <c r="V200" i="1"/>
  <c r="AB200" i="1"/>
  <c r="AC200" i="1"/>
  <c r="AD200" i="1"/>
  <c r="AE200" i="1"/>
  <c r="AF200" i="1"/>
  <c r="AG200" i="1"/>
  <c r="CU200" i="1" s="1"/>
  <c r="T200" i="1" s="1"/>
  <c r="AH200" i="1"/>
  <c r="AI200" i="1"/>
  <c r="AJ200" i="1"/>
  <c r="CQ200" i="1"/>
  <c r="CR200" i="1"/>
  <c r="Q200" i="1" s="1"/>
  <c r="CS200" i="1"/>
  <c r="R200" i="1" s="1"/>
  <c r="CT200" i="1"/>
  <c r="CV200" i="1"/>
  <c r="U200" i="1" s="1"/>
  <c r="CW200" i="1"/>
  <c r="CX200" i="1"/>
  <c r="W200" i="1" s="1"/>
  <c r="CZ200" i="1"/>
  <c r="Y200" i="1" s="1"/>
  <c r="FR200" i="1"/>
  <c r="GL200" i="1"/>
  <c r="GO200" i="1"/>
  <c r="GP200" i="1"/>
  <c r="GV200" i="1"/>
  <c r="HC200" i="1" s="1"/>
  <c r="GX200" i="1" s="1"/>
  <c r="P201" i="1"/>
  <c r="S201" i="1"/>
  <c r="AC201" i="1"/>
  <c r="AB201" i="1" s="1"/>
  <c r="AD201" i="1"/>
  <c r="AE201" i="1"/>
  <c r="AF201" i="1"/>
  <c r="AG201" i="1"/>
  <c r="AH201" i="1"/>
  <c r="AI201" i="1"/>
  <c r="CW201" i="1" s="1"/>
  <c r="V201" i="1" s="1"/>
  <c r="AJ201" i="1"/>
  <c r="CQ201" i="1"/>
  <c r="CR201" i="1"/>
  <c r="Q201" i="1" s="1"/>
  <c r="CS201" i="1"/>
  <c r="R201" i="1" s="1"/>
  <c r="CT201" i="1"/>
  <c r="CU201" i="1"/>
  <c r="T201" i="1" s="1"/>
  <c r="CV201" i="1"/>
  <c r="U201" i="1" s="1"/>
  <c r="CX201" i="1"/>
  <c r="W201" i="1" s="1"/>
  <c r="FR201" i="1"/>
  <c r="GL201" i="1"/>
  <c r="GO201" i="1"/>
  <c r="GP201" i="1"/>
  <c r="GV201" i="1"/>
  <c r="HC201" i="1" s="1"/>
  <c r="GX201" i="1" s="1"/>
  <c r="Q202" i="1"/>
  <c r="R202" i="1"/>
  <c r="T202" i="1"/>
  <c r="U202" i="1"/>
  <c r="AC202" i="1"/>
  <c r="AE202" i="1"/>
  <c r="AD202" i="1" s="1"/>
  <c r="AF202" i="1"/>
  <c r="AB202" i="1" s="1"/>
  <c r="AG202" i="1"/>
  <c r="CU202" i="1" s="1"/>
  <c r="AH202" i="1"/>
  <c r="AI202" i="1"/>
  <c r="CW202" i="1" s="1"/>
  <c r="V202" i="1" s="1"/>
  <c r="AJ202" i="1"/>
  <c r="CX202" i="1" s="1"/>
  <c r="W202" i="1" s="1"/>
  <c r="CQ202" i="1"/>
  <c r="P202" i="1" s="1"/>
  <c r="CR202" i="1"/>
  <c r="CS202" i="1"/>
  <c r="CT202" i="1"/>
  <c r="S202" i="1" s="1"/>
  <c r="CV202" i="1"/>
  <c r="FR202" i="1"/>
  <c r="GL202" i="1"/>
  <c r="GO202" i="1"/>
  <c r="GP202" i="1"/>
  <c r="GV202" i="1"/>
  <c r="HC202" i="1"/>
  <c r="GX202" i="1" s="1"/>
  <c r="C203" i="1"/>
  <c r="D203" i="1"/>
  <c r="P203" i="1"/>
  <c r="T203" i="1"/>
  <c r="V203" i="1"/>
  <c r="W203" i="1"/>
  <c r="AC203" i="1"/>
  <c r="AE203" i="1"/>
  <c r="AD203" i="1" s="1"/>
  <c r="AF203" i="1"/>
  <c r="AG203" i="1"/>
  <c r="CU203" i="1" s="1"/>
  <c r="AH203" i="1"/>
  <c r="AI203" i="1"/>
  <c r="AJ203" i="1"/>
  <c r="CQ203" i="1"/>
  <c r="CR203" i="1"/>
  <c r="CS203" i="1"/>
  <c r="CT203" i="1"/>
  <c r="CV203" i="1"/>
  <c r="CW203" i="1"/>
  <c r="CX203" i="1"/>
  <c r="FR203" i="1"/>
  <c r="GL203" i="1"/>
  <c r="GO203" i="1"/>
  <c r="GP203" i="1"/>
  <c r="GV203" i="1"/>
  <c r="HC203" i="1"/>
  <c r="GX203" i="1" s="1"/>
  <c r="S204" i="1"/>
  <c r="CY204" i="1" s="1"/>
  <c r="X204" i="1" s="1"/>
  <c r="V204" i="1"/>
  <c r="AB204" i="1"/>
  <c r="AC204" i="1"/>
  <c r="AD204" i="1"/>
  <c r="AE204" i="1"/>
  <c r="AF204" i="1"/>
  <c r="AG204" i="1"/>
  <c r="CU204" i="1" s="1"/>
  <c r="T204" i="1" s="1"/>
  <c r="AH204" i="1"/>
  <c r="AI204" i="1"/>
  <c r="AJ204" i="1"/>
  <c r="CQ204" i="1"/>
  <c r="P204" i="1" s="1"/>
  <c r="CR204" i="1"/>
  <c r="Q204" i="1" s="1"/>
  <c r="CS204" i="1"/>
  <c r="R204" i="1" s="1"/>
  <c r="CZ204" i="1" s="1"/>
  <c r="Y204" i="1" s="1"/>
  <c r="CT204" i="1"/>
  <c r="CV204" i="1"/>
  <c r="U204" i="1" s="1"/>
  <c r="CW204" i="1"/>
  <c r="CX204" i="1"/>
  <c r="W204" i="1" s="1"/>
  <c r="FR204" i="1"/>
  <c r="GL204" i="1"/>
  <c r="GO204" i="1"/>
  <c r="GP204" i="1"/>
  <c r="GV204" i="1"/>
  <c r="HC204" i="1" s="1"/>
  <c r="GX204" i="1" s="1"/>
  <c r="R205" i="1"/>
  <c r="AC205" i="1"/>
  <c r="AD205" i="1"/>
  <c r="AE205" i="1"/>
  <c r="AF205" i="1"/>
  <c r="AG205" i="1"/>
  <c r="AH205" i="1"/>
  <c r="CV205" i="1" s="1"/>
  <c r="U205" i="1" s="1"/>
  <c r="AI205" i="1"/>
  <c r="AJ205" i="1"/>
  <c r="CX205" i="1" s="1"/>
  <c r="W205" i="1" s="1"/>
  <c r="CQ205" i="1"/>
  <c r="P205" i="1" s="1"/>
  <c r="CR205" i="1"/>
  <c r="Q205" i="1" s="1"/>
  <c r="CS205" i="1"/>
  <c r="CT205" i="1"/>
  <c r="S205" i="1" s="1"/>
  <c r="CY205" i="1" s="1"/>
  <c r="X205" i="1" s="1"/>
  <c r="CU205" i="1"/>
  <c r="T205" i="1" s="1"/>
  <c r="CW205" i="1"/>
  <c r="V205" i="1" s="1"/>
  <c r="FR205" i="1"/>
  <c r="GL205" i="1"/>
  <c r="GO205" i="1"/>
  <c r="GP205" i="1"/>
  <c r="GV205" i="1"/>
  <c r="HC205" i="1"/>
  <c r="GX205" i="1" s="1"/>
  <c r="T206" i="1"/>
  <c r="AB206" i="1"/>
  <c r="AC206" i="1"/>
  <c r="AD206" i="1"/>
  <c r="AE206" i="1"/>
  <c r="AF206" i="1"/>
  <c r="AG206" i="1"/>
  <c r="CU206" i="1" s="1"/>
  <c r="AH206" i="1"/>
  <c r="AI206" i="1"/>
  <c r="CW206" i="1" s="1"/>
  <c r="V206" i="1" s="1"/>
  <c r="AJ206" i="1"/>
  <c r="CX206" i="1" s="1"/>
  <c r="W206" i="1" s="1"/>
  <c r="CQ206" i="1"/>
  <c r="P206" i="1" s="1"/>
  <c r="CR206" i="1"/>
  <c r="Q206" i="1" s="1"/>
  <c r="CS206" i="1"/>
  <c r="R206" i="1" s="1"/>
  <c r="CT206" i="1"/>
  <c r="S206" i="1" s="1"/>
  <c r="CV206" i="1"/>
  <c r="U206" i="1" s="1"/>
  <c r="CY206" i="1"/>
  <c r="X206" i="1" s="1"/>
  <c r="FR206" i="1"/>
  <c r="GL206" i="1"/>
  <c r="GO206" i="1"/>
  <c r="GP206" i="1"/>
  <c r="GV206" i="1"/>
  <c r="HC206" i="1" s="1"/>
  <c r="GX206" i="1" s="1"/>
  <c r="O207" i="1"/>
  <c r="P207" i="1"/>
  <c r="CP207" i="1" s="1"/>
  <c r="Q207" i="1"/>
  <c r="S207" i="1"/>
  <c r="CY207" i="1" s="1"/>
  <c r="X207" i="1" s="1"/>
  <c r="AC207" i="1"/>
  <c r="AD207" i="1"/>
  <c r="AB207" i="1" s="1"/>
  <c r="AE207" i="1"/>
  <c r="AF207" i="1"/>
  <c r="AG207" i="1"/>
  <c r="AH207" i="1"/>
  <c r="CV207" i="1" s="1"/>
  <c r="U207" i="1" s="1"/>
  <c r="AI207" i="1"/>
  <c r="CW207" i="1" s="1"/>
  <c r="V207" i="1" s="1"/>
  <c r="AJ207" i="1"/>
  <c r="CQ207" i="1"/>
  <c r="CR207" i="1"/>
  <c r="CS207" i="1"/>
  <c r="R207" i="1" s="1"/>
  <c r="CT207" i="1"/>
  <c r="CU207" i="1"/>
  <c r="T207" i="1" s="1"/>
  <c r="CX207" i="1"/>
  <c r="W207" i="1" s="1"/>
  <c r="CZ207" i="1"/>
  <c r="Y207" i="1" s="1"/>
  <c r="FR207" i="1"/>
  <c r="GL207" i="1"/>
  <c r="GO207" i="1"/>
  <c r="GP207" i="1"/>
  <c r="GV207" i="1"/>
  <c r="HC207" i="1" s="1"/>
  <c r="GX207" i="1" s="1"/>
  <c r="C208" i="1"/>
  <c r="D208" i="1"/>
  <c r="I208" i="1"/>
  <c r="K208" i="1"/>
  <c r="AC208" i="1"/>
  <c r="AE208" i="1"/>
  <c r="AD208" i="1" s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FR208" i="1"/>
  <c r="GL208" i="1"/>
  <c r="GO208" i="1"/>
  <c r="GP208" i="1"/>
  <c r="GV208" i="1"/>
  <c r="HC208" i="1"/>
  <c r="GX208" i="1" s="1"/>
  <c r="Q209" i="1"/>
  <c r="S209" i="1"/>
  <c r="U209" i="1"/>
  <c r="W209" i="1"/>
  <c r="AC209" i="1"/>
  <c r="AD209" i="1"/>
  <c r="AB209" i="1" s="1"/>
  <c r="AE209" i="1"/>
  <c r="AF209" i="1"/>
  <c r="AG209" i="1"/>
  <c r="AH209" i="1"/>
  <c r="CV209" i="1" s="1"/>
  <c r="AI209" i="1"/>
  <c r="CW209" i="1" s="1"/>
  <c r="V209" i="1" s="1"/>
  <c r="AJ209" i="1"/>
  <c r="CQ209" i="1"/>
  <c r="P209" i="1" s="1"/>
  <c r="CR209" i="1"/>
  <c r="CS209" i="1"/>
  <c r="R209" i="1" s="1"/>
  <c r="CT209" i="1"/>
  <c r="CU209" i="1"/>
  <c r="T209" i="1" s="1"/>
  <c r="CX209" i="1"/>
  <c r="FR209" i="1"/>
  <c r="GL209" i="1"/>
  <c r="GO209" i="1"/>
  <c r="GP209" i="1"/>
  <c r="GV209" i="1"/>
  <c r="HC209" i="1" s="1"/>
  <c r="GX209" i="1"/>
  <c r="P210" i="1"/>
  <c r="R210" i="1"/>
  <c r="U210" i="1"/>
  <c r="X210" i="1"/>
  <c r="AC210" i="1"/>
  <c r="AB210" i="1" s="1"/>
  <c r="AD210" i="1"/>
  <c r="AE210" i="1"/>
  <c r="AF210" i="1"/>
  <c r="AG210" i="1"/>
  <c r="CU210" i="1" s="1"/>
  <c r="T210" i="1" s="1"/>
  <c r="AH210" i="1"/>
  <c r="CV210" i="1" s="1"/>
  <c r="AI210" i="1"/>
  <c r="AJ210" i="1"/>
  <c r="CX210" i="1" s="1"/>
  <c r="W210" i="1" s="1"/>
  <c r="CQ210" i="1"/>
  <c r="CR210" i="1"/>
  <c r="Q210" i="1" s="1"/>
  <c r="CS210" i="1"/>
  <c r="CT210" i="1"/>
  <c r="S210" i="1" s="1"/>
  <c r="CW210" i="1"/>
  <c r="V210" i="1" s="1"/>
  <c r="CY210" i="1"/>
  <c r="CZ210" i="1"/>
  <c r="Y210" i="1" s="1"/>
  <c r="FR210" i="1"/>
  <c r="GL210" i="1"/>
  <c r="GN210" i="1"/>
  <c r="GP210" i="1"/>
  <c r="GV210" i="1"/>
  <c r="HC210" i="1"/>
  <c r="GX210" i="1" s="1"/>
  <c r="Q211" i="1"/>
  <c r="V211" i="1"/>
  <c r="W211" i="1"/>
  <c r="AC211" i="1"/>
  <c r="AE211" i="1"/>
  <c r="AD211" i="1" s="1"/>
  <c r="AB211" i="1" s="1"/>
  <c r="AF211" i="1"/>
  <c r="AG211" i="1"/>
  <c r="AH211" i="1"/>
  <c r="CV211" i="1" s="1"/>
  <c r="U211" i="1" s="1"/>
  <c r="AI211" i="1"/>
  <c r="AJ211" i="1"/>
  <c r="CQ211" i="1"/>
  <c r="P211" i="1" s="1"/>
  <c r="CR211" i="1"/>
  <c r="CS211" i="1"/>
  <c r="R211" i="1" s="1"/>
  <c r="CT211" i="1"/>
  <c r="S211" i="1" s="1"/>
  <c r="CU211" i="1"/>
  <c r="T211" i="1" s="1"/>
  <c r="CW211" i="1"/>
  <c r="CX211" i="1"/>
  <c r="FR211" i="1"/>
  <c r="GL211" i="1"/>
  <c r="GO211" i="1"/>
  <c r="GP211" i="1"/>
  <c r="GV211" i="1"/>
  <c r="GX211" i="1"/>
  <c r="HC211" i="1"/>
  <c r="R212" i="1"/>
  <c r="T212" i="1"/>
  <c r="V212" i="1"/>
  <c r="X212" i="1"/>
  <c r="AC212" i="1"/>
  <c r="AB212" i="1" s="1"/>
  <c r="AD212" i="1"/>
  <c r="AE212" i="1"/>
  <c r="AF212" i="1"/>
  <c r="AG212" i="1"/>
  <c r="AH212" i="1"/>
  <c r="AI212" i="1"/>
  <c r="AJ212" i="1"/>
  <c r="CQ212" i="1"/>
  <c r="P212" i="1" s="1"/>
  <c r="CR212" i="1"/>
  <c r="Q212" i="1" s="1"/>
  <c r="CS212" i="1"/>
  <c r="CT212" i="1"/>
  <c r="S212" i="1" s="1"/>
  <c r="CU212" i="1"/>
  <c r="CV212" i="1"/>
  <c r="U212" i="1" s="1"/>
  <c r="CW212" i="1"/>
  <c r="CX212" i="1"/>
  <c r="W212" i="1" s="1"/>
  <c r="CY212" i="1"/>
  <c r="CZ212" i="1"/>
  <c r="Y212" i="1" s="1"/>
  <c r="FR212" i="1"/>
  <c r="GL212" i="1"/>
  <c r="GO212" i="1"/>
  <c r="GP212" i="1"/>
  <c r="GV212" i="1"/>
  <c r="HC212" i="1"/>
  <c r="GX212" i="1" s="1"/>
  <c r="Q213" i="1"/>
  <c r="S213" i="1"/>
  <c r="U213" i="1"/>
  <c r="W213" i="1"/>
  <c r="AC213" i="1"/>
  <c r="AB213" i="1" s="1"/>
  <c r="AD213" i="1"/>
  <c r="AE213" i="1"/>
  <c r="AF213" i="1"/>
  <c r="AG213" i="1"/>
  <c r="AH213" i="1"/>
  <c r="CV213" i="1" s="1"/>
  <c r="AI213" i="1"/>
  <c r="AJ213" i="1"/>
  <c r="CX213" i="1" s="1"/>
  <c r="CQ213" i="1"/>
  <c r="P213" i="1" s="1"/>
  <c r="CR213" i="1"/>
  <c r="CS213" i="1"/>
  <c r="R213" i="1" s="1"/>
  <c r="CT213" i="1"/>
  <c r="CU213" i="1"/>
  <c r="T213" i="1" s="1"/>
  <c r="CW213" i="1"/>
  <c r="V213" i="1" s="1"/>
  <c r="FR213" i="1"/>
  <c r="GL213" i="1"/>
  <c r="GO213" i="1"/>
  <c r="GP213" i="1"/>
  <c r="GV213" i="1"/>
  <c r="HC213" i="1" s="1"/>
  <c r="GX213" i="1" s="1"/>
  <c r="P214" i="1"/>
  <c r="CP214" i="1" s="1"/>
  <c r="O214" i="1" s="1"/>
  <c r="T214" i="1"/>
  <c r="W214" i="1"/>
  <c r="AC214" i="1"/>
  <c r="AD214" i="1"/>
  <c r="AB214" i="1" s="1"/>
  <c r="AE214" i="1"/>
  <c r="AF214" i="1"/>
  <c r="AG214" i="1"/>
  <c r="CU214" i="1" s="1"/>
  <c r="AH214" i="1"/>
  <c r="AI214" i="1"/>
  <c r="CW214" i="1" s="1"/>
  <c r="V214" i="1" s="1"/>
  <c r="AJ214" i="1"/>
  <c r="CX214" i="1" s="1"/>
  <c r="CQ214" i="1"/>
  <c r="CR214" i="1"/>
  <c r="Q214" i="1" s="1"/>
  <c r="CS214" i="1"/>
  <c r="R214" i="1" s="1"/>
  <c r="CT214" i="1"/>
  <c r="S214" i="1" s="1"/>
  <c r="CV214" i="1"/>
  <c r="U214" i="1" s="1"/>
  <c r="FR214" i="1"/>
  <c r="GL214" i="1"/>
  <c r="GO214" i="1"/>
  <c r="GP214" i="1"/>
  <c r="GV214" i="1"/>
  <c r="HC214" i="1"/>
  <c r="GX214" i="1" s="1"/>
  <c r="P215" i="1"/>
  <c r="Q215" i="1"/>
  <c r="S215" i="1"/>
  <c r="AC215" i="1"/>
  <c r="AE215" i="1"/>
  <c r="AD215" i="1" s="1"/>
  <c r="AF215" i="1"/>
  <c r="AG215" i="1"/>
  <c r="AH215" i="1"/>
  <c r="CV215" i="1" s="1"/>
  <c r="U215" i="1" s="1"/>
  <c r="AI215" i="1"/>
  <c r="AJ215" i="1"/>
  <c r="CP215" i="1"/>
  <c r="O215" i="1" s="1"/>
  <c r="CQ215" i="1"/>
  <c r="CR215" i="1"/>
  <c r="CS215" i="1"/>
  <c r="R215" i="1" s="1"/>
  <c r="CZ215" i="1" s="1"/>
  <c r="Y215" i="1" s="1"/>
  <c r="CT215" i="1"/>
  <c r="CU215" i="1"/>
  <c r="T215" i="1" s="1"/>
  <c r="CW215" i="1"/>
  <c r="V215" i="1" s="1"/>
  <c r="CX215" i="1"/>
  <c r="W215" i="1" s="1"/>
  <c r="FR215" i="1"/>
  <c r="GL215" i="1"/>
  <c r="GO215" i="1"/>
  <c r="GP215" i="1"/>
  <c r="GV215" i="1"/>
  <c r="HC215" i="1" s="1"/>
  <c r="GX215" i="1"/>
  <c r="C216" i="1"/>
  <c r="D216" i="1"/>
  <c r="T216" i="1"/>
  <c r="U216" i="1"/>
  <c r="V216" i="1"/>
  <c r="AC216" i="1"/>
  <c r="AE216" i="1"/>
  <c r="AD216" i="1" s="1"/>
  <c r="AF216" i="1"/>
  <c r="AG216" i="1"/>
  <c r="AH216" i="1"/>
  <c r="AI216" i="1"/>
  <c r="AJ216" i="1"/>
  <c r="CQ216" i="1"/>
  <c r="CR216" i="1"/>
  <c r="CS216" i="1"/>
  <c r="CT216" i="1"/>
  <c r="CU216" i="1"/>
  <c r="CV216" i="1"/>
  <c r="CW216" i="1"/>
  <c r="CX216" i="1"/>
  <c r="W216" i="1" s="1"/>
  <c r="FR216" i="1"/>
  <c r="GL216" i="1"/>
  <c r="GO216" i="1"/>
  <c r="GP216" i="1"/>
  <c r="GV216" i="1"/>
  <c r="HC216" i="1"/>
  <c r="GX216" i="1" s="1"/>
  <c r="Q217" i="1"/>
  <c r="S217" i="1"/>
  <c r="U217" i="1"/>
  <c r="W217" i="1"/>
  <c r="AJ234" i="1" s="1"/>
  <c r="AC217" i="1"/>
  <c r="AB217" i="1" s="1"/>
  <c r="AD217" i="1"/>
  <c r="AE217" i="1"/>
  <c r="AF217" i="1"/>
  <c r="AG217" i="1"/>
  <c r="AH217" i="1"/>
  <c r="CV217" i="1" s="1"/>
  <c r="AI217" i="1"/>
  <c r="AJ217" i="1"/>
  <c r="CX217" i="1" s="1"/>
  <c r="CQ217" i="1"/>
  <c r="P217" i="1" s="1"/>
  <c r="CR217" i="1"/>
  <c r="CS217" i="1"/>
  <c r="R217" i="1" s="1"/>
  <c r="CT217" i="1"/>
  <c r="CU217" i="1"/>
  <c r="T217" i="1" s="1"/>
  <c r="CW217" i="1"/>
  <c r="V217" i="1" s="1"/>
  <c r="FR217" i="1"/>
  <c r="GL217" i="1"/>
  <c r="GO217" i="1"/>
  <c r="GP217" i="1"/>
  <c r="GV217" i="1"/>
  <c r="HC217" i="1" s="1"/>
  <c r="GX217" i="1" s="1"/>
  <c r="P218" i="1"/>
  <c r="T218" i="1"/>
  <c r="W218" i="1"/>
  <c r="AC218" i="1"/>
  <c r="AD218" i="1"/>
  <c r="AB218" i="1" s="1"/>
  <c r="AE218" i="1"/>
  <c r="AF218" i="1"/>
  <c r="AG218" i="1"/>
  <c r="CU218" i="1" s="1"/>
  <c r="AH218" i="1"/>
  <c r="AI218" i="1"/>
  <c r="CW218" i="1" s="1"/>
  <c r="V218" i="1" s="1"/>
  <c r="AJ218" i="1"/>
  <c r="CX218" i="1" s="1"/>
  <c r="CQ218" i="1"/>
  <c r="CR218" i="1"/>
  <c r="Q218" i="1" s="1"/>
  <c r="CS218" i="1"/>
  <c r="R218" i="1" s="1"/>
  <c r="CT218" i="1"/>
  <c r="S218" i="1" s="1"/>
  <c r="CV218" i="1"/>
  <c r="U218" i="1" s="1"/>
  <c r="FR218" i="1"/>
  <c r="GL218" i="1"/>
  <c r="GO218" i="1"/>
  <c r="GP218" i="1"/>
  <c r="GV218" i="1"/>
  <c r="HC218" i="1"/>
  <c r="GX218" i="1" s="1"/>
  <c r="Q219" i="1"/>
  <c r="S219" i="1"/>
  <c r="AC219" i="1"/>
  <c r="AE219" i="1"/>
  <c r="AD219" i="1" s="1"/>
  <c r="AF219" i="1"/>
  <c r="AG219" i="1"/>
  <c r="CU219" i="1" s="1"/>
  <c r="T219" i="1" s="1"/>
  <c r="AH219" i="1"/>
  <c r="AI219" i="1"/>
  <c r="CW219" i="1" s="1"/>
  <c r="V219" i="1" s="1"/>
  <c r="AJ219" i="1"/>
  <c r="CQ219" i="1"/>
  <c r="P219" i="1" s="1"/>
  <c r="CP219" i="1" s="1"/>
  <c r="O219" i="1" s="1"/>
  <c r="CR219" i="1"/>
  <c r="CS219" i="1"/>
  <c r="R219" i="1" s="1"/>
  <c r="CT219" i="1"/>
  <c r="CV219" i="1"/>
  <c r="U219" i="1" s="1"/>
  <c r="CX219" i="1"/>
  <c r="W219" i="1" s="1"/>
  <c r="FR219" i="1"/>
  <c r="GL219" i="1"/>
  <c r="GO219" i="1"/>
  <c r="GP219" i="1"/>
  <c r="GV219" i="1"/>
  <c r="HC219" i="1" s="1"/>
  <c r="GX219" i="1" s="1"/>
  <c r="Q220" i="1"/>
  <c r="R220" i="1"/>
  <c r="U220" i="1"/>
  <c r="X220" i="1"/>
  <c r="AC220" i="1"/>
  <c r="AE220" i="1"/>
  <c r="AD220" i="1" s="1"/>
  <c r="AF220" i="1"/>
  <c r="AG220" i="1"/>
  <c r="CU220" i="1" s="1"/>
  <c r="T220" i="1" s="1"/>
  <c r="AH220" i="1"/>
  <c r="CV220" i="1" s="1"/>
  <c r="AI220" i="1"/>
  <c r="AJ220" i="1"/>
  <c r="CQ220" i="1"/>
  <c r="P220" i="1" s="1"/>
  <c r="CR220" i="1"/>
  <c r="CS220" i="1"/>
  <c r="CT220" i="1"/>
  <c r="S220" i="1" s="1"/>
  <c r="CW220" i="1"/>
  <c r="V220" i="1" s="1"/>
  <c r="CX220" i="1"/>
  <c r="W220" i="1" s="1"/>
  <c r="CY220" i="1"/>
  <c r="CZ220" i="1"/>
  <c r="Y220" i="1" s="1"/>
  <c r="FR220" i="1"/>
  <c r="GL220" i="1"/>
  <c r="GN220" i="1"/>
  <c r="GP220" i="1"/>
  <c r="GV220" i="1"/>
  <c r="GX220" i="1"/>
  <c r="HC220" i="1"/>
  <c r="P221" i="1"/>
  <c r="Q221" i="1"/>
  <c r="CP221" i="1" s="1"/>
  <c r="O221" i="1" s="1"/>
  <c r="T221" i="1"/>
  <c r="U221" i="1"/>
  <c r="W221" i="1"/>
  <c r="AB221" i="1"/>
  <c r="AC221" i="1"/>
  <c r="AE221" i="1"/>
  <c r="AD221" i="1" s="1"/>
  <c r="AF221" i="1"/>
  <c r="AG221" i="1"/>
  <c r="CU221" i="1" s="1"/>
  <c r="AH221" i="1"/>
  <c r="AI221" i="1"/>
  <c r="CW221" i="1" s="1"/>
  <c r="V221" i="1" s="1"/>
  <c r="AJ221" i="1"/>
  <c r="CQ221" i="1"/>
  <c r="CR221" i="1"/>
  <c r="CS221" i="1"/>
  <c r="R221" i="1" s="1"/>
  <c r="CY221" i="1" s="1"/>
  <c r="X221" i="1" s="1"/>
  <c r="CT221" i="1"/>
  <c r="S221" i="1" s="1"/>
  <c r="CV221" i="1"/>
  <c r="CX221" i="1"/>
  <c r="FR221" i="1"/>
  <c r="GL221" i="1"/>
  <c r="GO221" i="1"/>
  <c r="GP221" i="1"/>
  <c r="GV221" i="1"/>
  <c r="HC221" i="1" s="1"/>
  <c r="GX221" i="1" s="1"/>
  <c r="P222" i="1"/>
  <c r="S222" i="1"/>
  <c r="U222" i="1"/>
  <c r="V222" i="1"/>
  <c r="AC222" i="1"/>
  <c r="AB222" i="1" s="1"/>
  <c r="AE222" i="1"/>
  <c r="AD222" i="1" s="1"/>
  <c r="AF222" i="1"/>
  <c r="AG222" i="1"/>
  <c r="AH222" i="1"/>
  <c r="AI222" i="1"/>
  <c r="AJ222" i="1"/>
  <c r="CX222" i="1" s="1"/>
  <c r="W222" i="1" s="1"/>
  <c r="CQ222" i="1"/>
  <c r="CR222" i="1"/>
  <c r="Q222" i="1" s="1"/>
  <c r="CP222" i="1" s="1"/>
  <c r="O222" i="1" s="1"/>
  <c r="CS222" i="1"/>
  <c r="R222" i="1" s="1"/>
  <c r="CZ222" i="1" s="1"/>
  <c r="Y222" i="1" s="1"/>
  <c r="CT222" i="1"/>
  <c r="CU222" i="1"/>
  <c r="T222" i="1" s="1"/>
  <c r="CV222" i="1"/>
  <c r="CW222" i="1"/>
  <c r="FR222" i="1"/>
  <c r="GL222" i="1"/>
  <c r="GO222" i="1"/>
  <c r="GP222" i="1"/>
  <c r="GV222" i="1"/>
  <c r="HC222" i="1" s="1"/>
  <c r="GX222" i="1" s="1"/>
  <c r="Q223" i="1"/>
  <c r="R223" i="1"/>
  <c r="W223" i="1"/>
  <c r="AC223" i="1"/>
  <c r="AB223" i="1" s="1"/>
  <c r="AD223" i="1"/>
  <c r="AE223" i="1"/>
  <c r="AF223" i="1"/>
  <c r="AG223" i="1"/>
  <c r="CU223" i="1" s="1"/>
  <c r="T223" i="1" s="1"/>
  <c r="AH223" i="1"/>
  <c r="AI223" i="1"/>
  <c r="CW223" i="1" s="1"/>
  <c r="V223" i="1" s="1"/>
  <c r="AJ223" i="1"/>
  <c r="CQ223" i="1"/>
  <c r="P223" i="1" s="1"/>
  <c r="CR223" i="1"/>
  <c r="CS223" i="1"/>
  <c r="CT223" i="1"/>
  <c r="S223" i="1" s="1"/>
  <c r="CV223" i="1"/>
  <c r="U223" i="1" s="1"/>
  <c r="CX223" i="1"/>
  <c r="CZ223" i="1"/>
  <c r="Y223" i="1" s="1"/>
  <c r="FR223" i="1"/>
  <c r="GL223" i="1"/>
  <c r="GO223" i="1"/>
  <c r="GP223" i="1"/>
  <c r="GV223" i="1"/>
  <c r="HC223" i="1"/>
  <c r="GX223" i="1" s="1"/>
  <c r="P224" i="1"/>
  <c r="Q224" i="1"/>
  <c r="S224" i="1"/>
  <c r="W224" i="1"/>
  <c r="AB224" i="1"/>
  <c r="AC224" i="1"/>
  <c r="AE224" i="1"/>
  <c r="AD224" i="1" s="1"/>
  <c r="AF224" i="1"/>
  <c r="AG224" i="1"/>
  <c r="CU224" i="1" s="1"/>
  <c r="T224" i="1" s="1"/>
  <c r="AH224" i="1"/>
  <c r="CV224" i="1" s="1"/>
  <c r="U224" i="1" s="1"/>
  <c r="AI224" i="1"/>
  <c r="CW224" i="1" s="1"/>
  <c r="V224" i="1" s="1"/>
  <c r="AJ224" i="1"/>
  <c r="CX224" i="1" s="1"/>
  <c r="CP224" i="1"/>
  <c r="O224" i="1" s="1"/>
  <c r="CQ224" i="1"/>
  <c r="CR224" i="1"/>
  <c r="CS224" i="1"/>
  <c r="R224" i="1" s="1"/>
  <c r="CT224" i="1"/>
  <c r="CY224" i="1"/>
  <c r="X224" i="1" s="1"/>
  <c r="CZ224" i="1"/>
  <c r="Y224" i="1" s="1"/>
  <c r="FR224" i="1"/>
  <c r="GL224" i="1"/>
  <c r="GO224" i="1"/>
  <c r="GP224" i="1"/>
  <c r="GV224" i="1"/>
  <c r="HC224" i="1" s="1"/>
  <c r="GX224" i="1"/>
  <c r="P225" i="1"/>
  <c r="R225" i="1"/>
  <c r="S225" i="1"/>
  <c r="AC225" i="1"/>
  <c r="AD225" i="1"/>
  <c r="AE225" i="1"/>
  <c r="AF225" i="1"/>
  <c r="AG225" i="1"/>
  <c r="CU225" i="1" s="1"/>
  <c r="T225" i="1" s="1"/>
  <c r="AH225" i="1"/>
  <c r="AI225" i="1"/>
  <c r="CW225" i="1" s="1"/>
  <c r="V225" i="1" s="1"/>
  <c r="AJ225" i="1"/>
  <c r="CQ225" i="1"/>
  <c r="CR225" i="1"/>
  <c r="Q225" i="1" s="1"/>
  <c r="CP225" i="1" s="1"/>
  <c r="O225" i="1" s="1"/>
  <c r="CS225" i="1"/>
  <c r="CT225" i="1"/>
  <c r="CV225" i="1"/>
  <c r="U225" i="1" s="1"/>
  <c r="CX225" i="1"/>
  <c r="W225" i="1" s="1"/>
  <c r="FR225" i="1"/>
  <c r="GL225" i="1"/>
  <c r="GO225" i="1"/>
  <c r="GP225" i="1"/>
  <c r="GV225" i="1"/>
  <c r="HC225" i="1" s="1"/>
  <c r="GX225" i="1"/>
  <c r="R226" i="1"/>
  <c r="CZ226" i="1" s="1"/>
  <c r="Y226" i="1" s="1"/>
  <c r="S226" i="1"/>
  <c r="U226" i="1"/>
  <c r="W226" i="1"/>
  <c r="AC226" i="1"/>
  <c r="AE226" i="1"/>
  <c r="AD226" i="1" s="1"/>
  <c r="AF226" i="1"/>
  <c r="AG226" i="1"/>
  <c r="CU226" i="1" s="1"/>
  <c r="T226" i="1" s="1"/>
  <c r="AH226" i="1"/>
  <c r="AI226" i="1"/>
  <c r="AJ226" i="1"/>
  <c r="CQ226" i="1"/>
  <c r="P226" i="1" s="1"/>
  <c r="CR226" i="1"/>
  <c r="Q226" i="1" s="1"/>
  <c r="CS226" i="1"/>
  <c r="CT226" i="1"/>
  <c r="CV226" i="1"/>
  <c r="CW226" i="1"/>
  <c r="V226" i="1" s="1"/>
  <c r="CX226" i="1"/>
  <c r="FR226" i="1"/>
  <c r="GL226" i="1"/>
  <c r="GO226" i="1"/>
  <c r="GP226" i="1"/>
  <c r="GV226" i="1"/>
  <c r="HC226" i="1"/>
  <c r="GX226" i="1" s="1"/>
  <c r="S227" i="1"/>
  <c r="CY227" i="1" s="1"/>
  <c r="X227" i="1" s="1"/>
  <c r="AC227" i="1"/>
  <c r="AE227" i="1"/>
  <c r="AD227" i="1" s="1"/>
  <c r="AF227" i="1"/>
  <c r="AG227" i="1"/>
  <c r="AH227" i="1"/>
  <c r="CV227" i="1" s="1"/>
  <c r="U227" i="1" s="1"/>
  <c r="AI227" i="1"/>
  <c r="CW227" i="1" s="1"/>
  <c r="V227" i="1" s="1"/>
  <c r="AJ227" i="1"/>
  <c r="CQ227" i="1"/>
  <c r="P227" i="1" s="1"/>
  <c r="CR227" i="1"/>
  <c r="Q227" i="1" s="1"/>
  <c r="CP227" i="1" s="1"/>
  <c r="O227" i="1" s="1"/>
  <c r="CS227" i="1"/>
  <c r="R227" i="1" s="1"/>
  <c r="CT227" i="1"/>
  <c r="CU227" i="1"/>
  <c r="T227" i="1" s="1"/>
  <c r="CX227" i="1"/>
  <c r="W227" i="1" s="1"/>
  <c r="FR227" i="1"/>
  <c r="GL227" i="1"/>
  <c r="GO227" i="1"/>
  <c r="GP227" i="1"/>
  <c r="GV227" i="1"/>
  <c r="GX227" i="1"/>
  <c r="HC227" i="1"/>
  <c r="C228" i="1"/>
  <c r="D228" i="1"/>
  <c r="U228" i="1"/>
  <c r="V228" i="1"/>
  <c r="AC228" i="1"/>
  <c r="AE228" i="1"/>
  <c r="AD228" i="1" s="1"/>
  <c r="AF228" i="1"/>
  <c r="AG228" i="1"/>
  <c r="CU228" i="1" s="1"/>
  <c r="T228" i="1" s="1"/>
  <c r="AH228" i="1"/>
  <c r="AI228" i="1"/>
  <c r="AJ228" i="1"/>
  <c r="CX228" i="1" s="1"/>
  <c r="W228" i="1" s="1"/>
  <c r="CQ228" i="1"/>
  <c r="CR228" i="1"/>
  <c r="CS228" i="1"/>
  <c r="CT228" i="1"/>
  <c r="CV228" i="1"/>
  <c r="CW228" i="1"/>
  <c r="FR228" i="1"/>
  <c r="GL228" i="1"/>
  <c r="GO228" i="1"/>
  <c r="GP228" i="1"/>
  <c r="GV228" i="1"/>
  <c r="HC228" i="1" s="1"/>
  <c r="GX228" i="1" s="1"/>
  <c r="P229" i="1"/>
  <c r="CP229" i="1" s="1"/>
  <c r="O229" i="1" s="1"/>
  <c r="Q229" i="1"/>
  <c r="S229" i="1"/>
  <c r="V229" i="1"/>
  <c r="W229" i="1"/>
  <c r="AC229" i="1"/>
  <c r="AD229" i="1"/>
  <c r="AE229" i="1"/>
  <c r="AF229" i="1"/>
  <c r="AG229" i="1"/>
  <c r="AH229" i="1"/>
  <c r="AI229" i="1"/>
  <c r="CW229" i="1" s="1"/>
  <c r="AJ229" i="1"/>
  <c r="CQ229" i="1"/>
  <c r="CR229" i="1"/>
  <c r="CS229" i="1"/>
  <c r="R229" i="1" s="1"/>
  <c r="CT229" i="1"/>
  <c r="CU229" i="1"/>
  <c r="T229" i="1" s="1"/>
  <c r="CV229" i="1"/>
  <c r="U229" i="1" s="1"/>
  <c r="CX229" i="1"/>
  <c r="CZ229" i="1"/>
  <c r="Y229" i="1" s="1"/>
  <c r="FR229" i="1"/>
  <c r="GL229" i="1"/>
  <c r="GO229" i="1"/>
  <c r="GP229" i="1"/>
  <c r="GV229" i="1"/>
  <c r="HC229" i="1" s="1"/>
  <c r="GX229" i="1"/>
  <c r="C230" i="1"/>
  <c r="D230" i="1"/>
  <c r="U230" i="1"/>
  <c r="V230" i="1"/>
  <c r="AC230" i="1"/>
  <c r="AE230" i="1"/>
  <c r="AD230" i="1" s="1"/>
  <c r="AF230" i="1"/>
  <c r="AG230" i="1"/>
  <c r="AH230" i="1"/>
  <c r="AI230" i="1"/>
  <c r="AJ230" i="1"/>
  <c r="CQ230" i="1"/>
  <c r="CR230" i="1"/>
  <c r="CS230" i="1"/>
  <c r="CT230" i="1"/>
  <c r="CU230" i="1"/>
  <c r="T230" i="1" s="1"/>
  <c r="CV230" i="1"/>
  <c r="CW230" i="1"/>
  <c r="CX230" i="1"/>
  <c r="W230" i="1" s="1"/>
  <c r="FR230" i="1"/>
  <c r="GL230" i="1"/>
  <c r="GO230" i="1"/>
  <c r="GP230" i="1"/>
  <c r="GV230" i="1"/>
  <c r="HC230" i="1" s="1"/>
  <c r="GX230" i="1" s="1"/>
  <c r="T231" i="1"/>
  <c r="AC231" i="1"/>
  <c r="AD231" i="1"/>
  <c r="AE231" i="1"/>
  <c r="AF231" i="1"/>
  <c r="AG231" i="1"/>
  <c r="CU231" i="1" s="1"/>
  <c r="AH231" i="1"/>
  <c r="AI231" i="1"/>
  <c r="AJ231" i="1"/>
  <c r="CQ231" i="1"/>
  <c r="P231" i="1" s="1"/>
  <c r="CR231" i="1"/>
  <c r="Q231" i="1" s="1"/>
  <c r="CP231" i="1" s="1"/>
  <c r="O231" i="1" s="1"/>
  <c r="CS231" i="1"/>
  <c r="R231" i="1" s="1"/>
  <c r="CT231" i="1"/>
  <c r="S231" i="1" s="1"/>
  <c r="CV231" i="1"/>
  <c r="U231" i="1" s="1"/>
  <c r="CW231" i="1"/>
  <c r="V231" i="1" s="1"/>
  <c r="CX231" i="1"/>
  <c r="W231" i="1" s="1"/>
  <c r="FR231" i="1"/>
  <c r="GL231" i="1"/>
  <c r="GO231" i="1"/>
  <c r="GP231" i="1"/>
  <c r="GV231" i="1"/>
  <c r="HC231" i="1"/>
  <c r="GX231" i="1" s="1"/>
  <c r="O232" i="1"/>
  <c r="P232" i="1"/>
  <c r="Q232" i="1"/>
  <c r="R232" i="1"/>
  <c r="S232" i="1"/>
  <c r="T232" i="1"/>
  <c r="U232" i="1"/>
  <c r="V232" i="1"/>
  <c r="W232" i="1"/>
  <c r="X232" i="1"/>
  <c r="Y232" i="1"/>
  <c r="AB232" i="1"/>
  <c r="CP232" i="1" s="1"/>
  <c r="GM232" i="1" s="1"/>
  <c r="AC232" i="1"/>
  <c r="AD232" i="1"/>
  <c r="AE232" i="1"/>
  <c r="AF232" i="1"/>
  <c r="AG232" i="1"/>
  <c r="AH232" i="1"/>
  <c r="AI232" i="1"/>
  <c r="AJ232" i="1"/>
  <c r="FR232" i="1"/>
  <c r="GL232" i="1"/>
  <c r="GO232" i="1"/>
  <c r="GP232" i="1"/>
  <c r="GV232" i="1"/>
  <c r="GX232" i="1"/>
  <c r="B234" i="1"/>
  <c r="B190" i="1" s="1"/>
  <c r="C234" i="1"/>
  <c r="C190" i="1" s="1"/>
  <c r="D234" i="1"/>
  <c r="D190" i="1" s="1"/>
  <c r="F234" i="1"/>
  <c r="F190" i="1" s="1"/>
  <c r="G234" i="1"/>
  <c r="G190" i="1" s="1"/>
  <c r="BC234" i="1"/>
  <c r="BX234" i="1"/>
  <c r="CK234" i="1"/>
  <c r="CL234" i="1"/>
  <c r="CL190" i="1" s="1"/>
  <c r="D264" i="1"/>
  <c r="D266" i="1"/>
  <c r="E266" i="1"/>
  <c r="Z266" i="1"/>
  <c r="AA266" i="1"/>
  <c r="AM266" i="1"/>
  <c r="AN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CL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C268" i="1"/>
  <c r="D268" i="1"/>
  <c r="I268" i="1"/>
  <c r="CU217" i="3" s="1"/>
  <c r="K268" i="1"/>
  <c r="V268" i="1"/>
  <c r="AC268" i="1"/>
  <c r="AD268" i="1"/>
  <c r="AE268" i="1"/>
  <c r="AF268" i="1"/>
  <c r="AG268" i="1"/>
  <c r="AH268" i="1"/>
  <c r="AI268" i="1"/>
  <c r="AJ268" i="1"/>
  <c r="CX268" i="1" s="1"/>
  <c r="W268" i="1" s="1"/>
  <c r="CQ268" i="1"/>
  <c r="CR268" i="1"/>
  <c r="CS268" i="1"/>
  <c r="CT268" i="1"/>
  <c r="CU268" i="1"/>
  <c r="T268" i="1" s="1"/>
  <c r="CV268" i="1"/>
  <c r="CW268" i="1"/>
  <c r="FR268" i="1"/>
  <c r="GL268" i="1"/>
  <c r="GO268" i="1"/>
  <c r="GP268" i="1"/>
  <c r="GV268" i="1"/>
  <c r="HC268" i="1" s="1"/>
  <c r="GX268" i="1" s="1"/>
  <c r="C269" i="1"/>
  <c r="D269" i="1"/>
  <c r="I269" i="1"/>
  <c r="K269" i="1"/>
  <c r="V269" i="1"/>
  <c r="AC269" i="1"/>
  <c r="AE269" i="1"/>
  <c r="AD269" i="1" s="1"/>
  <c r="AF269" i="1"/>
  <c r="AG269" i="1"/>
  <c r="CU269" i="1" s="1"/>
  <c r="T269" i="1" s="1"/>
  <c r="AH269" i="1"/>
  <c r="AI269" i="1"/>
  <c r="AJ269" i="1"/>
  <c r="CX269" i="1" s="1"/>
  <c r="CQ269" i="1"/>
  <c r="CR269" i="1"/>
  <c r="CS269" i="1"/>
  <c r="CT269" i="1"/>
  <c r="CV269" i="1"/>
  <c r="CW269" i="1"/>
  <c r="FR269" i="1"/>
  <c r="GL269" i="1"/>
  <c r="GO269" i="1"/>
  <c r="GP269" i="1"/>
  <c r="GV269" i="1"/>
  <c r="HC269" i="1" s="1"/>
  <c r="GX269" i="1" s="1"/>
  <c r="C270" i="1"/>
  <c r="D270" i="1"/>
  <c r="U270" i="1"/>
  <c r="V270" i="1"/>
  <c r="AC270" i="1"/>
  <c r="AE270" i="1"/>
  <c r="AD270" i="1" s="1"/>
  <c r="AF270" i="1"/>
  <c r="AG270" i="1"/>
  <c r="AH270" i="1"/>
  <c r="AI270" i="1"/>
  <c r="AJ270" i="1"/>
  <c r="CQ270" i="1"/>
  <c r="CR270" i="1"/>
  <c r="CS270" i="1"/>
  <c r="CT270" i="1"/>
  <c r="CU270" i="1"/>
  <c r="T270" i="1" s="1"/>
  <c r="CV270" i="1"/>
  <c r="CW270" i="1"/>
  <c r="CX270" i="1"/>
  <c r="W270" i="1" s="1"/>
  <c r="FR270" i="1"/>
  <c r="GL270" i="1"/>
  <c r="GO270" i="1"/>
  <c r="GP270" i="1"/>
  <c r="GV270" i="1"/>
  <c r="HC270" i="1"/>
  <c r="GX270" i="1" s="1"/>
  <c r="P271" i="1"/>
  <c r="CP271" i="1" s="1"/>
  <c r="O271" i="1" s="1"/>
  <c r="GM271" i="1" s="1"/>
  <c r="GN271" i="1" s="1"/>
  <c r="R271" i="1"/>
  <c r="S271" i="1"/>
  <c r="Y271" i="1"/>
  <c r="AC271" i="1"/>
  <c r="AD271" i="1"/>
  <c r="AB271" i="1" s="1"/>
  <c r="AE271" i="1"/>
  <c r="AF271" i="1"/>
  <c r="AG271" i="1"/>
  <c r="CU271" i="1" s="1"/>
  <c r="T271" i="1" s="1"/>
  <c r="AH271" i="1"/>
  <c r="CV271" i="1" s="1"/>
  <c r="U271" i="1" s="1"/>
  <c r="AI271" i="1"/>
  <c r="AJ271" i="1"/>
  <c r="CX271" i="1" s="1"/>
  <c r="W271" i="1" s="1"/>
  <c r="CQ271" i="1"/>
  <c r="CR271" i="1"/>
  <c r="Q271" i="1" s="1"/>
  <c r="CS271" i="1"/>
  <c r="CT271" i="1"/>
  <c r="CW271" i="1"/>
  <c r="V271" i="1" s="1"/>
  <c r="CY271" i="1"/>
  <c r="X271" i="1" s="1"/>
  <c r="CZ271" i="1"/>
  <c r="FR271" i="1"/>
  <c r="GL271" i="1"/>
  <c r="GO271" i="1"/>
  <c r="GP271" i="1"/>
  <c r="GV271" i="1"/>
  <c r="HC271" i="1" s="1"/>
  <c r="GX271" i="1" s="1"/>
  <c r="C272" i="1"/>
  <c r="D272" i="1"/>
  <c r="U272" i="1"/>
  <c r="V272" i="1"/>
  <c r="AC272" i="1"/>
  <c r="AD272" i="1"/>
  <c r="AE272" i="1"/>
  <c r="AF272" i="1"/>
  <c r="AG272" i="1"/>
  <c r="CU272" i="1" s="1"/>
  <c r="T272" i="1" s="1"/>
  <c r="AH272" i="1"/>
  <c r="AI272" i="1"/>
  <c r="AJ272" i="1"/>
  <c r="CX272" i="1" s="1"/>
  <c r="W272" i="1" s="1"/>
  <c r="CQ272" i="1"/>
  <c r="CR272" i="1"/>
  <c r="CS272" i="1"/>
  <c r="CT272" i="1"/>
  <c r="CV272" i="1"/>
  <c r="CW272" i="1"/>
  <c r="FR272" i="1"/>
  <c r="GL272" i="1"/>
  <c r="GO272" i="1"/>
  <c r="GP272" i="1"/>
  <c r="GV272" i="1"/>
  <c r="HC272" i="1"/>
  <c r="GX272" i="1" s="1"/>
  <c r="P273" i="1"/>
  <c r="CP273" i="1" s="1"/>
  <c r="O273" i="1" s="1"/>
  <c r="GM273" i="1" s="1"/>
  <c r="GN273" i="1" s="1"/>
  <c r="R273" i="1"/>
  <c r="Y273" i="1"/>
  <c r="AC273" i="1"/>
  <c r="AB273" i="1" s="1"/>
  <c r="AD273" i="1"/>
  <c r="AE273" i="1"/>
  <c r="AF273" i="1"/>
  <c r="AG273" i="1"/>
  <c r="AH273" i="1"/>
  <c r="CV273" i="1" s="1"/>
  <c r="U273" i="1" s="1"/>
  <c r="AI273" i="1"/>
  <c r="CW273" i="1" s="1"/>
  <c r="V273" i="1" s="1"/>
  <c r="AJ273" i="1"/>
  <c r="CX273" i="1" s="1"/>
  <c r="W273" i="1" s="1"/>
  <c r="CQ273" i="1"/>
  <c r="CR273" i="1"/>
  <c r="Q273" i="1" s="1"/>
  <c r="CS273" i="1"/>
  <c r="CT273" i="1"/>
  <c r="S273" i="1" s="1"/>
  <c r="CU273" i="1"/>
  <c r="T273" i="1" s="1"/>
  <c r="CY273" i="1"/>
  <c r="X273" i="1" s="1"/>
  <c r="CZ273" i="1"/>
  <c r="FR273" i="1"/>
  <c r="GL273" i="1"/>
  <c r="GO273" i="1"/>
  <c r="GP273" i="1"/>
  <c r="GV273" i="1"/>
  <c r="HC273" i="1"/>
  <c r="GX273" i="1" s="1"/>
  <c r="C274" i="1"/>
  <c r="D274" i="1"/>
  <c r="I274" i="1"/>
  <c r="K274" i="1"/>
  <c r="AC274" i="1"/>
  <c r="AD274" i="1"/>
  <c r="AE274" i="1"/>
  <c r="AF274" i="1"/>
  <c r="AG274" i="1"/>
  <c r="CU274" i="1" s="1"/>
  <c r="T274" i="1" s="1"/>
  <c r="AH274" i="1"/>
  <c r="AI274" i="1"/>
  <c r="AJ274" i="1"/>
  <c r="CQ274" i="1"/>
  <c r="CR274" i="1"/>
  <c r="CS274" i="1"/>
  <c r="CT274" i="1"/>
  <c r="CV274" i="1"/>
  <c r="CW274" i="1"/>
  <c r="CX274" i="1"/>
  <c r="W274" i="1" s="1"/>
  <c r="FR274" i="1"/>
  <c r="GL274" i="1"/>
  <c r="GO274" i="1"/>
  <c r="GP274" i="1"/>
  <c r="GV274" i="1"/>
  <c r="HC274" i="1" s="1"/>
  <c r="GX274" i="1"/>
  <c r="P275" i="1"/>
  <c r="R275" i="1"/>
  <c r="S275" i="1"/>
  <c r="V275" i="1"/>
  <c r="AC275" i="1"/>
  <c r="AD275" i="1"/>
  <c r="AE275" i="1"/>
  <c r="AF275" i="1"/>
  <c r="AG275" i="1"/>
  <c r="AH275" i="1"/>
  <c r="CV275" i="1" s="1"/>
  <c r="U275" i="1" s="1"/>
  <c r="AI275" i="1"/>
  <c r="AJ275" i="1"/>
  <c r="CX275" i="1" s="1"/>
  <c r="W275" i="1" s="1"/>
  <c r="CQ275" i="1"/>
  <c r="CR275" i="1"/>
  <c r="Q275" i="1" s="1"/>
  <c r="CS275" i="1"/>
  <c r="CT275" i="1"/>
  <c r="CU275" i="1"/>
  <c r="T275" i="1" s="1"/>
  <c r="CW275" i="1"/>
  <c r="FR275" i="1"/>
  <c r="GL275" i="1"/>
  <c r="GO275" i="1"/>
  <c r="GP275" i="1"/>
  <c r="GV275" i="1"/>
  <c r="HC275" i="1" s="1"/>
  <c r="GX275" i="1" s="1"/>
  <c r="O276" i="1"/>
  <c r="Q276" i="1"/>
  <c r="R276" i="1"/>
  <c r="X276" i="1"/>
  <c r="AC276" i="1"/>
  <c r="AD276" i="1"/>
  <c r="AE276" i="1"/>
  <c r="AF276" i="1"/>
  <c r="AG276" i="1"/>
  <c r="CU276" i="1" s="1"/>
  <c r="T276" i="1" s="1"/>
  <c r="AH276" i="1"/>
  <c r="CV276" i="1" s="1"/>
  <c r="U276" i="1" s="1"/>
  <c r="AI276" i="1"/>
  <c r="CW276" i="1" s="1"/>
  <c r="V276" i="1" s="1"/>
  <c r="AJ276" i="1"/>
  <c r="CX276" i="1" s="1"/>
  <c r="W276" i="1" s="1"/>
  <c r="CQ276" i="1"/>
  <c r="P276" i="1" s="1"/>
  <c r="CP276" i="1" s="1"/>
  <c r="CR276" i="1"/>
  <c r="CS276" i="1"/>
  <c r="CT276" i="1"/>
  <c r="S276" i="1" s="1"/>
  <c r="CY276" i="1" s="1"/>
  <c r="CZ276" i="1"/>
  <c r="Y276" i="1" s="1"/>
  <c r="FR276" i="1"/>
  <c r="GL276" i="1"/>
  <c r="GO276" i="1"/>
  <c r="GP276" i="1"/>
  <c r="GV276" i="1"/>
  <c r="HC276" i="1" s="1"/>
  <c r="GX276" i="1"/>
  <c r="P277" i="1"/>
  <c r="CP277" i="1" s="1"/>
  <c r="O277" i="1" s="1"/>
  <c r="S277" i="1"/>
  <c r="X277" i="1"/>
  <c r="AC277" i="1"/>
  <c r="AD277" i="1"/>
  <c r="AE277" i="1"/>
  <c r="AF277" i="1"/>
  <c r="AG277" i="1"/>
  <c r="CU277" i="1" s="1"/>
  <c r="T277" i="1" s="1"/>
  <c r="AH277" i="1"/>
  <c r="CV277" i="1" s="1"/>
  <c r="U277" i="1" s="1"/>
  <c r="AI277" i="1"/>
  <c r="AJ277" i="1"/>
  <c r="CQ277" i="1"/>
  <c r="CR277" i="1"/>
  <c r="Q277" i="1" s="1"/>
  <c r="CS277" i="1"/>
  <c r="R277" i="1" s="1"/>
  <c r="CT277" i="1"/>
  <c r="CW277" i="1"/>
  <c r="V277" i="1" s="1"/>
  <c r="CX277" i="1"/>
  <c r="W277" i="1" s="1"/>
  <c r="CY277" i="1"/>
  <c r="CZ277" i="1"/>
  <c r="Y277" i="1" s="1"/>
  <c r="FR277" i="1"/>
  <c r="GL277" i="1"/>
  <c r="GO277" i="1"/>
  <c r="GP277" i="1"/>
  <c r="GV277" i="1"/>
  <c r="HC277" i="1" s="1"/>
  <c r="GX277" i="1" s="1"/>
  <c r="P278" i="1"/>
  <c r="Q278" i="1"/>
  <c r="W278" i="1"/>
  <c r="AC278" i="1"/>
  <c r="AB278" i="1" s="1"/>
  <c r="AD278" i="1"/>
  <c r="AE278" i="1"/>
  <c r="AF278" i="1"/>
  <c r="AG278" i="1"/>
  <c r="AH278" i="1"/>
  <c r="AI278" i="1"/>
  <c r="CW278" i="1" s="1"/>
  <c r="V278" i="1" s="1"/>
  <c r="AJ278" i="1"/>
  <c r="CP278" i="1"/>
  <c r="O278" i="1" s="1"/>
  <c r="GM278" i="1" s="1"/>
  <c r="GN278" i="1" s="1"/>
  <c r="CQ278" i="1"/>
  <c r="CR278" i="1"/>
  <c r="CS278" i="1"/>
  <c r="R278" i="1" s="1"/>
  <c r="CT278" i="1"/>
  <c r="S278" i="1" s="1"/>
  <c r="CU278" i="1"/>
  <c r="T278" i="1" s="1"/>
  <c r="CV278" i="1"/>
  <c r="U278" i="1" s="1"/>
  <c r="CX278" i="1"/>
  <c r="CY278" i="1"/>
  <c r="X278" i="1" s="1"/>
  <c r="CZ278" i="1"/>
  <c r="Y278" i="1" s="1"/>
  <c r="FR278" i="1"/>
  <c r="GL278" i="1"/>
  <c r="GO278" i="1"/>
  <c r="GP278" i="1"/>
  <c r="GV278" i="1"/>
  <c r="HC278" i="1" s="1"/>
  <c r="GX278" i="1" s="1"/>
  <c r="C279" i="1"/>
  <c r="D279" i="1"/>
  <c r="I279" i="1"/>
  <c r="K279" i="1"/>
  <c r="AC279" i="1"/>
  <c r="AE279" i="1"/>
  <c r="AD279" i="1" s="1"/>
  <c r="AF279" i="1"/>
  <c r="AG279" i="1"/>
  <c r="AH279" i="1"/>
  <c r="AI279" i="1"/>
  <c r="AJ279" i="1"/>
  <c r="CQ279" i="1"/>
  <c r="CR279" i="1"/>
  <c r="CS279" i="1"/>
  <c r="CT279" i="1"/>
  <c r="CU279" i="1"/>
  <c r="T279" i="1" s="1"/>
  <c r="CV279" i="1"/>
  <c r="CW279" i="1"/>
  <c r="CX279" i="1"/>
  <c r="W279" i="1" s="1"/>
  <c r="FR279" i="1"/>
  <c r="GL279" i="1"/>
  <c r="GO279" i="1"/>
  <c r="GP279" i="1"/>
  <c r="GV279" i="1"/>
  <c r="HC279" i="1"/>
  <c r="GX279" i="1" s="1"/>
  <c r="R280" i="1"/>
  <c r="U280" i="1"/>
  <c r="V280" i="1"/>
  <c r="Y280" i="1"/>
  <c r="AC280" i="1"/>
  <c r="AB280" i="1" s="1"/>
  <c r="AD280" i="1"/>
  <c r="AE280" i="1"/>
  <c r="AF280" i="1"/>
  <c r="AG280" i="1"/>
  <c r="AH280" i="1"/>
  <c r="AI280" i="1"/>
  <c r="AJ280" i="1"/>
  <c r="CQ280" i="1"/>
  <c r="P280" i="1" s="1"/>
  <c r="CR280" i="1"/>
  <c r="Q280" i="1" s="1"/>
  <c r="CS280" i="1"/>
  <c r="CT280" i="1"/>
  <c r="S280" i="1" s="1"/>
  <c r="CU280" i="1"/>
  <c r="T280" i="1" s="1"/>
  <c r="CV280" i="1"/>
  <c r="CW280" i="1"/>
  <c r="CX280" i="1"/>
  <c r="W280" i="1" s="1"/>
  <c r="CY280" i="1"/>
  <c r="X280" i="1" s="1"/>
  <c r="CZ280" i="1"/>
  <c r="FR280" i="1"/>
  <c r="GL280" i="1"/>
  <c r="GO280" i="1"/>
  <c r="GP280" i="1"/>
  <c r="GV280" i="1"/>
  <c r="HC280" i="1" s="1"/>
  <c r="GX280" i="1" s="1"/>
  <c r="Q281" i="1"/>
  <c r="R281" i="1"/>
  <c r="U281" i="1"/>
  <c r="V281" i="1"/>
  <c r="Y281" i="1"/>
  <c r="AC281" i="1"/>
  <c r="AB281" i="1" s="1"/>
  <c r="AD281" i="1"/>
  <c r="AE281" i="1"/>
  <c r="AF281" i="1"/>
  <c r="AG281" i="1"/>
  <c r="AH281" i="1"/>
  <c r="AI281" i="1"/>
  <c r="AJ281" i="1"/>
  <c r="CQ281" i="1"/>
  <c r="P281" i="1" s="1"/>
  <c r="CR281" i="1"/>
  <c r="CS281" i="1"/>
  <c r="CT281" i="1"/>
  <c r="S281" i="1" s="1"/>
  <c r="CU281" i="1"/>
  <c r="T281" i="1" s="1"/>
  <c r="CV281" i="1"/>
  <c r="CW281" i="1"/>
  <c r="CX281" i="1"/>
  <c r="W281" i="1" s="1"/>
  <c r="CY281" i="1"/>
  <c r="X281" i="1" s="1"/>
  <c r="CZ281" i="1"/>
  <c r="FR281" i="1"/>
  <c r="GL281" i="1"/>
  <c r="GO281" i="1"/>
  <c r="GP281" i="1"/>
  <c r="GV281" i="1"/>
  <c r="HC281" i="1"/>
  <c r="GX281" i="1" s="1"/>
  <c r="R282" i="1"/>
  <c r="V282" i="1"/>
  <c r="W282" i="1"/>
  <c r="X282" i="1"/>
  <c r="Y282" i="1"/>
  <c r="AB282" i="1"/>
  <c r="AC282" i="1"/>
  <c r="AD282" i="1"/>
  <c r="AE282" i="1"/>
  <c r="AF282" i="1"/>
  <c r="AG282" i="1"/>
  <c r="AH282" i="1"/>
  <c r="AI282" i="1"/>
  <c r="AJ282" i="1"/>
  <c r="CQ282" i="1"/>
  <c r="P282" i="1" s="1"/>
  <c r="CR282" i="1"/>
  <c r="Q282" i="1" s="1"/>
  <c r="CS282" i="1"/>
  <c r="CT282" i="1"/>
  <c r="S282" i="1" s="1"/>
  <c r="CU282" i="1"/>
  <c r="T282" i="1" s="1"/>
  <c r="CV282" i="1"/>
  <c r="U282" i="1" s="1"/>
  <c r="CW282" i="1"/>
  <c r="CX282" i="1"/>
  <c r="CY282" i="1"/>
  <c r="CZ282" i="1"/>
  <c r="FR282" i="1"/>
  <c r="GL282" i="1"/>
  <c r="GO282" i="1"/>
  <c r="GP282" i="1"/>
  <c r="GV282" i="1"/>
  <c r="HC282" i="1" s="1"/>
  <c r="GX282" i="1" s="1"/>
  <c r="R283" i="1"/>
  <c r="S283" i="1"/>
  <c r="U283" i="1"/>
  <c r="X283" i="1"/>
  <c r="AC283" i="1"/>
  <c r="AB283" i="1" s="1"/>
  <c r="AD283" i="1"/>
  <c r="AE283" i="1"/>
  <c r="AF283" i="1"/>
  <c r="AG283" i="1"/>
  <c r="AH283" i="1"/>
  <c r="CV283" i="1" s="1"/>
  <c r="AI283" i="1"/>
  <c r="CW283" i="1" s="1"/>
  <c r="V283" i="1" s="1"/>
  <c r="AJ283" i="1"/>
  <c r="CX283" i="1" s="1"/>
  <c r="W283" i="1" s="1"/>
  <c r="CQ283" i="1"/>
  <c r="P283" i="1" s="1"/>
  <c r="CP283" i="1" s="1"/>
  <c r="O283" i="1" s="1"/>
  <c r="GM283" i="1" s="1"/>
  <c r="GN283" i="1" s="1"/>
  <c r="CR283" i="1"/>
  <c r="Q283" i="1" s="1"/>
  <c r="CS283" i="1"/>
  <c r="CT283" i="1"/>
  <c r="CU283" i="1"/>
  <c r="T283" i="1" s="1"/>
  <c r="CY283" i="1"/>
  <c r="CZ283" i="1"/>
  <c r="Y283" i="1" s="1"/>
  <c r="FR283" i="1"/>
  <c r="GL283" i="1"/>
  <c r="GO283" i="1"/>
  <c r="GP283" i="1"/>
  <c r="GV283" i="1"/>
  <c r="HC283" i="1" s="1"/>
  <c r="GX283" i="1"/>
  <c r="C284" i="1"/>
  <c r="D284" i="1"/>
  <c r="I284" i="1"/>
  <c r="K284" i="1"/>
  <c r="T284" i="1"/>
  <c r="V284" i="1"/>
  <c r="AC284" i="1"/>
  <c r="AE284" i="1"/>
  <c r="AD284" i="1" s="1"/>
  <c r="AF284" i="1"/>
  <c r="AG284" i="1"/>
  <c r="AH284" i="1"/>
  <c r="AI284" i="1"/>
  <c r="AJ284" i="1"/>
  <c r="CQ284" i="1"/>
  <c r="CR284" i="1"/>
  <c r="CS284" i="1"/>
  <c r="CT284" i="1"/>
  <c r="CU284" i="1"/>
  <c r="CV284" i="1"/>
  <c r="CW284" i="1"/>
  <c r="CX284" i="1"/>
  <c r="W284" i="1" s="1"/>
  <c r="FR284" i="1"/>
  <c r="GL284" i="1"/>
  <c r="GO284" i="1"/>
  <c r="GP284" i="1"/>
  <c r="GV284" i="1"/>
  <c r="HC284" i="1" s="1"/>
  <c r="C285" i="1"/>
  <c r="D285" i="1"/>
  <c r="I285" i="1"/>
  <c r="K285" i="1"/>
  <c r="V285" i="1"/>
  <c r="AB285" i="1"/>
  <c r="AC285" i="1"/>
  <c r="AE285" i="1"/>
  <c r="AD285" i="1" s="1"/>
  <c r="AF285" i="1"/>
  <c r="AG285" i="1"/>
  <c r="CU285" i="1" s="1"/>
  <c r="T285" i="1" s="1"/>
  <c r="AH285" i="1"/>
  <c r="AI285" i="1"/>
  <c r="AJ285" i="1"/>
  <c r="CX285" i="1" s="1"/>
  <c r="W285" i="1" s="1"/>
  <c r="CQ285" i="1"/>
  <c r="CR285" i="1"/>
  <c r="CS285" i="1"/>
  <c r="CT285" i="1"/>
  <c r="CV285" i="1"/>
  <c r="CW285" i="1"/>
  <c r="FR285" i="1"/>
  <c r="GL285" i="1"/>
  <c r="GO285" i="1"/>
  <c r="GP285" i="1"/>
  <c r="GV285" i="1"/>
  <c r="HC285" i="1" s="1"/>
  <c r="GX285" i="1" s="1"/>
  <c r="C286" i="1"/>
  <c r="D286" i="1"/>
  <c r="I286" i="1"/>
  <c r="I287" i="1" s="1"/>
  <c r="K286" i="1"/>
  <c r="AC286" i="1"/>
  <c r="AD286" i="1"/>
  <c r="AE286" i="1"/>
  <c r="AF286" i="1"/>
  <c r="AG286" i="1"/>
  <c r="CU286" i="1" s="1"/>
  <c r="T286" i="1" s="1"/>
  <c r="AH286" i="1"/>
  <c r="AI286" i="1"/>
  <c r="AJ286" i="1"/>
  <c r="CX286" i="1" s="1"/>
  <c r="W286" i="1" s="1"/>
  <c r="CQ286" i="1"/>
  <c r="CR286" i="1"/>
  <c r="CS286" i="1"/>
  <c r="CT286" i="1"/>
  <c r="CV286" i="1"/>
  <c r="CW286" i="1"/>
  <c r="FR286" i="1"/>
  <c r="GL286" i="1"/>
  <c r="GN286" i="1"/>
  <c r="GP286" i="1"/>
  <c r="GV286" i="1"/>
  <c r="HC286" i="1" s="1"/>
  <c r="GX286" i="1"/>
  <c r="R287" i="1"/>
  <c r="U287" i="1"/>
  <c r="AC287" i="1"/>
  <c r="AD287" i="1"/>
  <c r="AB287" i="1" s="1"/>
  <c r="AE287" i="1"/>
  <c r="AF287" i="1"/>
  <c r="AG287" i="1"/>
  <c r="AH287" i="1"/>
  <c r="AI287" i="1"/>
  <c r="AJ287" i="1"/>
  <c r="CQ287" i="1"/>
  <c r="P287" i="1" s="1"/>
  <c r="CR287" i="1"/>
  <c r="Q287" i="1" s="1"/>
  <c r="CS287" i="1"/>
  <c r="CT287" i="1"/>
  <c r="S287" i="1" s="1"/>
  <c r="CY287" i="1" s="1"/>
  <c r="X287" i="1" s="1"/>
  <c r="CU287" i="1"/>
  <c r="T287" i="1" s="1"/>
  <c r="CV287" i="1"/>
  <c r="CW287" i="1"/>
  <c r="V287" i="1" s="1"/>
  <c r="CX287" i="1"/>
  <c r="FR287" i="1"/>
  <c r="GL287" i="1"/>
  <c r="GO287" i="1"/>
  <c r="GP287" i="1"/>
  <c r="GV287" i="1"/>
  <c r="HC287" i="1"/>
  <c r="GX287" i="1" s="1"/>
  <c r="C288" i="1"/>
  <c r="D288" i="1"/>
  <c r="I288" i="1"/>
  <c r="K288" i="1"/>
  <c r="AC288" i="1"/>
  <c r="AE288" i="1"/>
  <c r="AD288" i="1" s="1"/>
  <c r="AF288" i="1"/>
  <c r="AG288" i="1"/>
  <c r="AH288" i="1"/>
  <c r="AI288" i="1"/>
  <c r="AJ288" i="1"/>
  <c r="CX288" i="1" s="1"/>
  <c r="CQ288" i="1"/>
  <c r="CR288" i="1"/>
  <c r="CS288" i="1"/>
  <c r="CT288" i="1"/>
  <c r="CU288" i="1"/>
  <c r="T288" i="1" s="1"/>
  <c r="CV288" i="1"/>
  <c r="CW288" i="1"/>
  <c r="FR288" i="1"/>
  <c r="GL288" i="1"/>
  <c r="GN288" i="1"/>
  <c r="GP288" i="1"/>
  <c r="GV288" i="1"/>
  <c r="HC288" i="1"/>
  <c r="GX288" i="1" s="1"/>
  <c r="AC289" i="1"/>
  <c r="AE289" i="1"/>
  <c r="AD289" i="1" s="1"/>
  <c r="AB289" i="1" s="1"/>
  <c r="AF289" i="1"/>
  <c r="AG289" i="1"/>
  <c r="CU289" i="1" s="1"/>
  <c r="AH289" i="1"/>
  <c r="CV289" i="1" s="1"/>
  <c r="AI289" i="1"/>
  <c r="CW289" i="1" s="1"/>
  <c r="AJ289" i="1"/>
  <c r="CQ289" i="1"/>
  <c r="CR289" i="1"/>
  <c r="CS289" i="1"/>
  <c r="CT289" i="1"/>
  <c r="CX289" i="1"/>
  <c r="FR289" i="1"/>
  <c r="GL289" i="1"/>
  <c r="GO289" i="1"/>
  <c r="GP289" i="1"/>
  <c r="GV289" i="1"/>
  <c r="HC289" i="1" s="1"/>
  <c r="B291" i="1"/>
  <c r="B266" i="1" s="1"/>
  <c r="C291" i="1"/>
  <c r="C266" i="1" s="1"/>
  <c r="D291" i="1"/>
  <c r="F291" i="1"/>
  <c r="F266" i="1" s="1"/>
  <c r="G291" i="1"/>
  <c r="G266" i="1" s="1"/>
  <c r="BB291" i="1"/>
  <c r="BB266" i="1" s="1"/>
  <c r="BX291" i="1"/>
  <c r="CK291" i="1"/>
  <c r="CK266" i="1" s="1"/>
  <c r="CL291" i="1"/>
  <c r="BC291" i="1" s="1"/>
  <c r="CM291" i="1"/>
  <c r="F304" i="1"/>
  <c r="D321" i="1"/>
  <c r="C323" i="1"/>
  <c r="E323" i="1"/>
  <c r="Z323" i="1"/>
  <c r="AA323" i="1"/>
  <c r="AM323" i="1"/>
  <c r="AN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CD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P325" i="1"/>
  <c r="V325" i="1"/>
  <c r="AC325" i="1"/>
  <c r="AD325" i="1"/>
  <c r="AB325" i="1" s="1"/>
  <c r="AE325" i="1"/>
  <c r="AF325" i="1"/>
  <c r="AG325" i="1"/>
  <c r="CU325" i="1" s="1"/>
  <c r="T325" i="1" s="1"/>
  <c r="AG328" i="1" s="1"/>
  <c r="AH325" i="1"/>
  <c r="CV325" i="1" s="1"/>
  <c r="U325" i="1" s="1"/>
  <c r="AI325" i="1"/>
  <c r="AJ325" i="1"/>
  <c r="CX325" i="1" s="1"/>
  <c r="W325" i="1" s="1"/>
  <c r="AJ328" i="1" s="1"/>
  <c r="CQ325" i="1"/>
  <c r="CR325" i="1"/>
  <c r="Q325" i="1" s="1"/>
  <c r="AD328" i="1" s="1"/>
  <c r="AD323" i="1" s="1"/>
  <c r="CS325" i="1"/>
  <c r="R325" i="1" s="1"/>
  <c r="AE328" i="1" s="1"/>
  <c r="AE323" i="1" s="1"/>
  <c r="CT325" i="1"/>
  <c r="S325" i="1" s="1"/>
  <c r="CZ325" i="1" s="1"/>
  <c r="Y325" i="1" s="1"/>
  <c r="CW325" i="1"/>
  <c r="FR325" i="1"/>
  <c r="GL325" i="1"/>
  <c r="GO325" i="1"/>
  <c r="CC328" i="1" s="1"/>
  <c r="GP325" i="1"/>
  <c r="CD328" i="1" s="1"/>
  <c r="AU328" i="1" s="1"/>
  <c r="GV325" i="1"/>
  <c r="HC325" i="1" s="1"/>
  <c r="GX325" i="1" s="1"/>
  <c r="CJ328" i="1" s="1"/>
  <c r="CJ323" i="1" s="1"/>
  <c r="Q326" i="1"/>
  <c r="R326" i="1"/>
  <c r="U326" i="1"/>
  <c r="X326" i="1"/>
  <c r="AB326" i="1"/>
  <c r="AC326" i="1"/>
  <c r="AD326" i="1"/>
  <c r="AE326" i="1"/>
  <c r="AF326" i="1"/>
  <c r="AG326" i="1"/>
  <c r="AH326" i="1"/>
  <c r="AI326" i="1"/>
  <c r="AJ326" i="1"/>
  <c r="CQ326" i="1"/>
  <c r="P326" i="1" s="1"/>
  <c r="CR326" i="1"/>
  <c r="CS326" i="1"/>
  <c r="CT326" i="1"/>
  <c r="S326" i="1" s="1"/>
  <c r="CU326" i="1"/>
  <c r="T326" i="1" s="1"/>
  <c r="CV326" i="1"/>
  <c r="CW326" i="1"/>
  <c r="V326" i="1" s="1"/>
  <c r="AI328" i="1" s="1"/>
  <c r="CX326" i="1"/>
  <c r="W326" i="1" s="1"/>
  <c r="CY326" i="1"/>
  <c r="CZ326" i="1"/>
  <c r="Y326" i="1" s="1"/>
  <c r="FR326" i="1"/>
  <c r="GL326" i="1"/>
  <c r="GO326" i="1"/>
  <c r="GP326" i="1"/>
  <c r="GV326" i="1"/>
  <c r="HC326" i="1"/>
  <c r="GX326" i="1" s="1"/>
  <c r="B328" i="1"/>
  <c r="B323" i="1" s="1"/>
  <c r="C328" i="1"/>
  <c r="D328" i="1"/>
  <c r="D323" i="1" s="1"/>
  <c r="F328" i="1"/>
  <c r="F323" i="1" s="1"/>
  <c r="G328" i="1"/>
  <c r="G323" i="1" s="1"/>
  <c r="R328" i="1"/>
  <c r="R323" i="1" s="1"/>
  <c r="BC328" i="1"/>
  <c r="F344" i="1" s="1"/>
  <c r="BD328" i="1"/>
  <c r="F353" i="1" s="1"/>
  <c r="BX328" i="1"/>
  <c r="CG328" i="1" s="1"/>
  <c r="BY328" i="1"/>
  <c r="BZ328" i="1"/>
  <c r="BZ323" i="1" s="1"/>
  <c r="CK328" i="1"/>
  <c r="CL328" i="1"/>
  <c r="CL323" i="1" s="1"/>
  <c r="CM328" i="1"/>
  <c r="D358" i="1"/>
  <c r="E360" i="1"/>
  <c r="Z360" i="1"/>
  <c r="AA360" i="1"/>
  <c r="AC360" i="1"/>
  <c r="AF360" i="1"/>
  <c r="AG360" i="1"/>
  <c r="AM360" i="1"/>
  <c r="AN360" i="1"/>
  <c r="AU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CD360" i="1"/>
  <c r="CK360" i="1"/>
  <c r="CL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P362" i="1"/>
  <c r="AC364" i="1" s="1"/>
  <c r="Q362" i="1"/>
  <c r="AD364" i="1" s="1"/>
  <c r="AD360" i="1" s="1"/>
  <c r="T362" i="1"/>
  <c r="AG364" i="1" s="1"/>
  <c r="W362" i="1"/>
  <c r="AJ364" i="1" s="1"/>
  <c r="AC362" i="1"/>
  <c r="AB362" i="1" s="1"/>
  <c r="AE362" i="1"/>
  <c r="AD362" i="1" s="1"/>
  <c r="AF362" i="1"/>
  <c r="AG362" i="1"/>
  <c r="AH362" i="1"/>
  <c r="AI362" i="1"/>
  <c r="AJ362" i="1"/>
  <c r="CQ362" i="1"/>
  <c r="CR362" i="1"/>
  <c r="CS362" i="1"/>
  <c r="R362" i="1" s="1"/>
  <c r="AE364" i="1" s="1"/>
  <c r="CT362" i="1"/>
  <c r="S362" i="1" s="1"/>
  <c r="CZ362" i="1" s="1"/>
  <c r="Y362" i="1" s="1"/>
  <c r="AL364" i="1" s="1"/>
  <c r="CU362" i="1"/>
  <c r="CV362" i="1"/>
  <c r="U362" i="1" s="1"/>
  <c r="AH364" i="1" s="1"/>
  <c r="CW362" i="1"/>
  <c r="V362" i="1" s="1"/>
  <c r="AI364" i="1" s="1"/>
  <c r="CX362" i="1"/>
  <c r="CY362" i="1"/>
  <c r="X362" i="1" s="1"/>
  <c r="AK364" i="1" s="1"/>
  <c r="FR362" i="1"/>
  <c r="GL362" i="1"/>
  <c r="BZ364" i="1" s="1"/>
  <c r="GO362" i="1"/>
  <c r="CC364" i="1" s="1"/>
  <c r="GP362" i="1"/>
  <c r="GV362" i="1"/>
  <c r="HC362" i="1" s="1"/>
  <c r="GX362" i="1"/>
  <c r="CJ364" i="1" s="1"/>
  <c r="B364" i="1"/>
  <c r="B360" i="1" s="1"/>
  <c r="C364" i="1"/>
  <c r="C360" i="1" s="1"/>
  <c r="D364" i="1"/>
  <c r="D360" i="1" s="1"/>
  <c r="F364" i="1"/>
  <c r="F360" i="1" s="1"/>
  <c r="G364" i="1"/>
  <c r="G360" i="1" s="1"/>
  <c r="P364" i="1"/>
  <c r="P360" i="1" s="1"/>
  <c r="Q364" i="1"/>
  <c r="F376" i="1" s="1"/>
  <c r="T364" i="1"/>
  <c r="F385" i="1" s="1"/>
  <c r="AF364" i="1"/>
  <c r="S364" i="1" s="1"/>
  <c r="F379" i="1" s="1"/>
  <c r="AU364" i="1"/>
  <c r="BB364" i="1"/>
  <c r="BB360" i="1" s="1"/>
  <c r="BC364" i="1"/>
  <c r="BC360" i="1" s="1"/>
  <c r="BD364" i="1"/>
  <c r="F389" i="1" s="1"/>
  <c r="BX364" i="1"/>
  <c r="BY364" i="1"/>
  <c r="CI364" i="1" s="1"/>
  <c r="CI360" i="1" s="1"/>
  <c r="CD364" i="1"/>
  <c r="CK364" i="1"/>
  <c r="CL364" i="1"/>
  <c r="CM364" i="1"/>
  <c r="CM360" i="1" s="1"/>
  <c r="F383" i="1"/>
  <c r="D394" i="1"/>
  <c r="E396" i="1"/>
  <c r="F396" i="1"/>
  <c r="Z396" i="1"/>
  <c r="AA396" i="1"/>
  <c r="AM396" i="1"/>
  <c r="AN396" i="1"/>
  <c r="BB396" i="1"/>
  <c r="BD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CK396" i="1"/>
  <c r="CM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8" i="1"/>
  <c r="D398" i="1"/>
  <c r="W398" i="1"/>
  <c r="AJ400" i="1" s="1"/>
  <c r="AJ396" i="1" s="1"/>
  <c r="AC398" i="1"/>
  <c r="AE398" i="1"/>
  <c r="AD398" i="1" s="1"/>
  <c r="AB398" i="1" s="1"/>
  <c r="AF398" i="1"/>
  <c r="AG398" i="1"/>
  <c r="AH398" i="1"/>
  <c r="CV398" i="1" s="1"/>
  <c r="U398" i="1" s="1"/>
  <c r="AH400" i="1" s="1"/>
  <c r="AI398" i="1"/>
  <c r="AJ398" i="1"/>
  <c r="CX398" i="1" s="1"/>
  <c r="CQ398" i="1"/>
  <c r="P398" i="1" s="1"/>
  <c r="CR398" i="1"/>
  <c r="Q398" i="1" s="1"/>
  <c r="CS398" i="1"/>
  <c r="R398" i="1" s="1"/>
  <c r="AE400" i="1" s="1"/>
  <c r="CT398" i="1"/>
  <c r="S398" i="1" s="1"/>
  <c r="CU398" i="1"/>
  <c r="T398" i="1" s="1"/>
  <c r="AG400" i="1" s="1"/>
  <c r="CW398" i="1"/>
  <c r="V398" i="1" s="1"/>
  <c r="AI400" i="1" s="1"/>
  <c r="FR398" i="1"/>
  <c r="GL398" i="1"/>
  <c r="BZ400" i="1" s="1"/>
  <c r="GO398" i="1"/>
  <c r="CC400" i="1" s="1"/>
  <c r="GP398" i="1"/>
  <c r="GV398" i="1"/>
  <c r="HC398" i="1"/>
  <c r="GX398" i="1" s="1"/>
  <c r="CJ400" i="1" s="1"/>
  <c r="B400" i="1"/>
  <c r="B396" i="1" s="1"/>
  <c r="C400" i="1"/>
  <c r="C396" i="1" s="1"/>
  <c r="D400" i="1"/>
  <c r="D396" i="1" s="1"/>
  <c r="F400" i="1"/>
  <c r="G400" i="1"/>
  <c r="G396" i="1" s="1"/>
  <c r="AC400" i="1"/>
  <c r="AP400" i="1"/>
  <c r="AP396" i="1" s="1"/>
  <c r="BB400" i="1"/>
  <c r="BX400" i="1"/>
  <c r="AO400" i="1" s="1"/>
  <c r="AO396" i="1" s="1"/>
  <c r="BY400" i="1"/>
  <c r="BY396" i="1" s="1"/>
  <c r="CD400" i="1"/>
  <c r="AU400" i="1" s="1"/>
  <c r="AU396" i="1" s="1"/>
  <c r="CG400" i="1"/>
  <c r="AX400" i="1" s="1"/>
  <c r="CH400" i="1"/>
  <c r="AY400" i="1" s="1"/>
  <c r="CI400" i="1"/>
  <c r="AZ400" i="1" s="1"/>
  <c r="CK400" i="1"/>
  <c r="CL400" i="1"/>
  <c r="CL396" i="1" s="1"/>
  <c r="CM400" i="1"/>
  <c r="BD400" i="1" s="1"/>
  <c r="F425" i="1" s="1"/>
  <c r="F409" i="1"/>
  <c r="F413" i="1"/>
  <c r="B430" i="1"/>
  <c r="B22" i="1" s="1"/>
  <c r="C430" i="1"/>
  <c r="C22" i="1" s="1"/>
  <c r="D430" i="1"/>
  <c r="D22" i="1" s="1"/>
  <c r="F430" i="1"/>
  <c r="F22" i="1" s="1"/>
  <c r="G430" i="1"/>
  <c r="G22" i="1" s="1"/>
  <c r="F459" i="1"/>
  <c r="F462" i="1" s="1"/>
  <c r="B467" i="1"/>
  <c r="B18" i="1" s="1"/>
  <c r="C467" i="1"/>
  <c r="C18" i="1" s="1"/>
  <c r="D467" i="1"/>
  <c r="D18" i="1" s="1"/>
  <c r="F467" i="1"/>
  <c r="F18" i="1" s="1"/>
  <c r="G467" i="1"/>
  <c r="G18" i="1" s="1"/>
  <c r="F12" i="6"/>
  <c r="G12" i="6"/>
  <c r="CY12" i="6"/>
  <c r="L1325" i="7" l="1"/>
  <c r="AT532" i="7"/>
  <c r="L529" i="7" s="1"/>
  <c r="AN205" i="7"/>
  <c r="L202" i="7"/>
  <c r="AT71" i="7"/>
  <c r="K383" i="7"/>
  <c r="I383" i="7" s="1"/>
  <c r="AN413" i="7"/>
  <c r="AN984" i="7"/>
  <c r="L1089" i="7"/>
  <c r="K413" i="7"/>
  <c r="I413" i="7" s="1"/>
  <c r="L1265" i="7"/>
  <c r="L1288" i="7" s="1"/>
  <c r="AN219" i="7"/>
  <c r="AO413" i="7"/>
  <c r="AT771" i="7"/>
  <c r="L1004" i="7" s="1"/>
  <c r="L854" i="7"/>
  <c r="AN872" i="7" s="1"/>
  <c r="AT277" i="7"/>
  <c r="L274" i="7" s="1"/>
  <c r="K219" i="7"/>
  <c r="I219" i="7" s="1"/>
  <c r="K101" i="7"/>
  <c r="I101" i="7" s="1"/>
  <c r="L833" i="7"/>
  <c r="K837" i="7"/>
  <c r="I837" i="7" s="1"/>
  <c r="L724" i="7"/>
  <c r="L722" i="7" s="1"/>
  <c r="AN582" i="7"/>
  <c r="AN837" i="7"/>
  <c r="L1233" i="7"/>
  <c r="L347" i="7"/>
  <c r="AO771" i="7"/>
  <c r="AN771" i="7"/>
  <c r="K910" i="7"/>
  <c r="I910" i="7" s="1"/>
  <c r="L906" i="7"/>
  <c r="AO910" i="7"/>
  <c r="AO484" i="7"/>
  <c r="L480" i="7"/>
  <c r="AT984" i="7"/>
  <c r="L388" i="7"/>
  <c r="K532" i="7"/>
  <c r="I532" i="7" s="1"/>
  <c r="AT910" i="7"/>
  <c r="L997" i="7" s="1"/>
  <c r="L259" i="7"/>
  <c r="L1052" i="7"/>
  <c r="L1200" i="7"/>
  <c r="AN455" i="7"/>
  <c r="L46" i="7"/>
  <c r="AO56" i="7" s="1"/>
  <c r="L396" i="7"/>
  <c r="AN191" i="7"/>
  <c r="L67" i="7"/>
  <c r="K71" i="7"/>
  <c r="I71" i="7" s="1"/>
  <c r="L1198" i="7"/>
  <c r="L1196" i="7" s="1"/>
  <c r="AN1056" i="7"/>
  <c r="AN1093" i="7"/>
  <c r="L1195" i="7"/>
  <c r="L1230" i="7"/>
  <c r="L1253" i="7" s="1"/>
  <c r="L980" i="7"/>
  <c r="AN705" i="7"/>
  <c r="K1093" i="7"/>
  <c r="I1093" i="7" s="1"/>
  <c r="AO131" i="7"/>
  <c r="K131" i="7"/>
  <c r="I131" i="7" s="1"/>
  <c r="AN131" i="7"/>
  <c r="K705" i="7"/>
  <c r="I705" i="7" s="1"/>
  <c r="L798" i="7"/>
  <c r="L617" i="7"/>
  <c r="L481" i="7"/>
  <c r="AN484" i="7"/>
  <c r="L937" i="7"/>
  <c r="AO957" i="7" s="1"/>
  <c r="K984" i="7"/>
  <c r="I984" i="7" s="1"/>
  <c r="L323" i="7"/>
  <c r="L1204" i="7"/>
  <c r="L1202" i="7" s="1"/>
  <c r="K682" i="7"/>
  <c r="I682" i="7" s="1"/>
  <c r="L784" i="7"/>
  <c r="AN682" i="7"/>
  <c r="L869" i="7"/>
  <c r="L678" i="7"/>
  <c r="L767" i="7"/>
  <c r="L437" i="7"/>
  <c r="K771" i="7"/>
  <c r="I771" i="7" s="1"/>
  <c r="AN86" i="7"/>
  <c r="AT131" i="7"/>
  <c r="L153" i="7"/>
  <c r="L720" i="7"/>
  <c r="K157" i="7"/>
  <c r="I157" i="7" s="1"/>
  <c r="K1073" i="7"/>
  <c r="I1073" i="7" s="1"/>
  <c r="AN910" i="7"/>
  <c r="AN71" i="7"/>
  <c r="AN157" i="7"/>
  <c r="K484" i="7"/>
  <c r="I484" i="7" s="1"/>
  <c r="L273" i="7"/>
  <c r="L1001" i="7"/>
  <c r="L999" i="7" s="1"/>
  <c r="L1350" i="7"/>
  <c r="K582" i="7"/>
  <c r="I582" i="7" s="1"/>
  <c r="L68" i="7"/>
  <c r="L154" i="7"/>
  <c r="AN620" i="7"/>
  <c r="L992" i="7"/>
  <c r="AO647" i="7"/>
  <c r="K647" i="7"/>
  <c r="I647" i="7" s="1"/>
  <c r="L643" i="7"/>
  <c r="L187" i="7"/>
  <c r="AN116" i="7"/>
  <c r="L1364" i="7"/>
  <c r="AO277" i="7"/>
  <c r="AN277" i="7"/>
  <c r="AO310" i="7"/>
  <c r="L306" i="7"/>
  <c r="AN174" i="7"/>
  <c r="AO174" i="7"/>
  <c r="L113" i="7"/>
  <c r="L1362" i="7"/>
  <c r="L679" i="7"/>
  <c r="L112" i="7"/>
  <c r="K191" i="7"/>
  <c r="I191" i="7" s="1"/>
  <c r="K116" i="7"/>
  <c r="I116" i="7" s="1"/>
  <c r="AN532" i="7"/>
  <c r="AO532" i="7"/>
  <c r="L528" i="7"/>
  <c r="L1115" i="7"/>
  <c r="L424" i="7"/>
  <c r="K144" i="7"/>
  <c r="I144" i="7" s="1"/>
  <c r="L127" i="7"/>
  <c r="AN383" i="7"/>
  <c r="L410" i="7"/>
  <c r="K247" i="7"/>
  <c r="I247" i="7" s="1"/>
  <c r="K1119" i="7"/>
  <c r="I1119" i="7" s="1"/>
  <c r="L423" i="7"/>
  <c r="AN144" i="7"/>
  <c r="AO86" i="7"/>
  <c r="K86" i="7"/>
  <c r="I86" i="7" s="1"/>
  <c r="K174" i="7"/>
  <c r="I174" i="7" s="1"/>
  <c r="AN1119" i="7"/>
  <c r="K427" i="7"/>
  <c r="I427" i="7" s="1"/>
  <c r="L1371" i="7"/>
  <c r="L141" i="7"/>
  <c r="L1359" i="7"/>
  <c r="AN1191" i="7"/>
  <c r="L1419" i="7"/>
  <c r="L1116" i="7"/>
  <c r="AN427" i="7"/>
  <c r="L1207" i="7"/>
  <c r="L1038" i="7"/>
  <c r="L140" i="7"/>
  <c r="AN1169" i="7"/>
  <c r="L1186" i="7"/>
  <c r="L379" i="7"/>
  <c r="L1348" i="7"/>
  <c r="L1346" i="7" s="1"/>
  <c r="L1166" i="7"/>
  <c r="K1191" i="7"/>
  <c r="I1191" i="7" s="1"/>
  <c r="L230" i="7"/>
  <c r="L727" i="7"/>
  <c r="L812" i="7"/>
  <c r="L1164" i="7"/>
  <c r="L1188" i="7"/>
  <c r="L229" i="7"/>
  <c r="L715" i="7"/>
  <c r="AN310" i="7"/>
  <c r="L811" i="7"/>
  <c r="K1169" i="7"/>
  <c r="I1169" i="7" s="1"/>
  <c r="L290" i="7"/>
  <c r="L53" i="7"/>
  <c r="L1339" i="7"/>
  <c r="L1408" i="7"/>
  <c r="L336" i="7"/>
  <c r="K233" i="7"/>
  <c r="I233" i="7" s="1"/>
  <c r="L188" i="7"/>
  <c r="L644" i="7"/>
  <c r="L701" i="7"/>
  <c r="K815" i="7"/>
  <c r="I815" i="7" s="1"/>
  <c r="K294" i="7"/>
  <c r="I294" i="7" s="1"/>
  <c r="L954" i="7"/>
  <c r="AN233" i="7"/>
  <c r="L1417" i="7"/>
  <c r="L1415" i="7" s="1"/>
  <c r="L452" i="7"/>
  <c r="L981" i="7"/>
  <c r="AN294" i="7"/>
  <c r="L953" i="7"/>
  <c r="L1090" i="7"/>
  <c r="L291" i="7"/>
  <c r="L868" i="7"/>
  <c r="AN647" i="7"/>
  <c r="AB269" i="1"/>
  <c r="AB104" i="1"/>
  <c r="AB88" i="1"/>
  <c r="AB147" i="1"/>
  <c r="CD158" i="1"/>
  <c r="CD84" i="1" s="1"/>
  <c r="AB203" i="1"/>
  <c r="BY158" i="1"/>
  <c r="BY84" i="1" s="1"/>
  <c r="AB286" i="1"/>
  <c r="AB274" i="1"/>
  <c r="AB268" i="1"/>
  <c r="AB31" i="1"/>
  <c r="BZ52" i="1"/>
  <c r="AQ52" i="1" s="1"/>
  <c r="AB38" i="1"/>
  <c r="AB92" i="1"/>
  <c r="AB93" i="1"/>
  <c r="BZ158" i="1"/>
  <c r="BZ84" i="1" s="1"/>
  <c r="CD52" i="1"/>
  <c r="AU52" i="1" s="1"/>
  <c r="AB91" i="1"/>
  <c r="AB39" i="1"/>
  <c r="AB30" i="1"/>
  <c r="AB279" i="1"/>
  <c r="AB228" i="1"/>
  <c r="AB41" i="1"/>
  <c r="AB288" i="1"/>
  <c r="AB270" i="1"/>
  <c r="AB90" i="1"/>
  <c r="AB29" i="1"/>
  <c r="AB32" i="1"/>
  <c r="AB87" i="1"/>
  <c r="AB192" i="1"/>
  <c r="AB35" i="1"/>
  <c r="CD291" i="1"/>
  <c r="CD266" i="1" s="1"/>
  <c r="AB89" i="1"/>
  <c r="AB216" i="1"/>
  <c r="AB34" i="1"/>
  <c r="AB43" i="1"/>
  <c r="BY291" i="1"/>
  <c r="AP291" i="1" s="1"/>
  <c r="AB197" i="1"/>
  <c r="AB46" i="1"/>
  <c r="T328" i="1"/>
  <c r="AG323" i="1"/>
  <c r="CC396" i="1"/>
  <c r="AT400" i="1"/>
  <c r="CZ398" i="1"/>
  <c r="Y398" i="1" s="1"/>
  <c r="AL400" i="1" s="1"/>
  <c r="AF400" i="1"/>
  <c r="CY398" i="1"/>
  <c r="X398" i="1" s="1"/>
  <c r="AK400" i="1" s="1"/>
  <c r="CP398" i="1"/>
  <c r="O398" i="1" s="1"/>
  <c r="AD400" i="1"/>
  <c r="W234" i="1"/>
  <c r="AJ190" i="1"/>
  <c r="GN232" i="1"/>
  <c r="HD232" i="1"/>
  <c r="CM234" i="1" s="1"/>
  <c r="R400" i="1"/>
  <c r="AE396" i="1"/>
  <c r="F407" i="1"/>
  <c r="AX396" i="1"/>
  <c r="T400" i="1"/>
  <c r="AG396" i="1"/>
  <c r="CJ360" i="1"/>
  <c r="BA364" i="1"/>
  <c r="W364" i="1"/>
  <c r="AJ360" i="1"/>
  <c r="X364" i="1"/>
  <c r="AK360" i="1"/>
  <c r="AL328" i="1"/>
  <c r="U289" i="1"/>
  <c r="AI396" i="1"/>
  <c r="V400" i="1"/>
  <c r="V328" i="1"/>
  <c r="AI323" i="1"/>
  <c r="U400" i="1"/>
  <c r="AH396" i="1"/>
  <c r="V364" i="1"/>
  <c r="AI360" i="1"/>
  <c r="U364" i="1"/>
  <c r="AH360" i="1"/>
  <c r="W328" i="1"/>
  <c r="AJ323" i="1"/>
  <c r="F411" i="1"/>
  <c r="AZ396" i="1"/>
  <c r="F408" i="1"/>
  <c r="AY396" i="1"/>
  <c r="BA400" i="1"/>
  <c r="CJ396" i="1"/>
  <c r="Y364" i="1"/>
  <c r="AL360" i="1"/>
  <c r="AE360" i="1"/>
  <c r="R364" i="1"/>
  <c r="GX289" i="1"/>
  <c r="BX360" i="1"/>
  <c r="AO364" i="1"/>
  <c r="CM266" i="1"/>
  <c r="BD291" i="1"/>
  <c r="T289" i="1"/>
  <c r="AB277" i="1"/>
  <c r="CP275" i="1"/>
  <c r="O275" i="1" s="1"/>
  <c r="GM221" i="1"/>
  <c r="GN221" i="1" s="1"/>
  <c r="CG323" i="1"/>
  <c r="AX328" i="1"/>
  <c r="CU237" i="3"/>
  <c r="CV237" i="3"/>
  <c r="U284" i="1" s="1"/>
  <c r="CX237" i="3"/>
  <c r="GM277" i="1"/>
  <c r="GN277" i="1" s="1"/>
  <c r="AB272" i="1"/>
  <c r="CZ218" i="1"/>
  <c r="Y218" i="1" s="1"/>
  <c r="CY218" i="1"/>
  <c r="X218" i="1" s="1"/>
  <c r="F380" i="1"/>
  <c r="F377" i="1"/>
  <c r="CW251" i="3"/>
  <c r="CX255" i="3"/>
  <c r="CX250" i="3"/>
  <c r="CX254" i="3"/>
  <c r="CX249" i="3"/>
  <c r="CU248" i="3"/>
  <c r="CX248" i="3"/>
  <c r="CV248" i="3"/>
  <c r="U288" i="1" s="1"/>
  <c r="CX256" i="3"/>
  <c r="BZ396" i="1"/>
  <c r="AQ400" i="1"/>
  <c r="AZ364" i="1"/>
  <c r="CE364" i="1"/>
  <c r="CF364" i="1"/>
  <c r="CH364" i="1"/>
  <c r="BA328" i="1"/>
  <c r="AH328" i="1"/>
  <c r="CP287" i="1"/>
  <c r="O287" i="1" s="1"/>
  <c r="GM287" i="1" s="1"/>
  <c r="GN287" i="1" s="1"/>
  <c r="CU218" i="3"/>
  <c r="CV218" i="3"/>
  <c r="U269" i="1" s="1"/>
  <c r="CX218" i="3"/>
  <c r="CY150" i="1"/>
  <c r="X150" i="1" s="1"/>
  <c r="CZ150" i="1"/>
  <c r="Y150" i="1" s="1"/>
  <c r="GM156" i="1"/>
  <c r="GO156" i="1" s="1"/>
  <c r="BY360" i="1"/>
  <c r="Q328" i="1"/>
  <c r="BC400" i="1"/>
  <c r="T360" i="1"/>
  <c r="AU323" i="1"/>
  <c r="F347" i="1"/>
  <c r="W288" i="1"/>
  <c r="CP280" i="1"/>
  <c r="O280" i="1" s="1"/>
  <c r="GM280" i="1" s="1"/>
  <c r="GN280" i="1" s="1"/>
  <c r="AB230" i="1"/>
  <c r="CZ214" i="1"/>
  <c r="Y214" i="1" s="1"/>
  <c r="CY214" i="1"/>
  <c r="X214" i="1" s="1"/>
  <c r="GM214" i="1" s="1"/>
  <c r="GN214" i="1" s="1"/>
  <c r="W400" i="1"/>
  <c r="F367" i="1"/>
  <c r="CP362" i="1"/>
  <c r="O362" i="1" s="1"/>
  <c r="S360" i="1"/>
  <c r="AQ328" i="1"/>
  <c r="CP326" i="1"/>
  <c r="O326" i="1" s="1"/>
  <c r="GM326" i="1" s="1"/>
  <c r="GN326" i="1" s="1"/>
  <c r="CC323" i="1"/>
  <c r="AT328" i="1"/>
  <c r="I289" i="1"/>
  <c r="CU238" i="3"/>
  <c r="CX238" i="3"/>
  <c r="BZ291" i="1"/>
  <c r="CK190" i="1"/>
  <c r="BB234" i="1"/>
  <c r="AP328" i="1"/>
  <c r="CI328" i="1"/>
  <c r="F419" i="1"/>
  <c r="AO328" i="1"/>
  <c r="F342" i="1"/>
  <c r="AB276" i="1"/>
  <c r="CI396" i="1"/>
  <c r="Q360" i="1"/>
  <c r="BY323" i="1"/>
  <c r="BX266" i="1"/>
  <c r="AO291" i="1"/>
  <c r="GM276" i="1"/>
  <c r="GN276" i="1" s="1"/>
  <c r="CY231" i="1"/>
  <c r="X231" i="1" s="1"/>
  <c r="GM231" i="1" s="1"/>
  <c r="GN231" i="1" s="1"/>
  <c r="CZ231" i="1"/>
  <c r="Y231" i="1" s="1"/>
  <c r="BD360" i="1"/>
  <c r="P400" i="1"/>
  <c r="AC396" i="1"/>
  <c r="CE400" i="1"/>
  <c r="CF400" i="1"/>
  <c r="CH396" i="1"/>
  <c r="CG396" i="1"/>
  <c r="BX323" i="1"/>
  <c r="R289" i="1"/>
  <c r="GX284" i="1"/>
  <c r="CJ291" i="1" s="1"/>
  <c r="BC430" i="1"/>
  <c r="F307" i="1"/>
  <c r="BC266" i="1"/>
  <c r="AP364" i="1"/>
  <c r="CD396" i="1"/>
  <c r="CP281" i="1"/>
  <c r="O281" i="1" s="1"/>
  <c r="GM281" i="1" s="1"/>
  <c r="GN281" i="1" s="1"/>
  <c r="W269" i="1"/>
  <c r="CP211" i="1"/>
  <c r="O211" i="1" s="1"/>
  <c r="CY211" i="1"/>
  <c r="X211" i="1" s="1"/>
  <c r="BY234" i="1"/>
  <c r="F404" i="1"/>
  <c r="BX396" i="1"/>
  <c r="CC360" i="1"/>
  <c r="AT364" i="1"/>
  <c r="CY325" i="1"/>
  <c r="X325" i="1" s="1"/>
  <c r="AK328" i="1" s="1"/>
  <c r="BD323" i="1"/>
  <c r="AB284" i="1"/>
  <c r="AB215" i="1"/>
  <c r="AG234" i="1"/>
  <c r="CG364" i="1"/>
  <c r="BZ360" i="1"/>
  <c r="AQ364" i="1"/>
  <c r="CP325" i="1"/>
  <c r="O325" i="1" s="1"/>
  <c r="BC323" i="1"/>
  <c r="CZ287" i="1"/>
  <c r="Y287" i="1" s="1"/>
  <c r="CP282" i="1"/>
  <c r="O282" i="1" s="1"/>
  <c r="GM282" i="1" s="1"/>
  <c r="GN282" i="1" s="1"/>
  <c r="CP218" i="1"/>
  <c r="O218" i="1" s="1"/>
  <c r="GM218" i="1" s="1"/>
  <c r="GN218" i="1" s="1"/>
  <c r="CK323" i="1"/>
  <c r="BB328" i="1"/>
  <c r="AF328" i="1"/>
  <c r="AG291" i="1"/>
  <c r="AC328" i="1"/>
  <c r="V289" i="1"/>
  <c r="W287" i="1"/>
  <c r="CY275" i="1"/>
  <c r="X275" i="1" s="1"/>
  <c r="CZ275" i="1"/>
  <c r="Y275" i="1" s="1"/>
  <c r="CP220" i="1"/>
  <c r="O220" i="1" s="1"/>
  <c r="GM220" i="1" s="1"/>
  <c r="GO220" i="1" s="1"/>
  <c r="AB229" i="1"/>
  <c r="AB226" i="1"/>
  <c r="AJ84" i="1"/>
  <c r="W158" i="1"/>
  <c r="CJ158" i="1"/>
  <c r="CP212" i="1"/>
  <c r="O212" i="1" s="1"/>
  <c r="GM212" i="1" s="1"/>
  <c r="GN212" i="1" s="1"/>
  <c r="CZ209" i="1"/>
  <c r="Y209" i="1" s="1"/>
  <c r="CY209" i="1"/>
  <c r="X209" i="1" s="1"/>
  <c r="AB275" i="1"/>
  <c r="AB231" i="1"/>
  <c r="CY229" i="1"/>
  <c r="X229" i="1" s="1"/>
  <c r="GM229" i="1" s="1"/>
  <c r="GN229" i="1" s="1"/>
  <c r="CY226" i="1"/>
  <c r="X226" i="1" s="1"/>
  <c r="CY223" i="1"/>
  <c r="X223" i="1" s="1"/>
  <c r="CY217" i="1"/>
  <c r="X217" i="1" s="1"/>
  <c r="CZ217" i="1"/>
  <c r="Y217" i="1" s="1"/>
  <c r="CY213" i="1"/>
  <c r="X213" i="1" s="1"/>
  <c r="CZ213" i="1"/>
  <c r="Y213" i="1" s="1"/>
  <c r="CP205" i="1"/>
  <c r="O205" i="1" s="1"/>
  <c r="GM205" i="1" s="1"/>
  <c r="GN205" i="1" s="1"/>
  <c r="CP194" i="1"/>
  <c r="O194" i="1" s="1"/>
  <c r="GM194" i="1" s="1"/>
  <c r="GN194" i="1" s="1"/>
  <c r="BX190" i="1"/>
  <c r="AO234" i="1"/>
  <c r="AB219" i="1"/>
  <c r="GM207" i="1"/>
  <c r="GN207" i="1" s="1"/>
  <c r="CJ234" i="1"/>
  <c r="CD234" i="1"/>
  <c r="AG158" i="1"/>
  <c r="F250" i="1"/>
  <c r="BC190" i="1"/>
  <c r="CP223" i="1"/>
  <c r="O223" i="1" s="1"/>
  <c r="GM223" i="1" s="1"/>
  <c r="GN223" i="1" s="1"/>
  <c r="AB227" i="1"/>
  <c r="CZ221" i="1"/>
  <c r="Y221" i="1" s="1"/>
  <c r="CY219" i="1"/>
  <c r="X219" i="1" s="1"/>
  <c r="GM219" i="1" s="1"/>
  <c r="GN219" i="1" s="1"/>
  <c r="CZ219" i="1"/>
  <c r="Y219" i="1" s="1"/>
  <c r="CY215" i="1"/>
  <c r="X215" i="1" s="1"/>
  <c r="GM215" i="1" s="1"/>
  <c r="GN215" i="1" s="1"/>
  <c r="AB208" i="1"/>
  <c r="CZ202" i="1"/>
  <c r="Y202" i="1" s="1"/>
  <c r="CY202" i="1"/>
  <c r="X202" i="1" s="1"/>
  <c r="CZ211" i="1"/>
  <c r="Y211" i="1" s="1"/>
  <c r="CZ201" i="1"/>
  <c r="Y201" i="1" s="1"/>
  <c r="CZ194" i="1"/>
  <c r="Y194" i="1" s="1"/>
  <c r="CY194" i="1"/>
  <c r="X194" i="1" s="1"/>
  <c r="CP209" i="1"/>
  <c r="O209" i="1" s="1"/>
  <c r="GM209" i="1" s="1"/>
  <c r="GN209" i="1" s="1"/>
  <c r="GM154" i="1"/>
  <c r="GO154" i="1" s="1"/>
  <c r="CZ227" i="1"/>
  <c r="Y227" i="1" s="1"/>
  <c r="GM227" i="1" s="1"/>
  <c r="GN227" i="1" s="1"/>
  <c r="CP226" i="1"/>
  <c r="O226" i="1" s="1"/>
  <c r="AB225" i="1"/>
  <c r="CP217" i="1"/>
  <c r="O217" i="1" s="1"/>
  <c r="CP213" i="1"/>
  <c r="O213" i="1" s="1"/>
  <c r="CP204" i="1"/>
  <c r="O204" i="1" s="1"/>
  <c r="GM204" i="1" s="1"/>
  <c r="GN204" i="1" s="1"/>
  <c r="CP202" i="1"/>
  <c r="O202" i="1" s="1"/>
  <c r="CU232" i="3"/>
  <c r="CX232" i="3"/>
  <c r="CX236" i="3"/>
  <c r="CX235" i="3"/>
  <c r="CW235" i="3"/>
  <c r="BZ234" i="1"/>
  <c r="CG234" i="1" s="1"/>
  <c r="CY222" i="1"/>
  <c r="X222" i="1" s="1"/>
  <c r="GM222" i="1" s="1"/>
  <c r="GN222" i="1" s="1"/>
  <c r="CZ206" i="1"/>
  <c r="Y206" i="1" s="1"/>
  <c r="AB220" i="1"/>
  <c r="CY225" i="1"/>
  <c r="X225" i="1" s="1"/>
  <c r="GM225" i="1" s="1"/>
  <c r="GN225" i="1" s="1"/>
  <c r="CZ225" i="1"/>
  <c r="Y225" i="1" s="1"/>
  <c r="GM224" i="1"/>
  <c r="GN224" i="1" s="1"/>
  <c r="GM144" i="1"/>
  <c r="GN144" i="1" s="1"/>
  <c r="CX239" i="3"/>
  <c r="CW243" i="3"/>
  <c r="CX243" i="3"/>
  <c r="CX242" i="3"/>
  <c r="CW241" i="3"/>
  <c r="V286" i="1" s="1"/>
  <c r="CX241" i="3"/>
  <c r="CX245" i="3"/>
  <c r="CU239" i="3"/>
  <c r="CX240" i="3"/>
  <c r="CX229" i="3"/>
  <c r="CU227" i="3"/>
  <c r="CX227" i="3"/>
  <c r="CX231" i="3"/>
  <c r="CW230" i="3"/>
  <c r="CP210" i="1"/>
  <c r="O210" i="1" s="1"/>
  <c r="GM210" i="1" s="1"/>
  <c r="GO210" i="1" s="1"/>
  <c r="CC234" i="1" s="1"/>
  <c r="CP206" i="1"/>
  <c r="O206" i="1" s="1"/>
  <c r="GM206" i="1" s="1"/>
  <c r="GN206" i="1" s="1"/>
  <c r="CZ205" i="1"/>
  <c r="Y205" i="1" s="1"/>
  <c r="CP201" i="1"/>
  <c r="O201" i="1" s="1"/>
  <c r="AB156" i="1"/>
  <c r="GM135" i="1"/>
  <c r="GN135" i="1" s="1"/>
  <c r="GM99" i="1"/>
  <c r="GN99" i="1" s="1"/>
  <c r="CY193" i="1"/>
  <c r="X193" i="1" s="1"/>
  <c r="GM193" i="1" s="1"/>
  <c r="GN193" i="1" s="1"/>
  <c r="AP158" i="1"/>
  <c r="AB154" i="1"/>
  <c r="AB120" i="1"/>
  <c r="AO158" i="1"/>
  <c r="AB151" i="1"/>
  <c r="CY146" i="1"/>
  <c r="X146" i="1" s="1"/>
  <c r="CZ146" i="1"/>
  <c r="Y146" i="1" s="1"/>
  <c r="AB115" i="1"/>
  <c r="GN50" i="1"/>
  <c r="HD50" i="1"/>
  <c r="CZ153" i="1"/>
  <c r="Y153" i="1" s="1"/>
  <c r="CP150" i="1"/>
  <c r="O150" i="1" s="1"/>
  <c r="CP132" i="1"/>
  <c r="O132" i="1" s="1"/>
  <c r="GM132" i="1" s="1"/>
  <c r="GN132" i="1" s="1"/>
  <c r="GM107" i="1"/>
  <c r="GN107" i="1" s="1"/>
  <c r="DH119" i="3"/>
  <c r="DF119" i="3"/>
  <c r="DG119" i="3"/>
  <c r="DJ119" i="3" s="1"/>
  <c r="DI119" i="3"/>
  <c r="CY201" i="1"/>
  <c r="X201" i="1" s="1"/>
  <c r="CZ143" i="1"/>
  <c r="Y143" i="1" s="1"/>
  <c r="CY143" i="1"/>
  <c r="X143" i="1" s="1"/>
  <c r="CY121" i="1"/>
  <c r="X121" i="1" s="1"/>
  <c r="CZ121" i="1"/>
  <c r="Y121" i="1" s="1"/>
  <c r="CP121" i="1"/>
  <c r="O121" i="1" s="1"/>
  <c r="GM121" i="1" s="1"/>
  <c r="GN121" i="1" s="1"/>
  <c r="CP200" i="1"/>
  <c r="O200" i="1" s="1"/>
  <c r="GM200" i="1" s="1"/>
  <c r="GN200" i="1" s="1"/>
  <c r="CP124" i="1"/>
  <c r="O124" i="1" s="1"/>
  <c r="CY113" i="1"/>
  <c r="X113" i="1" s="1"/>
  <c r="CZ113" i="1"/>
  <c r="Y113" i="1" s="1"/>
  <c r="CP196" i="1"/>
  <c r="O196" i="1" s="1"/>
  <c r="GM196" i="1" s="1"/>
  <c r="GN196" i="1" s="1"/>
  <c r="AB148" i="1"/>
  <c r="AB155" i="1"/>
  <c r="AB117" i="1"/>
  <c r="BC84" i="1"/>
  <c r="F174" i="1"/>
  <c r="CP148" i="1"/>
  <c r="O148" i="1" s="1"/>
  <c r="GM148" i="1" s="1"/>
  <c r="GN148" i="1" s="1"/>
  <c r="CZ135" i="1"/>
  <c r="Y135" i="1" s="1"/>
  <c r="CY135" i="1"/>
  <c r="X135" i="1" s="1"/>
  <c r="AB193" i="1"/>
  <c r="CZ193" i="1"/>
  <c r="Y193" i="1" s="1"/>
  <c r="CP153" i="1"/>
  <c r="O153" i="1" s="1"/>
  <c r="AB152" i="1"/>
  <c r="CP149" i="1"/>
  <c r="O149" i="1" s="1"/>
  <c r="GM149" i="1" s="1"/>
  <c r="GO149" i="1" s="1"/>
  <c r="GM123" i="1"/>
  <c r="GN123" i="1" s="1"/>
  <c r="CP140" i="1"/>
  <c r="O140" i="1" s="1"/>
  <c r="AB198" i="1"/>
  <c r="CY155" i="1"/>
  <c r="X155" i="1" s="1"/>
  <c r="GM155" i="1" s="1"/>
  <c r="GN155" i="1" s="1"/>
  <c r="CY145" i="1"/>
  <c r="X145" i="1" s="1"/>
  <c r="GM145" i="1" s="1"/>
  <c r="GN145" i="1" s="1"/>
  <c r="CZ145" i="1"/>
  <c r="Y145" i="1" s="1"/>
  <c r="GM127" i="1"/>
  <c r="GN127" i="1" s="1"/>
  <c r="AB205" i="1"/>
  <c r="AU158" i="1"/>
  <c r="CP116" i="1"/>
  <c r="O116" i="1" s="1"/>
  <c r="GM116" i="1" s="1"/>
  <c r="GN116" i="1" s="1"/>
  <c r="AB106" i="1"/>
  <c r="GN48" i="1"/>
  <c r="HD48" i="1"/>
  <c r="CP146" i="1"/>
  <c r="O146" i="1" s="1"/>
  <c r="GM146" i="1" s="1"/>
  <c r="GN146" i="1" s="1"/>
  <c r="CZ142" i="1"/>
  <c r="Y142" i="1" s="1"/>
  <c r="CZ132" i="1"/>
  <c r="Y132" i="1" s="1"/>
  <c r="CP119" i="1"/>
  <c r="O119" i="1" s="1"/>
  <c r="GM119" i="1" s="1"/>
  <c r="GN119" i="1" s="1"/>
  <c r="CP96" i="1"/>
  <c r="O96" i="1" s="1"/>
  <c r="CY96" i="1"/>
  <c r="X96" i="1" s="1"/>
  <c r="CZ96" i="1"/>
  <c r="Y96" i="1" s="1"/>
  <c r="CY94" i="1"/>
  <c r="X94" i="1" s="1"/>
  <c r="CZ94" i="1"/>
  <c r="Y94" i="1" s="1"/>
  <c r="CZ127" i="1"/>
  <c r="Y127" i="1" s="1"/>
  <c r="CP110" i="1"/>
  <c r="O110" i="1" s="1"/>
  <c r="CY107" i="1"/>
  <c r="X107" i="1" s="1"/>
  <c r="CZ107" i="1"/>
  <c r="Y107" i="1" s="1"/>
  <c r="GM101" i="1"/>
  <c r="GO101" i="1" s="1"/>
  <c r="CY99" i="1"/>
  <c r="X99" i="1" s="1"/>
  <c r="CZ99" i="1"/>
  <c r="Y99" i="1" s="1"/>
  <c r="AB144" i="1"/>
  <c r="CP142" i="1"/>
  <c r="O142" i="1" s="1"/>
  <c r="GM142" i="1" s="1"/>
  <c r="GN142" i="1" s="1"/>
  <c r="AB141" i="1"/>
  <c r="AB131" i="1"/>
  <c r="P112" i="1"/>
  <c r="R112" i="1"/>
  <c r="S112" i="1"/>
  <c r="V112" i="1"/>
  <c r="CP143" i="1"/>
  <c r="O143" i="1" s="1"/>
  <c r="CP130" i="1"/>
  <c r="O130" i="1" s="1"/>
  <c r="GM130" i="1" s="1"/>
  <c r="GN130" i="1" s="1"/>
  <c r="CZ124" i="1"/>
  <c r="Y124" i="1" s="1"/>
  <c r="CY98" i="1"/>
  <c r="X98" i="1" s="1"/>
  <c r="CZ98" i="1"/>
  <c r="Y98" i="1" s="1"/>
  <c r="CP98" i="1"/>
  <c r="O98" i="1" s="1"/>
  <c r="GM133" i="1"/>
  <c r="GN133" i="1" s="1"/>
  <c r="CP113" i="1"/>
  <c r="O113" i="1" s="1"/>
  <c r="CY111" i="1"/>
  <c r="X111" i="1" s="1"/>
  <c r="CZ111" i="1"/>
  <c r="Y111" i="1" s="1"/>
  <c r="CY136" i="1"/>
  <c r="X136" i="1" s="1"/>
  <c r="CZ136" i="1"/>
  <c r="Y136" i="1" s="1"/>
  <c r="CP122" i="1"/>
  <c r="O122" i="1" s="1"/>
  <c r="GM122" i="1" s="1"/>
  <c r="GN122" i="1" s="1"/>
  <c r="CP120" i="1"/>
  <c r="O120" i="1" s="1"/>
  <c r="CP111" i="1"/>
  <c r="O111" i="1" s="1"/>
  <c r="AB102" i="1"/>
  <c r="GN86" i="1"/>
  <c r="HD86" i="1"/>
  <c r="CM158" i="1" s="1"/>
  <c r="GN47" i="1"/>
  <c r="HD47" i="1"/>
  <c r="CM52" i="1" s="1"/>
  <c r="CP136" i="1"/>
  <c r="O136" i="1" s="1"/>
  <c r="GM136" i="1" s="1"/>
  <c r="GN136" i="1" s="1"/>
  <c r="AB134" i="1"/>
  <c r="CY117" i="1"/>
  <c r="X117" i="1" s="1"/>
  <c r="CP97" i="1"/>
  <c r="O97" i="1" s="1"/>
  <c r="CP94" i="1"/>
  <c r="O94" i="1" s="1"/>
  <c r="GM94" i="1" s="1"/>
  <c r="GN94" i="1" s="1"/>
  <c r="DH199" i="3"/>
  <c r="DI199" i="3"/>
  <c r="DF199" i="3"/>
  <c r="DG199" i="3"/>
  <c r="GN49" i="1"/>
  <c r="HD49" i="1"/>
  <c r="CP138" i="1"/>
  <c r="O138" i="1" s="1"/>
  <c r="GM138" i="1" s="1"/>
  <c r="GN138" i="1" s="1"/>
  <c r="AB129" i="1"/>
  <c r="CP125" i="1"/>
  <c r="O125" i="1" s="1"/>
  <c r="GM125" i="1" s="1"/>
  <c r="GN125" i="1" s="1"/>
  <c r="CY120" i="1"/>
  <c r="X120" i="1" s="1"/>
  <c r="CP109" i="1"/>
  <c r="O109" i="1" s="1"/>
  <c r="GM109" i="1" s="1"/>
  <c r="GN109" i="1" s="1"/>
  <c r="GM108" i="1"/>
  <c r="GN108" i="1" s="1"/>
  <c r="GM100" i="1"/>
  <c r="GN100" i="1" s="1"/>
  <c r="CZ97" i="1"/>
  <c r="Y97" i="1" s="1"/>
  <c r="CY97" i="1"/>
  <c r="X97" i="1" s="1"/>
  <c r="AB96" i="1"/>
  <c r="CY141" i="1"/>
  <c r="X141" i="1" s="1"/>
  <c r="GM141" i="1" s="1"/>
  <c r="GN141" i="1" s="1"/>
  <c r="CP117" i="1"/>
  <c r="O117" i="1" s="1"/>
  <c r="GM117" i="1" s="1"/>
  <c r="GN117" i="1" s="1"/>
  <c r="Q112" i="1"/>
  <c r="DF221" i="3"/>
  <c r="DG221" i="3"/>
  <c r="DH221" i="3"/>
  <c r="DI221" i="3"/>
  <c r="CX180" i="3"/>
  <c r="CU182" i="3"/>
  <c r="CW186" i="3"/>
  <c r="CX186" i="3"/>
  <c r="CU181" i="3"/>
  <c r="CV181" i="3"/>
  <c r="CW185" i="3"/>
  <c r="CX185" i="3"/>
  <c r="CU180" i="3"/>
  <c r="CW184" i="3"/>
  <c r="CV180" i="3"/>
  <c r="CX184" i="3"/>
  <c r="CW188" i="3"/>
  <c r="CV179" i="3"/>
  <c r="CX179" i="3"/>
  <c r="CU179" i="3"/>
  <c r="U126" i="1"/>
  <c r="AB119" i="1"/>
  <c r="CP105" i="1"/>
  <c r="O105" i="1" s="1"/>
  <c r="GM105" i="1" s="1"/>
  <c r="GN105" i="1" s="1"/>
  <c r="AG26" i="1"/>
  <c r="T52" i="1"/>
  <c r="CY142" i="1"/>
  <c r="X142" i="1" s="1"/>
  <c r="AB113" i="1"/>
  <c r="F68" i="1"/>
  <c r="BC26" i="1"/>
  <c r="CY140" i="1"/>
  <c r="X140" i="1" s="1"/>
  <c r="CZ140" i="1"/>
  <c r="Y140" i="1" s="1"/>
  <c r="CY134" i="1"/>
  <c r="X134" i="1" s="1"/>
  <c r="GM134" i="1" s="1"/>
  <c r="GN134" i="1" s="1"/>
  <c r="P126" i="1"/>
  <c r="CP126" i="1" s="1"/>
  <c r="O126" i="1" s="1"/>
  <c r="GM126" i="1" s="1"/>
  <c r="GO126" i="1" s="1"/>
  <c r="U112" i="1"/>
  <c r="CY102" i="1"/>
  <c r="X102" i="1" s="1"/>
  <c r="CZ102" i="1"/>
  <c r="Y102" i="1" s="1"/>
  <c r="CP102" i="1"/>
  <c r="O102" i="1" s="1"/>
  <c r="AB98" i="1"/>
  <c r="BY52" i="1"/>
  <c r="CX244" i="3"/>
  <c r="CV239" i="3"/>
  <c r="U286" i="1" s="1"/>
  <c r="CW234" i="3"/>
  <c r="CW229" i="3"/>
  <c r="V274" i="1" s="1"/>
  <c r="DG224" i="3"/>
  <c r="DH224" i="3"/>
  <c r="DI224" i="3"/>
  <c r="CX188" i="3"/>
  <c r="DF117" i="3"/>
  <c r="DG117" i="3"/>
  <c r="DH117" i="3"/>
  <c r="DI117" i="3"/>
  <c r="DJ117" i="3" s="1"/>
  <c r="AB40" i="1"/>
  <c r="AJ52" i="1"/>
  <c r="DF226" i="3"/>
  <c r="DJ226" i="3" s="1"/>
  <c r="DG226" i="3"/>
  <c r="DH226" i="3"/>
  <c r="DI226" i="3"/>
  <c r="DF201" i="3"/>
  <c r="DG201" i="3"/>
  <c r="DJ201" i="3" s="1"/>
  <c r="DH201" i="3"/>
  <c r="DI201" i="3"/>
  <c r="DG174" i="3"/>
  <c r="DF174" i="3"/>
  <c r="DH174" i="3"/>
  <c r="DI174" i="3"/>
  <c r="DJ174" i="3" s="1"/>
  <c r="V101" i="1"/>
  <c r="AB44" i="1"/>
  <c r="AB42" i="1"/>
  <c r="DF216" i="3"/>
  <c r="DJ216" i="3" s="1"/>
  <c r="DG216" i="3"/>
  <c r="DH216" i="3"/>
  <c r="DI216" i="3"/>
  <c r="CX251" i="3"/>
  <c r="CX246" i="3"/>
  <c r="DF207" i="3"/>
  <c r="DJ207" i="3" s="1"/>
  <c r="DH207" i="3"/>
  <c r="DI207" i="3"/>
  <c r="DF191" i="3"/>
  <c r="DG191" i="3"/>
  <c r="DH191" i="3"/>
  <c r="DI191" i="3"/>
  <c r="S216" i="1" s="1"/>
  <c r="CV182" i="3"/>
  <c r="CJ52" i="1"/>
  <c r="CV238" i="3"/>
  <c r="U285" i="1" s="1"/>
  <c r="CX233" i="3"/>
  <c r="CX228" i="3"/>
  <c r="DF198" i="3"/>
  <c r="DJ198" i="3" s="1"/>
  <c r="DG198" i="3"/>
  <c r="DH198" i="3"/>
  <c r="DI198" i="3"/>
  <c r="CW187" i="3"/>
  <c r="CX187" i="3"/>
  <c r="AB37" i="1"/>
  <c r="AB28" i="1"/>
  <c r="DF171" i="3"/>
  <c r="DJ171" i="3" s="1"/>
  <c r="DG171" i="3"/>
  <c r="DH171" i="3"/>
  <c r="CX253" i="3"/>
  <c r="CX230" i="3"/>
  <c r="DF225" i="3"/>
  <c r="DJ225" i="3" s="1"/>
  <c r="DG225" i="3"/>
  <c r="DH225" i="3"/>
  <c r="DI225" i="3"/>
  <c r="DI196" i="3"/>
  <c r="DF196" i="3"/>
  <c r="DJ196" i="3" s="1"/>
  <c r="DH196" i="3"/>
  <c r="AO26" i="1"/>
  <c r="F56" i="1"/>
  <c r="DF215" i="3"/>
  <c r="DJ215" i="3" s="1"/>
  <c r="DH215" i="3"/>
  <c r="DI215" i="3"/>
  <c r="DF202" i="3"/>
  <c r="DG202" i="3"/>
  <c r="DH202" i="3"/>
  <c r="DI202" i="3"/>
  <c r="DI200" i="3"/>
  <c r="DJ200" i="3" s="1"/>
  <c r="DF200" i="3"/>
  <c r="DG200" i="3"/>
  <c r="DH200" i="3"/>
  <c r="DF224" i="3"/>
  <c r="AB45" i="1"/>
  <c r="CW250" i="3"/>
  <c r="DF222" i="3"/>
  <c r="DJ222" i="3" s="1"/>
  <c r="DG222" i="3"/>
  <c r="DH222" i="3"/>
  <c r="DI222" i="3"/>
  <c r="DG134" i="3"/>
  <c r="DF134" i="3"/>
  <c r="DJ134" i="3" s="1"/>
  <c r="DH134" i="3"/>
  <c r="DI134" i="3"/>
  <c r="CV232" i="3"/>
  <c r="U279" i="1" s="1"/>
  <c r="CV227" i="3"/>
  <c r="U274" i="1" s="1"/>
  <c r="DG170" i="3"/>
  <c r="DH170" i="3"/>
  <c r="DI170" i="3"/>
  <c r="DF170" i="3"/>
  <c r="DJ170" i="3" s="1"/>
  <c r="CZ110" i="1"/>
  <c r="Y110" i="1" s="1"/>
  <c r="CW242" i="3"/>
  <c r="DF113" i="3"/>
  <c r="DJ113" i="3" s="1"/>
  <c r="DG113" i="3"/>
  <c r="DH113" i="3"/>
  <c r="DI113" i="3"/>
  <c r="DF29" i="3"/>
  <c r="DG29" i="3"/>
  <c r="DH29" i="3"/>
  <c r="DI29" i="3"/>
  <c r="DJ29" i="3" s="1"/>
  <c r="CW252" i="3"/>
  <c r="CX252" i="3"/>
  <c r="CX247" i="3"/>
  <c r="CV217" i="3"/>
  <c r="U268" i="1" s="1"/>
  <c r="CX217" i="3"/>
  <c r="AB36" i="1"/>
  <c r="AB33" i="1"/>
  <c r="DF214" i="3"/>
  <c r="DJ214" i="3" s="1"/>
  <c r="DG214" i="3"/>
  <c r="DH214" i="3"/>
  <c r="DI214" i="3"/>
  <c r="CX183" i="3"/>
  <c r="CV152" i="3"/>
  <c r="U192" i="1" s="1"/>
  <c r="CX152" i="3"/>
  <c r="DF107" i="3"/>
  <c r="DH107" i="3"/>
  <c r="DI107" i="3"/>
  <c r="DJ107" i="3" s="1"/>
  <c r="DI81" i="3"/>
  <c r="DF81" i="3"/>
  <c r="DH81" i="3"/>
  <c r="DG79" i="3"/>
  <c r="DH79" i="3"/>
  <c r="DI79" i="3"/>
  <c r="CW77" i="3"/>
  <c r="V46" i="1" s="1"/>
  <c r="CX77" i="3"/>
  <c r="DF71" i="3"/>
  <c r="DG71" i="3"/>
  <c r="DH71" i="3"/>
  <c r="DI71" i="3"/>
  <c r="DJ71" i="3" s="1"/>
  <c r="DF55" i="3"/>
  <c r="DG55" i="3"/>
  <c r="DF42" i="3"/>
  <c r="DG42" i="3"/>
  <c r="DH42" i="3"/>
  <c r="DI42" i="3"/>
  <c r="DJ42" i="3" s="1"/>
  <c r="DG257" i="3"/>
  <c r="DI220" i="3"/>
  <c r="DG211" i="3"/>
  <c r="DJ211" i="3" s="1"/>
  <c r="DG203" i="3"/>
  <c r="DF192" i="3"/>
  <c r="DF145" i="3"/>
  <c r="DG145" i="3"/>
  <c r="DJ145" i="3" s="1"/>
  <c r="DG88" i="3"/>
  <c r="DJ88" i="3" s="1"/>
  <c r="DH88" i="3"/>
  <c r="DI88" i="3"/>
  <c r="DF73" i="3"/>
  <c r="DG73" i="3"/>
  <c r="DF69" i="3"/>
  <c r="DG69" i="3"/>
  <c r="DJ69" i="3" s="1"/>
  <c r="DH69" i="3"/>
  <c r="DI69" i="3"/>
  <c r="DF48" i="3"/>
  <c r="DG48" i="3"/>
  <c r="DI48" i="3"/>
  <c r="DF44" i="3"/>
  <c r="DG44" i="3"/>
  <c r="DJ44" i="3" s="1"/>
  <c r="DH44" i="3"/>
  <c r="DI44" i="3"/>
  <c r="DF211" i="3"/>
  <c r="P230" i="1" s="1"/>
  <c r="DF203" i="3"/>
  <c r="DJ203" i="3" s="1"/>
  <c r="DG155" i="3"/>
  <c r="DJ155" i="3" s="1"/>
  <c r="DI155" i="3"/>
  <c r="DI135" i="3"/>
  <c r="DF135" i="3"/>
  <c r="DJ135" i="3" s="1"/>
  <c r="DH135" i="3"/>
  <c r="DF121" i="3"/>
  <c r="DJ121" i="3" s="1"/>
  <c r="DG121" i="3"/>
  <c r="DH121" i="3"/>
  <c r="DI121" i="3"/>
  <c r="DF111" i="3"/>
  <c r="DJ111" i="3" s="1"/>
  <c r="DH111" i="3"/>
  <c r="DI111" i="3"/>
  <c r="DF105" i="3"/>
  <c r="DG105" i="3"/>
  <c r="DH105" i="3"/>
  <c r="DI105" i="3"/>
  <c r="DF46" i="3"/>
  <c r="DG46" i="3"/>
  <c r="DH148" i="3"/>
  <c r="R152" i="1" s="1"/>
  <c r="DG148" i="3"/>
  <c r="Q152" i="1" s="1"/>
  <c r="DG133" i="3"/>
  <c r="DI133" i="3"/>
  <c r="DI99" i="3"/>
  <c r="DF99" i="3"/>
  <c r="DH99" i="3"/>
  <c r="DF35" i="3"/>
  <c r="DJ35" i="3" s="1"/>
  <c r="DG35" i="3"/>
  <c r="DH35" i="3"/>
  <c r="DI35" i="3"/>
  <c r="DF31" i="3"/>
  <c r="DG31" i="3"/>
  <c r="DH31" i="3"/>
  <c r="DI31" i="3"/>
  <c r="DG18" i="3"/>
  <c r="DH18" i="3"/>
  <c r="DI18" i="3"/>
  <c r="DJ18" i="3" s="1"/>
  <c r="DF18" i="3"/>
  <c r="DJ16" i="3"/>
  <c r="DF12" i="3"/>
  <c r="DG12" i="3"/>
  <c r="DJ12" i="3" s="1"/>
  <c r="DH12" i="3"/>
  <c r="DI12" i="3"/>
  <c r="DF4" i="3"/>
  <c r="DG4" i="3"/>
  <c r="DJ4" i="3" s="1"/>
  <c r="DH4" i="3"/>
  <c r="DI4" i="3"/>
  <c r="CX223" i="3"/>
  <c r="DH212" i="3"/>
  <c r="DH208" i="3"/>
  <c r="CV176" i="3"/>
  <c r="U203" i="1" s="1"/>
  <c r="CV173" i="3"/>
  <c r="U198" i="1" s="1"/>
  <c r="CX126" i="3"/>
  <c r="DF122" i="3"/>
  <c r="DJ122" i="3" s="1"/>
  <c r="DG97" i="3"/>
  <c r="DJ97" i="3" s="1"/>
  <c r="DH97" i="3"/>
  <c r="DI97" i="3"/>
  <c r="DF8" i="3"/>
  <c r="DG8" i="3"/>
  <c r="DJ8" i="3" s="1"/>
  <c r="DH8" i="3"/>
  <c r="DI8" i="3"/>
  <c r="CW138" i="3"/>
  <c r="V129" i="1" s="1"/>
  <c r="CX39" i="3"/>
  <c r="DF37" i="3"/>
  <c r="DI37" i="3"/>
  <c r="DF20" i="3"/>
  <c r="DG20" i="3"/>
  <c r="DH20" i="3"/>
  <c r="DI20" i="3"/>
  <c r="DI14" i="3"/>
  <c r="DJ14" i="3" s="1"/>
  <c r="DF14" i="3"/>
  <c r="DH14" i="3"/>
  <c r="DF173" i="3"/>
  <c r="P198" i="1" s="1"/>
  <c r="DI173" i="3"/>
  <c r="DF138" i="3"/>
  <c r="DI138" i="3"/>
  <c r="DF80" i="3"/>
  <c r="DG80" i="3"/>
  <c r="DH80" i="3"/>
  <c r="R87" i="1" s="1"/>
  <c r="DF60" i="3"/>
  <c r="DG60" i="3"/>
  <c r="DJ60" i="3" s="1"/>
  <c r="DH60" i="3"/>
  <c r="DI60" i="3"/>
  <c r="DF22" i="3"/>
  <c r="DG22" i="3"/>
  <c r="DH22" i="3"/>
  <c r="DI22" i="3"/>
  <c r="DJ22" i="3" s="1"/>
  <c r="CX165" i="3"/>
  <c r="DG158" i="3"/>
  <c r="DH158" i="3"/>
  <c r="DI158" i="3"/>
  <c r="CW129" i="3"/>
  <c r="V115" i="1" s="1"/>
  <c r="DF124" i="3"/>
  <c r="DJ124" i="3" s="1"/>
  <c r="DI124" i="3"/>
  <c r="DF84" i="3"/>
  <c r="DG84" i="3"/>
  <c r="DJ84" i="3" s="1"/>
  <c r="DI84" i="3"/>
  <c r="DF82" i="3"/>
  <c r="DG82" i="3"/>
  <c r="DJ82" i="3" s="1"/>
  <c r="DF78" i="3"/>
  <c r="DG78" i="3"/>
  <c r="DJ78" i="3" s="1"/>
  <c r="DH78" i="3"/>
  <c r="DI78" i="3"/>
  <c r="DI213" i="3"/>
  <c r="DI209" i="3"/>
  <c r="DI205" i="3"/>
  <c r="DF129" i="3"/>
  <c r="DG129" i="3"/>
  <c r="DJ129" i="3" s="1"/>
  <c r="DH129" i="3"/>
  <c r="DI129" i="3"/>
  <c r="DF110" i="3"/>
  <c r="DJ110" i="3" s="1"/>
  <c r="DG110" i="3"/>
  <c r="DH110" i="3"/>
  <c r="DI110" i="3"/>
  <c r="DF87" i="3"/>
  <c r="DG87" i="3"/>
  <c r="DH87" i="3"/>
  <c r="DI87" i="3"/>
  <c r="DF62" i="3"/>
  <c r="DG62" i="3"/>
  <c r="DH62" i="3"/>
  <c r="DI62" i="3"/>
  <c r="DJ62" i="3" s="1"/>
  <c r="DH213" i="3"/>
  <c r="DH209" i="3"/>
  <c r="DH205" i="3"/>
  <c r="DH175" i="3"/>
  <c r="DI172" i="3"/>
  <c r="DF151" i="3"/>
  <c r="DJ151" i="3" s="1"/>
  <c r="DI151" i="3"/>
  <c r="DF146" i="3"/>
  <c r="DJ146" i="3" s="1"/>
  <c r="DH146" i="3"/>
  <c r="CW141" i="3"/>
  <c r="V137" i="1" s="1"/>
  <c r="DG120" i="3"/>
  <c r="DI120" i="3"/>
  <c r="DF89" i="3"/>
  <c r="DG89" i="3"/>
  <c r="DJ89" i="3" s="1"/>
  <c r="DH89" i="3"/>
  <c r="DI89" i="3"/>
  <c r="DF64" i="3"/>
  <c r="DG64" i="3"/>
  <c r="DJ64" i="3" s="1"/>
  <c r="DI54" i="3"/>
  <c r="DF54" i="3"/>
  <c r="DH54" i="3"/>
  <c r="DF26" i="3"/>
  <c r="P34" i="1" s="1"/>
  <c r="DG26" i="3"/>
  <c r="DH26" i="3"/>
  <c r="DI26" i="3"/>
  <c r="DJ26" i="3" s="1"/>
  <c r="DG213" i="3"/>
  <c r="DG209" i="3"/>
  <c r="DG205" i="3"/>
  <c r="DG175" i="3"/>
  <c r="DH172" i="3"/>
  <c r="DI164" i="3"/>
  <c r="DG141" i="3"/>
  <c r="DH141" i="3"/>
  <c r="DI141" i="3"/>
  <c r="DF136" i="3"/>
  <c r="DI136" i="3"/>
  <c r="DI128" i="3"/>
  <c r="DG112" i="3"/>
  <c r="DI112" i="3"/>
  <c r="DF102" i="3"/>
  <c r="DH102" i="3"/>
  <c r="DI102" i="3"/>
  <c r="DF91" i="3"/>
  <c r="DG91" i="3"/>
  <c r="CW68" i="3"/>
  <c r="V44" i="1" s="1"/>
  <c r="CX68" i="3"/>
  <c r="DF66" i="3"/>
  <c r="DG66" i="3"/>
  <c r="DI66" i="3"/>
  <c r="DJ66" i="3" s="1"/>
  <c r="DG52" i="3"/>
  <c r="DH52" i="3"/>
  <c r="DI52" i="3"/>
  <c r="DG43" i="3"/>
  <c r="DJ43" i="3" s="1"/>
  <c r="DH43" i="3"/>
  <c r="DI43" i="3"/>
  <c r="DF17" i="3"/>
  <c r="DG17" i="3"/>
  <c r="DH17" i="3"/>
  <c r="DI17" i="3"/>
  <c r="DF175" i="3"/>
  <c r="DG172" i="3"/>
  <c r="DI167" i="3"/>
  <c r="DH164" i="3"/>
  <c r="DF149" i="3"/>
  <c r="DI149" i="3"/>
  <c r="DI145" i="3"/>
  <c r="CX144" i="3"/>
  <c r="DG128" i="3"/>
  <c r="DJ128" i="3" s="1"/>
  <c r="DJ118" i="3"/>
  <c r="CV116" i="3"/>
  <c r="U104" i="1" s="1"/>
  <c r="CX116" i="3"/>
  <c r="DG107" i="3"/>
  <c r="CW104" i="3"/>
  <c r="V92" i="1" s="1"/>
  <c r="CX104" i="3"/>
  <c r="DF100" i="3"/>
  <c r="DG100" i="3"/>
  <c r="DJ100" i="3" s="1"/>
  <c r="DG98" i="3"/>
  <c r="Q91" i="1" s="1"/>
  <c r="DH98" i="3"/>
  <c r="DF93" i="3"/>
  <c r="DG93" i="3"/>
  <c r="DJ93" i="3" s="1"/>
  <c r="DI93" i="3"/>
  <c r="DG81" i="3"/>
  <c r="DF79" i="3"/>
  <c r="DI55" i="3"/>
  <c r="DH48" i="3"/>
  <c r="DF13" i="3"/>
  <c r="DG13" i="3"/>
  <c r="DH13" i="3"/>
  <c r="DI13" i="3"/>
  <c r="DF11" i="3"/>
  <c r="DG11" i="3"/>
  <c r="DJ11" i="3" s="1"/>
  <c r="DH11" i="3"/>
  <c r="DI11" i="3"/>
  <c r="DI210" i="3"/>
  <c r="DG167" i="3"/>
  <c r="DF164" i="3"/>
  <c r="DH145" i="3"/>
  <c r="DI140" i="3"/>
  <c r="DJ140" i="3" s="1"/>
  <c r="DF128" i="3"/>
  <c r="DF114" i="3"/>
  <c r="DJ114" i="3" s="1"/>
  <c r="DH114" i="3"/>
  <c r="DI114" i="3"/>
  <c r="DF96" i="3"/>
  <c r="DG96" i="3"/>
  <c r="DH96" i="3"/>
  <c r="DI96" i="3"/>
  <c r="DF88" i="3"/>
  <c r="DI73" i="3"/>
  <c r="DH55" i="3"/>
  <c r="DF3" i="3"/>
  <c r="DG3" i="3"/>
  <c r="DJ3" i="3" s="1"/>
  <c r="DH3" i="3"/>
  <c r="DI3" i="3"/>
  <c r="DH210" i="3"/>
  <c r="DI206" i="3"/>
  <c r="DI195" i="3"/>
  <c r="CX181" i="3"/>
  <c r="DI176" i="3"/>
  <c r="DF167" i="3"/>
  <c r="DJ167" i="3" s="1"/>
  <c r="CW166" i="3"/>
  <c r="V197" i="1" s="1"/>
  <c r="DI162" i="3"/>
  <c r="DH155" i="3"/>
  <c r="DG154" i="3"/>
  <c r="DH154" i="3"/>
  <c r="DI154" i="3"/>
  <c r="DG140" i="3"/>
  <c r="CV139" i="3"/>
  <c r="U137" i="1" s="1"/>
  <c r="CX139" i="3"/>
  <c r="DG135" i="3"/>
  <c r="DG111" i="3"/>
  <c r="DH73" i="3"/>
  <c r="DI46" i="3"/>
  <c r="DJ46" i="3" s="1"/>
  <c r="DF30" i="3"/>
  <c r="DG30" i="3"/>
  <c r="DJ30" i="3" s="1"/>
  <c r="DH30" i="3"/>
  <c r="DI30" i="3"/>
  <c r="DI219" i="3"/>
  <c r="DG210" i="3"/>
  <c r="DJ210" i="3" s="1"/>
  <c r="DH206" i="3"/>
  <c r="DH195" i="3"/>
  <c r="CX182" i="3"/>
  <c r="DH176" i="3"/>
  <c r="R203" i="1" s="1"/>
  <c r="DH162" i="3"/>
  <c r="DF161" i="3"/>
  <c r="DJ161" i="3" s="1"/>
  <c r="DI161" i="3"/>
  <c r="DF155" i="3"/>
  <c r="DI148" i="3"/>
  <c r="DF140" i="3"/>
  <c r="DH133" i="3"/>
  <c r="DF132" i="3"/>
  <c r="DJ132" i="3" s="1"/>
  <c r="DI132" i="3"/>
  <c r="DG125" i="3"/>
  <c r="DH125" i="3"/>
  <c r="DI125" i="3"/>
  <c r="DH46" i="3"/>
  <c r="DF9" i="3"/>
  <c r="DG9" i="3"/>
  <c r="DH9" i="3"/>
  <c r="R30" i="1" s="1"/>
  <c r="DI9" i="3"/>
  <c r="CX234" i="3"/>
  <c r="DH219" i="3"/>
  <c r="R270" i="1" s="1"/>
  <c r="DG206" i="3"/>
  <c r="DG195" i="3"/>
  <c r="DG176" i="3"/>
  <c r="Q203" i="1" s="1"/>
  <c r="DH173" i="3"/>
  <c r="DF162" i="3"/>
  <c r="DJ162" i="3" s="1"/>
  <c r="DF148" i="3"/>
  <c r="P152" i="1" s="1"/>
  <c r="DI143" i="3"/>
  <c r="DG137" i="3"/>
  <c r="Q129" i="1" s="1"/>
  <c r="DI137" i="3"/>
  <c r="DJ137" i="3" s="1"/>
  <c r="DF133" i="3"/>
  <c r="DJ133" i="3" s="1"/>
  <c r="DG99" i="3"/>
  <c r="CX57" i="3"/>
  <c r="DI32" i="3"/>
  <c r="DJ32" i="3" s="1"/>
  <c r="DF32" i="3"/>
  <c r="DH32" i="3"/>
  <c r="DF21" i="3"/>
  <c r="DG21" i="3"/>
  <c r="DH21" i="3"/>
  <c r="DI21" i="3"/>
  <c r="DI192" i="3"/>
  <c r="DG173" i="3"/>
  <c r="Q198" i="1" s="1"/>
  <c r="DF169" i="3"/>
  <c r="DJ169" i="3" s="1"/>
  <c r="DI169" i="3"/>
  <c r="DI160" i="3"/>
  <c r="DI153" i="3"/>
  <c r="DJ153" i="3" s="1"/>
  <c r="DF150" i="3"/>
  <c r="DH150" i="3"/>
  <c r="DJ150" i="3" s="1"/>
  <c r="DI150" i="3"/>
  <c r="DG143" i="3"/>
  <c r="DH138" i="3"/>
  <c r="R129" i="1" s="1"/>
  <c r="DF109" i="3"/>
  <c r="DG109" i="3"/>
  <c r="DJ109" i="3" s="1"/>
  <c r="DF97" i="3"/>
  <c r="CX75" i="3"/>
  <c r="DF61" i="3"/>
  <c r="DG61" i="3"/>
  <c r="DH61" i="3"/>
  <c r="DI61" i="3"/>
  <c r="CW59" i="3"/>
  <c r="V42" i="1" s="1"/>
  <c r="CX59" i="3"/>
  <c r="DF53" i="3"/>
  <c r="DG53" i="3"/>
  <c r="DH53" i="3"/>
  <c r="DH37" i="3"/>
  <c r="DF103" i="3"/>
  <c r="DF76" i="3"/>
  <c r="DF67" i="3"/>
  <c r="CV61" i="3"/>
  <c r="U43" i="1" s="1"/>
  <c r="DF58" i="3"/>
  <c r="DF40" i="3"/>
  <c r="DJ40" i="3" s="1"/>
  <c r="DF36" i="3"/>
  <c r="DF27" i="3"/>
  <c r="CV21" i="3"/>
  <c r="U33" i="1" s="1"/>
  <c r="AH52" i="1" s="1"/>
  <c r="DI51" i="3"/>
  <c r="S40" i="1" s="1"/>
  <c r="DG33" i="3"/>
  <c r="DJ33" i="3" s="1"/>
  <c r="DG24" i="3"/>
  <c r="DJ24" i="3" s="1"/>
  <c r="DG15" i="3"/>
  <c r="DJ15" i="3" s="1"/>
  <c r="DG6" i="3"/>
  <c r="DI2" i="3"/>
  <c r="DJ2" i="3" s="1"/>
  <c r="DI65" i="3"/>
  <c r="DH51" i="3"/>
  <c r="DI38" i="3"/>
  <c r="DI25" i="3"/>
  <c r="DH2" i="3"/>
  <c r="DI101" i="3"/>
  <c r="DI92" i="3"/>
  <c r="CX90" i="3"/>
  <c r="DI83" i="3"/>
  <c r="DI74" i="3"/>
  <c r="DH65" i="3"/>
  <c r="DI56" i="3"/>
  <c r="DG51" i="3"/>
  <c r="CX45" i="3"/>
  <c r="DH38" i="3"/>
  <c r="DH25" i="3"/>
  <c r="CX5" i="3"/>
  <c r="DG2" i="3"/>
  <c r="CX108" i="3"/>
  <c r="DI106" i="3"/>
  <c r="DH101" i="3"/>
  <c r="DH92" i="3"/>
  <c r="DH83" i="3"/>
  <c r="DJ83" i="3" s="1"/>
  <c r="DH74" i="3"/>
  <c r="DJ74" i="3" s="1"/>
  <c r="CX72" i="3"/>
  <c r="DI70" i="3"/>
  <c r="DG65" i="3"/>
  <c r="CX63" i="3"/>
  <c r="DH56" i="3"/>
  <c r="DJ56" i="3" s="1"/>
  <c r="DH47" i="3"/>
  <c r="DJ47" i="3" s="1"/>
  <c r="DG38" i="3"/>
  <c r="DH34" i="3"/>
  <c r="DJ34" i="3" s="1"/>
  <c r="DG25" i="3"/>
  <c r="Q34" i="1" s="1"/>
  <c r="CX23" i="3"/>
  <c r="DH16" i="3"/>
  <c r="DH7" i="3"/>
  <c r="DJ7" i="3" s="1"/>
  <c r="DH142" i="3"/>
  <c r="DI118" i="3"/>
  <c r="DG101" i="3"/>
  <c r="DJ101" i="3" s="1"/>
  <c r="DG92" i="3"/>
  <c r="DJ92" i="3" s="1"/>
  <c r="CX41" i="3"/>
  <c r="CX28" i="3"/>
  <c r="CX1" i="3"/>
  <c r="CX19" i="3"/>
  <c r="DH40" i="3"/>
  <c r="DH36" i="3"/>
  <c r="DH27" i="3"/>
  <c r="DJ27" i="3" s="1"/>
  <c r="L1420" i="7" l="1"/>
  <c r="K872" i="7"/>
  <c r="I872" i="7" s="1"/>
  <c r="AO872" i="7"/>
  <c r="L768" i="7"/>
  <c r="L1344" i="7"/>
  <c r="L341" i="7"/>
  <c r="AN56" i="7"/>
  <c r="L1413" i="7"/>
  <c r="AO399" i="7"/>
  <c r="L1342" i="7" s="1"/>
  <c r="L1340" i="7" s="1"/>
  <c r="L1337" i="7" s="1"/>
  <c r="L1335" i="7" s="1"/>
  <c r="K399" i="7"/>
  <c r="I399" i="7" s="1"/>
  <c r="L395" i="7"/>
  <c r="AN399" i="7"/>
  <c r="L52" i="7"/>
  <c r="L907" i="7"/>
  <c r="L1351" i="7"/>
  <c r="L718" i="7"/>
  <c r="L716" i="7" s="1"/>
  <c r="L713" i="7" s="1"/>
  <c r="L736" i="7" s="1"/>
  <c r="L1193" i="7"/>
  <c r="L1216" i="7" s="1"/>
  <c r="K56" i="7"/>
  <c r="I56" i="7" s="1"/>
  <c r="L348" i="7"/>
  <c r="L128" i="7"/>
  <c r="AO801" i="7"/>
  <c r="L995" i="7" s="1"/>
  <c r="L993" i="7" s="1"/>
  <c r="L990" i="7" s="1"/>
  <c r="L1013" i="7" s="1"/>
  <c r="K801" i="7"/>
  <c r="I801" i="7" s="1"/>
  <c r="AN801" i="7"/>
  <c r="L797" i="7"/>
  <c r="K957" i="7"/>
  <c r="I957" i="7" s="1"/>
  <c r="AN957" i="7"/>
  <c r="L339" i="7"/>
  <c r="L337" i="7" s="1"/>
  <c r="L1360" i="7"/>
  <c r="L1357" i="7" s="1"/>
  <c r="L1355" i="7" s="1"/>
  <c r="L334" i="7"/>
  <c r="L357" i="7" s="1"/>
  <c r="BZ26" i="1"/>
  <c r="CD26" i="1"/>
  <c r="CG52" i="1"/>
  <c r="CG158" i="1"/>
  <c r="BY266" i="1"/>
  <c r="AU291" i="1"/>
  <c r="AQ158" i="1"/>
  <c r="AI52" i="1"/>
  <c r="AI158" i="1"/>
  <c r="AI84" i="1" s="1"/>
  <c r="CI158" i="1"/>
  <c r="CC190" i="1"/>
  <c r="AT234" i="1"/>
  <c r="CG190" i="1"/>
  <c r="AX234" i="1"/>
  <c r="AI26" i="1"/>
  <c r="V52" i="1"/>
  <c r="BA291" i="1"/>
  <c r="CJ266" i="1"/>
  <c r="F420" i="1"/>
  <c r="BA396" i="1"/>
  <c r="DJ38" i="3"/>
  <c r="DJ51" i="3"/>
  <c r="Q40" i="1"/>
  <c r="DF139" i="3"/>
  <c r="P137" i="1" s="1"/>
  <c r="DI139" i="3"/>
  <c r="DG139" i="3"/>
  <c r="Q137" i="1" s="1"/>
  <c r="DH139" i="3"/>
  <c r="R137" i="1" s="1"/>
  <c r="DH104" i="3"/>
  <c r="DF104" i="3"/>
  <c r="DG104" i="3"/>
  <c r="DI104" i="3"/>
  <c r="DJ173" i="3"/>
  <c r="S198" i="1"/>
  <c r="DF233" i="3"/>
  <c r="DG233" i="3"/>
  <c r="DH233" i="3"/>
  <c r="DI233" i="3"/>
  <c r="DJ233" i="3" s="1"/>
  <c r="DH184" i="3"/>
  <c r="DI184" i="3"/>
  <c r="DF184" i="3"/>
  <c r="DG184" i="3"/>
  <c r="DJ184" i="3" s="1"/>
  <c r="GM97" i="1"/>
  <c r="GN97" i="1" s="1"/>
  <c r="GM98" i="1"/>
  <c r="GN98" i="1" s="1"/>
  <c r="DH245" i="3"/>
  <c r="DI245" i="3"/>
  <c r="DF245" i="3"/>
  <c r="DJ245" i="3" s="1"/>
  <c r="DG245" i="3"/>
  <c r="AP360" i="1"/>
  <c r="F373" i="1"/>
  <c r="DF248" i="3"/>
  <c r="DG248" i="3"/>
  <c r="DH248" i="3"/>
  <c r="DI248" i="3"/>
  <c r="P43" i="1"/>
  <c r="V158" i="1"/>
  <c r="DH77" i="3"/>
  <c r="DF77" i="3"/>
  <c r="DG77" i="3"/>
  <c r="DJ77" i="3" s="1"/>
  <c r="DI77" i="3"/>
  <c r="DH241" i="3"/>
  <c r="DI241" i="3"/>
  <c r="DF241" i="3"/>
  <c r="DG241" i="3"/>
  <c r="DJ241" i="3" s="1"/>
  <c r="DF235" i="3"/>
  <c r="DG235" i="3"/>
  <c r="DH235" i="3"/>
  <c r="DI235" i="3"/>
  <c r="CG360" i="1"/>
  <c r="AX364" i="1"/>
  <c r="F335" i="1"/>
  <c r="AX323" i="1"/>
  <c r="Y328" i="1"/>
  <c r="AL323" i="1"/>
  <c r="CJ26" i="1"/>
  <c r="BA52" i="1"/>
  <c r="DJ9" i="3"/>
  <c r="S30" i="1"/>
  <c r="DJ13" i="3"/>
  <c r="S31" i="1"/>
  <c r="DG116" i="3"/>
  <c r="Q104" i="1" s="1"/>
  <c r="DI116" i="3"/>
  <c r="DF116" i="3"/>
  <c r="P104" i="1" s="1"/>
  <c r="DH116" i="3"/>
  <c r="R104" i="1" s="1"/>
  <c r="DJ136" i="3"/>
  <c r="S129" i="1"/>
  <c r="DJ54" i="3"/>
  <c r="S41" i="1"/>
  <c r="DH126" i="3"/>
  <c r="R115" i="1" s="1"/>
  <c r="DF126" i="3"/>
  <c r="P115" i="1" s="1"/>
  <c r="DG126" i="3"/>
  <c r="Q115" i="1" s="1"/>
  <c r="DI126" i="3"/>
  <c r="DF217" i="3"/>
  <c r="P268" i="1" s="1"/>
  <c r="DG217" i="3"/>
  <c r="Q268" i="1" s="1"/>
  <c r="DH217" i="3"/>
  <c r="R268" i="1" s="1"/>
  <c r="DI217" i="3"/>
  <c r="DF230" i="3"/>
  <c r="DG230" i="3"/>
  <c r="DH230" i="3"/>
  <c r="DI230" i="3"/>
  <c r="DF242" i="3"/>
  <c r="DG242" i="3"/>
  <c r="DJ242" i="3" s="1"/>
  <c r="DI242" i="3"/>
  <c r="DH242" i="3"/>
  <c r="DH232" i="3"/>
  <c r="R279" i="1" s="1"/>
  <c r="DI232" i="3"/>
  <c r="DF232" i="3"/>
  <c r="DG232" i="3"/>
  <c r="BC22" i="1"/>
  <c r="F446" i="1"/>
  <c r="BC467" i="1"/>
  <c r="DF254" i="3"/>
  <c r="DJ254" i="3" s="1"/>
  <c r="DG254" i="3"/>
  <c r="DI254" i="3"/>
  <c r="DH254" i="3"/>
  <c r="X360" i="1"/>
  <c r="F390" i="1"/>
  <c r="CG84" i="1"/>
  <c r="AX158" i="1"/>
  <c r="GM150" i="1"/>
  <c r="GN150" i="1" s="1"/>
  <c r="DF243" i="3"/>
  <c r="DG243" i="3"/>
  <c r="DH243" i="3"/>
  <c r="DI243" i="3"/>
  <c r="GM362" i="1"/>
  <c r="AB364" i="1"/>
  <c r="DF218" i="3"/>
  <c r="P269" i="1" s="1"/>
  <c r="DG218" i="3"/>
  <c r="Q269" i="1" s="1"/>
  <c r="DH218" i="3"/>
  <c r="R269" i="1" s="1"/>
  <c r="DI218" i="3"/>
  <c r="DF250" i="3"/>
  <c r="DG250" i="3"/>
  <c r="DI250" i="3"/>
  <c r="DH250" i="3"/>
  <c r="GM275" i="1"/>
  <c r="GN275" i="1" s="1"/>
  <c r="AD396" i="1"/>
  <c r="Q400" i="1"/>
  <c r="DG228" i="3"/>
  <c r="DH228" i="3"/>
  <c r="DI228" i="3"/>
  <c r="DJ228" i="3" s="1"/>
  <c r="DF228" i="3"/>
  <c r="AU84" i="1"/>
  <c r="F177" i="1"/>
  <c r="F340" i="1"/>
  <c r="Q323" i="1"/>
  <c r="DF182" i="3"/>
  <c r="DG182" i="3"/>
  <c r="DH182" i="3"/>
  <c r="DI182" i="3"/>
  <c r="DJ182" i="3" s="1"/>
  <c r="S90" i="1"/>
  <c r="DJ209" i="3"/>
  <c r="S230" i="1"/>
  <c r="DH19" i="3"/>
  <c r="R32" i="1" s="1"/>
  <c r="DF19" i="3"/>
  <c r="P32" i="1" s="1"/>
  <c r="DG19" i="3"/>
  <c r="DI19" i="3"/>
  <c r="S32" i="1" s="1"/>
  <c r="DJ70" i="3"/>
  <c r="S45" i="1"/>
  <c r="DH90" i="3"/>
  <c r="R89" i="1" s="1"/>
  <c r="DI90" i="3"/>
  <c r="DG90" i="3"/>
  <c r="Q89" i="1" s="1"/>
  <c r="DF90" i="3"/>
  <c r="P89" i="1" s="1"/>
  <c r="Q30" i="1"/>
  <c r="DJ154" i="3"/>
  <c r="R90" i="1"/>
  <c r="Q31" i="1"/>
  <c r="R36" i="1"/>
  <c r="DJ105" i="3"/>
  <c r="DJ79" i="3"/>
  <c r="DF247" i="3"/>
  <c r="DJ247" i="3" s="1"/>
  <c r="DG247" i="3"/>
  <c r="DH247" i="3"/>
  <c r="DI247" i="3"/>
  <c r="DJ138" i="3"/>
  <c r="R216" i="1"/>
  <c r="CY216" i="1" s="1"/>
  <c r="X216" i="1" s="1"/>
  <c r="DJ224" i="3"/>
  <c r="GM143" i="1"/>
  <c r="GN143" i="1" s="1"/>
  <c r="GM202" i="1"/>
  <c r="GN202" i="1" s="1"/>
  <c r="DF255" i="3"/>
  <c r="DJ255" i="3" s="1"/>
  <c r="DG255" i="3"/>
  <c r="DH255" i="3"/>
  <c r="DI255" i="3"/>
  <c r="W323" i="1"/>
  <c r="F352" i="1"/>
  <c r="F388" i="1"/>
  <c r="W360" i="1"/>
  <c r="GM398" i="1"/>
  <c r="AB400" i="1"/>
  <c r="GM110" i="1"/>
  <c r="GN110" i="1" s="1"/>
  <c r="DH249" i="3"/>
  <c r="DI249" i="3"/>
  <c r="DJ249" i="3" s="1"/>
  <c r="DF249" i="3"/>
  <c r="DG249" i="3"/>
  <c r="DH165" i="3"/>
  <c r="DF165" i="3"/>
  <c r="P197" i="1" s="1"/>
  <c r="DG165" i="3"/>
  <c r="DI165" i="3"/>
  <c r="S197" i="1" s="1"/>
  <c r="BD52" i="1"/>
  <c r="CM26" i="1"/>
  <c r="P31" i="1"/>
  <c r="R230" i="1"/>
  <c r="Q36" i="1"/>
  <c r="DF252" i="3"/>
  <c r="DG252" i="3"/>
  <c r="DH252" i="3"/>
  <c r="DI252" i="3"/>
  <c r="DJ191" i="3"/>
  <c r="Q216" i="1"/>
  <c r="F73" i="1"/>
  <c r="T26" i="1"/>
  <c r="CM84" i="1"/>
  <c r="BD158" i="1"/>
  <c r="GM140" i="1"/>
  <c r="GN140" i="1" s="1"/>
  <c r="DF239" i="3"/>
  <c r="DG239" i="3"/>
  <c r="DH239" i="3"/>
  <c r="DI239" i="3"/>
  <c r="X328" i="1"/>
  <c r="AK323" i="1"/>
  <c r="AO323" i="1"/>
  <c r="F332" i="1"/>
  <c r="W396" i="1"/>
  <c r="F424" i="1"/>
  <c r="F384" i="1"/>
  <c r="BA360" i="1"/>
  <c r="F310" i="1"/>
  <c r="AU266" i="1"/>
  <c r="CM190" i="1"/>
  <c r="BD234" i="1"/>
  <c r="W190" i="1"/>
  <c r="F258" i="1"/>
  <c r="DI63" i="3"/>
  <c r="DF63" i="3"/>
  <c r="DH63" i="3"/>
  <c r="DG63" i="3"/>
  <c r="DJ63" i="3" s="1"/>
  <c r="P129" i="1"/>
  <c r="DJ31" i="3"/>
  <c r="S36" i="1"/>
  <c r="DG28" i="3"/>
  <c r="Q35" i="1" s="1"/>
  <c r="DI28" i="3"/>
  <c r="DF28" i="3"/>
  <c r="P35" i="1" s="1"/>
  <c r="DH28" i="3"/>
  <c r="R35" i="1" s="1"/>
  <c r="DJ219" i="3"/>
  <c r="S270" i="1"/>
  <c r="P90" i="1"/>
  <c r="DI144" i="3"/>
  <c r="DF144" i="3"/>
  <c r="P147" i="1" s="1"/>
  <c r="DH144" i="3"/>
  <c r="DG144" i="3"/>
  <c r="DJ52" i="3"/>
  <c r="DJ141" i="3"/>
  <c r="DJ20" i="3"/>
  <c r="P36" i="1"/>
  <c r="AU26" i="1"/>
  <c r="F71" i="1"/>
  <c r="DJ202" i="3"/>
  <c r="P216" i="1"/>
  <c r="V279" i="1"/>
  <c r="GM124" i="1"/>
  <c r="GN124" i="1" s="1"/>
  <c r="GM201" i="1"/>
  <c r="GN201" i="1" s="1"/>
  <c r="GM213" i="1"/>
  <c r="GN213" i="1" s="1"/>
  <c r="AC323" i="1"/>
  <c r="CE328" i="1"/>
  <c r="CF328" i="1"/>
  <c r="CH328" i="1"/>
  <c r="P328" i="1"/>
  <c r="AT360" i="1"/>
  <c r="F382" i="1"/>
  <c r="BD266" i="1"/>
  <c r="F316" i="1"/>
  <c r="P92" i="1"/>
  <c r="F295" i="1"/>
  <c r="AO266" i="1"/>
  <c r="R31" i="1"/>
  <c r="AH291" i="1"/>
  <c r="DJ164" i="3"/>
  <c r="DF223" i="3"/>
  <c r="P272" i="1" s="1"/>
  <c r="DG223" i="3"/>
  <c r="Q272" i="1" s="1"/>
  <c r="DH223" i="3"/>
  <c r="R272" i="1" s="1"/>
  <c r="DI223" i="3"/>
  <c r="DJ81" i="3"/>
  <c r="S87" i="1"/>
  <c r="AQ26" i="1"/>
  <c r="F62" i="1"/>
  <c r="DF186" i="3"/>
  <c r="DG186" i="3"/>
  <c r="DH186" i="3"/>
  <c r="DI186" i="3"/>
  <c r="GM96" i="1"/>
  <c r="GN96" i="1" s="1"/>
  <c r="GM217" i="1"/>
  <c r="GN217" i="1" s="1"/>
  <c r="AG266" i="1"/>
  <c r="T291" i="1"/>
  <c r="CI323" i="1"/>
  <c r="AZ328" i="1"/>
  <c r="U328" i="1"/>
  <c r="AH323" i="1"/>
  <c r="F386" i="1"/>
  <c r="U360" i="1"/>
  <c r="X400" i="1"/>
  <c r="AK396" i="1"/>
  <c r="DH45" i="3"/>
  <c r="R39" i="1" s="1"/>
  <c r="DI45" i="3"/>
  <c r="DG45" i="3"/>
  <c r="Q39" i="1" s="1"/>
  <c r="DF45" i="3"/>
  <c r="P39" i="1" s="1"/>
  <c r="AT323" i="1"/>
  <c r="F346" i="1"/>
  <c r="DF75" i="3"/>
  <c r="P46" i="1" s="1"/>
  <c r="DH75" i="3"/>
  <c r="R46" i="1" s="1"/>
  <c r="DI75" i="3"/>
  <c r="DG75" i="3"/>
  <c r="Q46" i="1" s="1"/>
  <c r="DG1" i="3"/>
  <c r="Q28" i="1" s="1"/>
  <c r="DI1" i="3"/>
  <c r="DF1" i="3"/>
  <c r="P28" i="1" s="1"/>
  <c r="DH1" i="3"/>
  <c r="R28" i="1" s="1"/>
  <c r="DF57" i="3"/>
  <c r="DH57" i="3"/>
  <c r="DI57" i="3"/>
  <c r="DG57" i="3"/>
  <c r="DJ96" i="3"/>
  <c r="Q90" i="1"/>
  <c r="DJ25" i="3"/>
  <c r="S34" i="1"/>
  <c r="S88" i="1"/>
  <c r="DJ37" i="3"/>
  <c r="S37" i="1"/>
  <c r="DJ48" i="3"/>
  <c r="DF244" i="3"/>
  <c r="DJ244" i="3" s="1"/>
  <c r="DG244" i="3"/>
  <c r="DH244" i="3"/>
  <c r="DI244" i="3"/>
  <c r="CG26" i="1"/>
  <c r="AX52" i="1"/>
  <c r="GM111" i="1"/>
  <c r="GN111" i="1" s="1"/>
  <c r="AF323" i="1"/>
  <c r="S328" i="1"/>
  <c r="CF396" i="1"/>
  <c r="AW400" i="1"/>
  <c r="F337" i="1"/>
  <c r="AP323" i="1"/>
  <c r="BA323" i="1"/>
  <c r="F348" i="1"/>
  <c r="AO360" i="1"/>
  <c r="F368" i="1"/>
  <c r="F421" i="1"/>
  <c r="T396" i="1"/>
  <c r="S400" i="1"/>
  <c r="AF396" i="1"/>
  <c r="Q45" i="1"/>
  <c r="DG188" i="3"/>
  <c r="DJ188" i="3" s="1"/>
  <c r="DH188" i="3"/>
  <c r="DI188" i="3"/>
  <c r="DF188" i="3"/>
  <c r="DH236" i="3"/>
  <c r="DI236" i="3"/>
  <c r="DF236" i="3"/>
  <c r="DJ236" i="3" s="1"/>
  <c r="DG236" i="3"/>
  <c r="F338" i="1"/>
  <c r="AQ323" i="1"/>
  <c r="P37" i="1"/>
  <c r="DG253" i="3"/>
  <c r="DH253" i="3"/>
  <c r="DI253" i="3"/>
  <c r="DF253" i="3"/>
  <c r="DJ253" i="3" s="1"/>
  <c r="DI72" i="3"/>
  <c r="DF72" i="3"/>
  <c r="P45" i="1" s="1"/>
  <c r="DH72" i="3"/>
  <c r="DG72" i="3"/>
  <c r="DJ72" i="3" s="1"/>
  <c r="DG41" i="3"/>
  <c r="Q38" i="1" s="1"/>
  <c r="DI41" i="3"/>
  <c r="DH41" i="3"/>
  <c r="R38" i="1" s="1"/>
  <c r="DF41" i="3"/>
  <c r="P38" i="1" s="1"/>
  <c r="DJ176" i="3"/>
  <c r="S203" i="1"/>
  <c r="DJ175" i="3"/>
  <c r="R88" i="1"/>
  <c r="R93" i="1"/>
  <c r="BY26" i="1"/>
  <c r="CI52" i="1"/>
  <c r="AP52" i="1"/>
  <c r="GM120" i="1"/>
  <c r="GN120" i="1" s="1"/>
  <c r="CP112" i="1"/>
  <c r="O112" i="1" s="1"/>
  <c r="GM112" i="1" s="1"/>
  <c r="GO112" i="1" s="1"/>
  <c r="GM153" i="1"/>
  <c r="GN153" i="1" s="1"/>
  <c r="GM226" i="1"/>
  <c r="GN226" i="1" s="1"/>
  <c r="F341" i="1"/>
  <c r="BB323" i="1"/>
  <c r="CE396" i="1"/>
  <c r="AV400" i="1"/>
  <c r="F247" i="1"/>
  <c r="BB190" i="1"/>
  <c r="BB430" i="1"/>
  <c r="AY364" i="1"/>
  <c r="CH360" i="1"/>
  <c r="Y400" i="1"/>
  <c r="AL396" i="1"/>
  <c r="DJ21" i="3"/>
  <c r="S33" i="1"/>
  <c r="DF185" i="3"/>
  <c r="DG185" i="3"/>
  <c r="DI185" i="3"/>
  <c r="DH185" i="3"/>
  <c r="P30" i="1"/>
  <c r="DJ106" i="3"/>
  <c r="R40" i="1"/>
  <c r="CY40" i="1" s="1"/>
  <c r="X40" i="1" s="1"/>
  <c r="R41" i="1"/>
  <c r="DF181" i="3"/>
  <c r="DG181" i="3"/>
  <c r="DH181" i="3"/>
  <c r="DI181" i="3"/>
  <c r="DJ181" i="3" s="1"/>
  <c r="DH68" i="3"/>
  <c r="R44" i="1" s="1"/>
  <c r="DF68" i="3"/>
  <c r="P44" i="1" s="1"/>
  <c r="DG68" i="3"/>
  <c r="DI68" i="3"/>
  <c r="S44" i="1" s="1"/>
  <c r="DJ87" i="3"/>
  <c r="Q88" i="1"/>
  <c r="DF39" i="3"/>
  <c r="DG39" i="3"/>
  <c r="DJ39" i="3" s="1"/>
  <c r="DH39" i="3"/>
  <c r="R37" i="1" s="1"/>
  <c r="DI39" i="3"/>
  <c r="DF187" i="3"/>
  <c r="DG187" i="3"/>
  <c r="DJ187" i="3" s="1"/>
  <c r="DH187" i="3"/>
  <c r="DI187" i="3"/>
  <c r="DF246" i="3"/>
  <c r="DJ246" i="3" s="1"/>
  <c r="DG246" i="3"/>
  <c r="DH246" i="3"/>
  <c r="DI246" i="3"/>
  <c r="DI180" i="3"/>
  <c r="DJ180" i="3" s="1"/>
  <c r="DH180" i="3"/>
  <c r="DF180" i="3"/>
  <c r="DG180" i="3"/>
  <c r="AG84" i="1"/>
  <c r="T158" i="1"/>
  <c r="BY190" i="1"/>
  <c r="AP234" i="1"/>
  <c r="CI234" i="1"/>
  <c r="CF360" i="1"/>
  <c r="AW364" i="1"/>
  <c r="V360" i="1"/>
  <c r="F387" i="1"/>
  <c r="R43" i="1"/>
  <c r="AQ360" i="1"/>
  <c r="F374" i="1"/>
  <c r="Q93" i="1"/>
  <c r="AH158" i="1"/>
  <c r="R147" i="1"/>
  <c r="DI108" i="3"/>
  <c r="S93" i="1" s="1"/>
  <c r="DF108" i="3"/>
  <c r="P93" i="1" s="1"/>
  <c r="DH108" i="3"/>
  <c r="DG108" i="3"/>
  <c r="DJ108" i="3" s="1"/>
  <c r="DJ65" i="3"/>
  <c r="Q41" i="1"/>
  <c r="DJ143" i="3"/>
  <c r="S147" i="1"/>
  <c r="R197" i="1"/>
  <c r="Q230" i="1"/>
  <c r="P88" i="1"/>
  <c r="DF152" i="3"/>
  <c r="P192" i="1" s="1"/>
  <c r="DI152" i="3"/>
  <c r="DG152" i="3"/>
  <c r="Q192" i="1" s="1"/>
  <c r="DH152" i="3"/>
  <c r="R192" i="1" s="1"/>
  <c r="DF251" i="3"/>
  <c r="DG251" i="3"/>
  <c r="DJ251" i="3" s="1"/>
  <c r="DH251" i="3"/>
  <c r="DI251" i="3"/>
  <c r="GM102" i="1"/>
  <c r="GN102" i="1" s="1"/>
  <c r="AO84" i="1"/>
  <c r="F162" i="1"/>
  <c r="AO430" i="1"/>
  <c r="DF231" i="3"/>
  <c r="DJ231" i="3" s="1"/>
  <c r="DG231" i="3"/>
  <c r="DH231" i="3"/>
  <c r="DI231" i="3"/>
  <c r="AU234" i="1"/>
  <c r="AU430" i="1" s="1"/>
  <c r="CD190" i="1"/>
  <c r="F403" i="1"/>
  <c r="P396" i="1"/>
  <c r="AV364" i="1"/>
  <c r="CE360" i="1"/>
  <c r="F378" i="1"/>
  <c r="R360" i="1"/>
  <c r="AP266" i="1"/>
  <c r="F300" i="1"/>
  <c r="BZ190" i="1"/>
  <c r="AQ234" i="1"/>
  <c r="DF227" i="3"/>
  <c r="DG227" i="3"/>
  <c r="DH227" i="3"/>
  <c r="DI227" i="3"/>
  <c r="CJ190" i="1"/>
  <c r="BA234" i="1"/>
  <c r="GM211" i="1"/>
  <c r="GN211" i="1" s="1"/>
  <c r="AQ291" i="1"/>
  <c r="BZ266" i="1"/>
  <c r="CG291" i="1"/>
  <c r="F375" i="1"/>
  <c r="AZ360" i="1"/>
  <c r="U396" i="1"/>
  <c r="F422" i="1"/>
  <c r="F418" i="1"/>
  <c r="AT396" i="1"/>
  <c r="DF234" i="3"/>
  <c r="DG234" i="3"/>
  <c r="DH234" i="3"/>
  <c r="DI234" i="3"/>
  <c r="V208" i="1"/>
  <c r="AI234" i="1" s="1"/>
  <c r="P41" i="1"/>
  <c r="P91" i="1"/>
  <c r="DJ55" i="3"/>
  <c r="Q228" i="1"/>
  <c r="DH5" i="3"/>
  <c r="R29" i="1" s="1"/>
  <c r="DI5" i="3"/>
  <c r="DG5" i="3"/>
  <c r="Q29" i="1" s="1"/>
  <c r="DF5" i="3"/>
  <c r="P29" i="1" s="1"/>
  <c r="DH59" i="3"/>
  <c r="DF59" i="3"/>
  <c r="DG59" i="3"/>
  <c r="DI59" i="3"/>
  <c r="R91" i="1"/>
  <c r="Q87" i="1"/>
  <c r="DJ99" i="3"/>
  <c r="S91" i="1"/>
  <c r="DH183" i="3"/>
  <c r="DF183" i="3"/>
  <c r="DG183" i="3"/>
  <c r="DI183" i="3"/>
  <c r="DJ183" i="3" s="1"/>
  <c r="AJ26" i="1"/>
  <c r="W52" i="1"/>
  <c r="Q270" i="1"/>
  <c r="P228" i="1"/>
  <c r="DF238" i="3"/>
  <c r="P285" i="1" s="1"/>
  <c r="DG238" i="3"/>
  <c r="Q285" i="1" s="1"/>
  <c r="DH238" i="3"/>
  <c r="R285" i="1" s="1"/>
  <c r="DI238" i="3"/>
  <c r="AQ396" i="1"/>
  <c r="F410" i="1"/>
  <c r="CI291" i="1"/>
  <c r="AH26" i="1"/>
  <c r="U52" i="1"/>
  <c r="DF179" i="3"/>
  <c r="DH179" i="3"/>
  <c r="DG179" i="3"/>
  <c r="DI179" i="3"/>
  <c r="DJ221" i="3"/>
  <c r="P270" i="1"/>
  <c r="DJ199" i="3"/>
  <c r="S228" i="1"/>
  <c r="DF229" i="3"/>
  <c r="DG229" i="3"/>
  <c r="DH229" i="3"/>
  <c r="DI229" i="3"/>
  <c r="CJ84" i="1"/>
  <c r="BA158" i="1"/>
  <c r="DF237" i="3"/>
  <c r="P284" i="1" s="1"/>
  <c r="DH237" i="3"/>
  <c r="R284" i="1" s="1"/>
  <c r="DI237" i="3"/>
  <c r="DG237" i="3"/>
  <c r="Q284" i="1" s="1"/>
  <c r="Y360" i="1"/>
  <c r="F391" i="1"/>
  <c r="V323" i="1"/>
  <c r="F351" i="1"/>
  <c r="AG190" i="1"/>
  <c r="T234" i="1"/>
  <c r="DI23" i="3"/>
  <c r="DF23" i="3"/>
  <c r="P33" i="1" s="1"/>
  <c r="DH23" i="3"/>
  <c r="R33" i="1" s="1"/>
  <c r="DG23" i="3"/>
  <c r="DJ23" i="3" s="1"/>
  <c r="R34" i="1"/>
  <c r="R198" i="1"/>
  <c r="DJ148" i="3"/>
  <c r="S152" i="1"/>
  <c r="CP152" i="1" s="1"/>
  <c r="O152" i="1" s="1"/>
  <c r="DJ102" i="3"/>
  <c r="S92" i="1"/>
  <c r="P87" i="1"/>
  <c r="DJ73" i="3"/>
  <c r="DJ61" i="3"/>
  <c r="S43" i="1"/>
  <c r="CP203" i="1"/>
  <c r="O203" i="1" s="1"/>
  <c r="DJ17" i="3"/>
  <c r="R92" i="1"/>
  <c r="R45" i="1"/>
  <c r="V288" i="1"/>
  <c r="U208" i="1"/>
  <c r="AH234" i="1" s="1"/>
  <c r="R228" i="1"/>
  <c r="GM113" i="1"/>
  <c r="GN113" i="1" s="1"/>
  <c r="AP84" i="1"/>
  <c r="F167" i="1"/>
  <c r="DF240" i="3"/>
  <c r="DG240" i="3"/>
  <c r="DH240" i="3"/>
  <c r="DI240" i="3"/>
  <c r="DJ240" i="3" s="1"/>
  <c r="AO190" i="1"/>
  <c r="F238" i="1"/>
  <c r="W84" i="1"/>
  <c r="F182" i="1"/>
  <c r="AB328" i="1"/>
  <c r="GM325" i="1"/>
  <c r="P289" i="1"/>
  <c r="S289" i="1"/>
  <c r="Q289" i="1"/>
  <c r="W289" i="1"/>
  <c r="AJ291" i="1" s="1"/>
  <c r="BC396" i="1"/>
  <c r="F416" i="1"/>
  <c r="DF256" i="3"/>
  <c r="DJ256" i="3" s="1"/>
  <c r="DG256" i="3"/>
  <c r="DH256" i="3"/>
  <c r="DI256" i="3"/>
  <c r="F423" i="1"/>
  <c r="V396" i="1"/>
  <c r="R396" i="1"/>
  <c r="F414" i="1"/>
  <c r="T323" i="1"/>
  <c r="F349" i="1"/>
  <c r="L1411" i="7" l="1"/>
  <c r="L1409" i="7" s="1"/>
  <c r="L1406" i="7" s="1"/>
  <c r="L1404" i="7"/>
  <c r="AZ158" i="1"/>
  <c r="CI84" i="1"/>
  <c r="CZ216" i="1"/>
  <c r="Y216" i="1" s="1"/>
  <c r="AQ84" i="1"/>
  <c r="F168" i="1"/>
  <c r="CZ40" i="1"/>
  <c r="Y40" i="1" s="1"/>
  <c r="CP40" i="1"/>
  <c r="O40" i="1" s="1"/>
  <c r="AQ430" i="1"/>
  <c r="AQ22" i="1" s="1"/>
  <c r="CP34" i="1"/>
  <c r="O34" i="1" s="1"/>
  <c r="CP41" i="1"/>
  <c r="O41" i="1" s="1"/>
  <c r="CP36" i="1"/>
  <c r="O36" i="1" s="1"/>
  <c r="CP93" i="1"/>
  <c r="O93" i="1" s="1"/>
  <c r="AE158" i="1"/>
  <c r="AE84" i="1" s="1"/>
  <c r="AI291" i="1"/>
  <c r="AI266" i="1" s="1"/>
  <c r="CP230" i="1"/>
  <c r="O230" i="1" s="1"/>
  <c r="CP30" i="1"/>
  <c r="O30" i="1" s="1"/>
  <c r="GM30" i="1" s="1"/>
  <c r="GN30" i="1" s="1"/>
  <c r="CP45" i="1"/>
  <c r="O45" i="1" s="1"/>
  <c r="CP216" i="1"/>
  <c r="O216" i="1" s="1"/>
  <c r="GM216" i="1" s="1"/>
  <c r="GN216" i="1" s="1"/>
  <c r="AI190" i="1"/>
  <c r="V234" i="1"/>
  <c r="CY44" i="1"/>
  <c r="X44" i="1" s="1"/>
  <c r="CZ44" i="1"/>
  <c r="Y44" i="1" s="1"/>
  <c r="CY93" i="1"/>
  <c r="X93" i="1" s="1"/>
  <c r="CZ93" i="1"/>
  <c r="Y93" i="1" s="1"/>
  <c r="CY197" i="1"/>
  <c r="X197" i="1" s="1"/>
  <c r="CZ197" i="1"/>
  <c r="Y197" i="1" s="1"/>
  <c r="CY32" i="1"/>
  <c r="X32" i="1" s="1"/>
  <c r="CZ32" i="1"/>
  <c r="Y32" i="1" s="1"/>
  <c r="AJ266" i="1"/>
  <c r="W291" i="1"/>
  <c r="AH190" i="1"/>
  <c r="U234" i="1"/>
  <c r="AX360" i="1"/>
  <c r="F371" i="1"/>
  <c r="DJ229" i="3"/>
  <c r="DJ68" i="3"/>
  <c r="CY37" i="1"/>
  <c r="X37" i="1" s="1"/>
  <c r="CZ37" i="1"/>
  <c r="Y37" i="1" s="1"/>
  <c r="DJ19" i="3"/>
  <c r="CY129" i="1"/>
  <c r="X129" i="1" s="1"/>
  <c r="CZ129" i="1"/>
  <c r="Y129" i="1" s="1"/>
  <c r="AB396" i="1"/>
  <c r="O400" i="1"/>
  <c r="CY230" i="1"/>
  <c r="X230" i="1" s="1"/>
  <c r="CZ230" i="1"/>
  <c r="Y230" i="1" s="1"/>
  <c r="AX84" i="1"/>
  <c r="F165" i="1"/>
  <c r="DJ235" i="3"/>
  <c r="Q288" i="1"/>
  <c r="Q37" i="1"/>
  <c r="CY228" i="1"/>
  <c r="X228" i="1" s="1"/>
  <c r="CZ228" i="1"/>
  <c r="Y228" i="1" s="1"/>
  <c r="AU22" i="1"/>
  <c r="F449" i="1"/>
  <c r="AU467" i="1"/>
  <c r="DJ252" i="3"/>
  <c r="CA400" i="1"/>
  <c r="GN398" i="1"/>
  <c r="CB400" i="1" s="1"/>
  <c r="DJ116" i="3"/>
  <c r="S104" i="1"/>
  <c r="CP104" i="1" s="1"/>
  <c r="O104" i="1" s="1"/>
  <c r="P288" i="1"/>
  <c r="CY198" i="1"/>
  <c r="X198" i="1" s="1"/>
  <c r="CZ198" i="1"/>
  <c r="Y198" i="1" s="1"/>
  <c r="GM40" i="1"/>
  <c r="GN40" i="1" s="1"/>
  <c r="DJ152" i="3"/>
  <c r="S192" i="1"/>
  <c r="BB22" i="1"/>
  <c r="F443" i="1"/>
  <c r="BB467" i="1"/>
  <c r="CZ203" i="1"/>
  <c r="Y203" i="1" s="1"/>
  <c r="CY203" i="1"/>
  <c r="X203" i="1" s="1"/>
  <c r="DJ45" i="3"/>
  <c r="S39" i="1"/>
  <c r="CY36" i="1"/>
  <c r="X36" i="1" s="1"/>
  <c r="CZ36" i="1"/>
  <c r="Y36" i="1" s="1"/>
  <c r="CY90" i="1"/>
  <c r="X90" i="1" s="1"/>
  <c r="CZ90" i="1"/>
  <c r="Y90" i="1" s="1"/>
  <c r="CY88" i="1"/>
  <c r="X88" i="1" s="1"/>
  <c r="CZ88" i="1"/>
  <c r="Y88" i="1" s="1"/>
  <c r="AQ266" i="1"/>
  <c r="F301" i="1"/>
  <c r="F406" i="1"/>
  <c r="AW396" i="1"/>
  <c r="DJ250" i="3"/>
  <c r="DJ230" i="3"/>
  <c r="CY31" i="1"/>
  <c r="X31" i="1" s="1"/>
  <c r="CZ31" i="1"/>
  <c r="Y31" i="1" s="1"/>
  <c r="Q32" i="1"/>
  <c r="CP32" i="1" s="1"/>
  <c r="O32" i="1" s="1"/>
  <c r="AH84" i="1"/>
  <c r="U158" i="1"/>
  <c r="CY43" i="1"/>
  <c r="X43" i="1" s="1"/>
  <c r="CZ43" i="1"/>
  <c r="Y43" i="1" s="1"/>
  <c r="Q208" i="1"/>
  <c r="CP91" i="1"/>
  <c r="O91" i="1" s="1"/>
  <c r="CP88" i="1"/>
  <c r="O88" i="1" s="1"/>
  <c r="Q42" i="1"/>
  <c r="CP129" i="1"/>
  <c r="O129" i="1" s="1"/>
  <c r="GM129" i="1" s="1"/>
  <c r="GO129" i="1" s="1"/>
  <c r="F354" i="1"/>
  <c r="X323" i="1"/>
  <c r="CI26" i="1"/>
  <c r="AZ52" i="1"/>
  <c r="DJ179" i="3"/>
  <c r="S208" i="1"/>
  <c r="R208" i="1"/>
  <c r="BA190" i="1"/>
  <c r="F254" i="1"/>
  <c r="AU190" i="1"/>
  <c r="F253" i="1"/>
  <c r="F405" i="1"/>
  <c r="AV396" i="1"/>
  <c r="F343" i="1"/>
  <c r="S323" i="1"/>
  <c r="DJ57" i="3"/>
  <c r="S42" i="1"/>
  <c r="X396" i="1"/>
  <c r="F426" i="1"/>
  <c r="CY87" i="1"/>
  <c r="X87" i="1" s="1"/>
  <c r="CZ87" i="1"/>
  <c r="Y87" i="1" s="1"/>
  <c r="P323" i="1"/>
  <c r="F331" i="1"/>
  <c r="DJ239" i="3"/>
  <c r="S286" i="1"/>
  <c r="CP31" i="1"/>
  <c r="O31" i="1" s="1"/>
  <c r="DJ218" i="3"/>
  <c r="S269" i="1"/>
  <c r="CP269" i="1" s="1"/>
  <c r="O269" i="1" s="1"/>
  <c r="DJ217" i="3"/>
  <c r="S268" i="1"/>
  <c r="CY30" i="1"/>
  <c r="X30" i="1" s="1"/>
  <c r="CZ30" i="1"/>
  <c r="Y30" i="1" s="1"/>
  <c r="DJ104" i="3"/>
  <c r="Q92" i="1"/>
  <c r="CP92" i="1" s="1"/>
  <c r="O92" i="1" s="1"/>
  <c r="BA266" i="1"/>
  <c r="F311" i="1"/>
  <c r="F412" i="1"/>
  <c r="Q396" i="1"/>
  <c r="CZ289" i="1"/>
  <c r="Y289" i="1" s="1"/>
  <c r="CY289" i="1"/>
  <c r="X289" i="1" s="1"/>
  <c r="Y396" i="1"/>
  <c r="F427" i="1"/>
  <c r="O328" i="1"/>
  <c r="AB323" i="1"/>
  <c r="P208" i="1"/>
  <c r="F370" i="1"/>
  <c r="AW360" i="1"/>
  <c r="DJ41" i="3"/>
  <c r="S38" i="1"/>
  <c r="CP38" i="1" s="1"/>
  <c r="O38" i="1" s="1"/>
  <c r="R42" i="1"/>
  <c r="AE52" i="1" s="1"/>
  <c r="CH323" i="1"/>
  <c r="AY328" i="1"/>
  <c r="DJ144" i="3"/>
  <c r="R286" i="1"/>
  <c r="V26" i="1"/>
  <c r="F75" i="1"/>
  <c r="AH266" i="1"/>
  <c r="U291" i="1"/>
  <c r="R288" i="1"/>
  <c r="CP289" i="1"/>
  <c r="O289" i="1" s="1"/>
  <c r="AE234" i="1"/>
  <c r="CP270" i="1"/>
  <c r="O270" i="1" s="1"/>
  <c r="AV360" i="1"/>
  <c r="F369" i="1"/>
  <c r="CP87" i="1"/>
  <c r="O87" i="1" s="1"/>
  <c r="AC158" i="1"/>
  <c r="Q33" i="1"/>
  <c r="CP33" i="1" s="1"/>
  <c r="O33" i="1" s="1"/>
  <c r="GM33" i="1" s="1"/>
  <c r="GN33" i="1" s="1"/>
  <c r="CY91" i="1"/>
  <c r="X91" i="1" s="1"/>
  <c r="CZ91" i="1"/>
  <c r="Y91" i="1" s="1"/>
  <c r="DJ227" i="3"/>
  <c r="S274" i="1"/>
  <c r="CY147" i="1"/>
  <c r="X147" i="1" s="1"/>
  <c r="CZ147" i="1"/>
  <c r="Y147" i="1" s="1"/>
  <c r="P42" i="1"/>
  <c r="AC52" i="1" s="1"/>
  <c r="DJ223" i="3"/>
  <c r="S272" i="1"/>
  <c r="CP272" i="1" s="1"/>
  <c r="O272" i="1" s="1"/>
  <c r="CF323" i="1"/>
  <c r="AW328" i="1"/>
  <c r="Q286" i="1"/>
  <c r="BD26" i="1"/>
  <c r="F77" i="1"/>
  <c r="BD430" i="1"/>
  <c r="BA26" i="1"/>
  <c r="F72" i="1"/>
  <c r="BA430" i="1"/>
  <c r="CP29" i="1"/>
  <c r="O29" i="1" s="1"/>
  <c r="DJ186" i="3"/>
  <c r="CA328" i="1"/>
  <c r="GN325" i="1"/>
  <c r="CB328" i="1" s="1"/>
  <c r="CG266" i="1"/>
  <c r="AX291" i="1"/>
  <c r="AX430" i="1" s="1"/>
  <c r="DJ237" i="3"/>
  <c r="S284" i="1"/>
  <c r="CP284" i="1" s="1"/>
  <c r="O284" i="1" s="1"/>
  <c r="F74" i="1"/>
  <c r="U26" i="1"/>
  <c r="R274" i="1"/>
  <c r="CI190" i="1"/>
  <c r="AZ234" i="1"/>
  <c r="AX26" i="1"/>
  <c r="F59" i="1"/>
  <c r="CE323" i="1"/>
  <c r="AV328" i="1"/>
  <c r="CP147" i="1"/>
  <c r="O147" i="1" s="1"/>
  <c r="P286" i="1"/>
  <c r="BC18" i="1"/>
  <c r="F483" i="1"/>
  <c r="CP268" i="1"/>
  <c r="O268" i="1" s="1"/>
  <c r="DJ28" i="3"/>
  <c r="S35" i="1"/>
  <c r="CP228" i="1"/>
  <c r="O228" i="1" s="1"/>
  <c r="DJ5" i="3"/>
  <c r="S29" i="1"/>
  <c r="CY34" i="1"/>
  <c r="X34" i="1" s="1"/>
  <c r="CZ34" i="1"/>
  <c r="Y34" i="1" s="1"/>
  <c r="F372" i="1"/>
  <c r="AY360" i="1"/>
  <c r="CY92" i="1"/>
  <c r="X92" i="1" s="1"/>
  <c r="CZ92" i="1"/>
  <c r="Y92" i="1" s="1"/>
  <c r="Q274" i="1"/>
  <c r="AP190" i="1"/>
  <c r="F243" i="1"/>
  <c r="U323" i="1"/>
  <c r="F350" i="1"/>
  <c r="DJ165" i="3"/>
  <c r="Q197" i="1"/>
  <c r="AD234" i="1" s="1"/>
  <c r="AB360" i="1"/>
  <c r="O364" i="1"/>
  <c r="DJ126" i="3"/>
  <c r="S115" i="1"/>
  <c r="AX190" i="1"/>
  <c r="F241" i="1"/>
  <c r="CP39" i="1"/>
  <c r="O39" i="1" s="1"/>
  <c r="W26" i="1"/>
  <c r="F76" i="1"/>
  <c r="W430" i="1"/>
  <c r="CY152" i="1"/>
  <c r="X152" i="1" s="1"/>
  <c r="CZ152" i="1"/>
  <c r="Y152" i="1" s="1"/>
  <c r="DJ1" i="3"/>
  <c r="S28" i="1"/>
  <c r="CP28" i="1" s="1"/>
  <c r="O28" i="1" s="1"/>
  <c r="F339" i="1"/>
  <c r="AZ323" i="1"/>
  <c r="CP90" i="1"/>
  <c r="O90" i="1" s="1"/>
  <c r="GM90" i="1" s="1"/>
  <c r="GN90" i="1" s="1"/>
  <c r="BD84" i="1"/>
  <c r="F183" i="1"/>
  <c r="DJ90" i="3"/>
  <c r="S89" i="1"/>
  <c r="GN362" i="1"/>
  <c r="CB364" i="1" s="1"/>
  <c r="CA364" i="1"/>
  <c r="CP198" i="1"/>
  <c r="O198" i="1" s="1"/>
  <c r="DJ139" i="3"/>
  <c r="S137" i="1"/>
  <c r="DJ248" i="3"/>
  <c r="S288" i="1"/>
  <c r="T190" i="1"/>
  <c r="F255" i="1"/>
  <c r="AZ291" i="1"/>
  <c r="CI266" i="1"/>
  <c r="P274" i="1"/>
  <c r="AO22" i="1"/>
  <c r="AO467" i="1"/>
  <c r="F434" i="1"/>
  <c r="BA84" i="1"/>
  <c r="F178" i="1"/>
  <c r="DJ234" i="3"/>
  <c r="T84" i="1"/>
  <c r="F179" i="1"/>
  <c r="DJ185" i="3"/>
  <c r="CZ270" i="1"/>
  <c r="Y270" i="1" s="1"/>
  <c r="CY270" i="1"/>
  <c r="X270" i="1" s="1"/>
  <c r="BD190" i="1"/>
  <c r="F259" i="1"/>
  <c r="Q279" i="1"/>
  <c r="F355" i="1"/>
  <c r="Y323" i="1"/>
  <c r="CP137" i="1"/>
  <c r="O137" i="1" s="1"/>
  <c r="CP37" i="1"/>
  <c r="O37" i="1" s="1"/>
  <c r="T430" i="1"/>
  <c r="Q44" i="1"/>
  <c r="AD52" i="1" s="1"/>
  <c r="CY45" i="1"/>
  <c r="X45" i="1" s="1"/>
  <c r="CZ45" i="1"/>
  <c r="Y45" i="1" s="1"/>
  <c r="P279" i="1"/>
  <c r="V84" i="1"/>
  <c r="F181" i="1"/>
  <c r="AT190" i="1"/>
  <c r="F252" i="1"/>
  <c r="CY33" i="1"/>
  <c r="X33" i="1" s="1"/>
  <c r="CZ33" i="1"/>
  <c r="Y33" i="1" s="1"/>
  <c r="AQ190" i="1"/>
  <c r="F244" i="1"/>
  <c r="F415" i="1"/>
  <c r="S396" i="1"/>
  <c r="F312" i="1"/>
  <c r="T266" i="1"/>
  <c r="DJ238" i="3"/>
  <c r="S285" i="1"/>
  <c r="DJ59" i="3"/>
  <c r="AP26" i="1"/>
  <c r="F61" i="1"/>
  <c r="AP430" i="1"/>
  <c r="DJ75" i="3"/>
  <c r="S46" i="1"/>
  <c r="Q147" i="1"/>
  <c r="DJ243" i="3"/>
  <c r="DJ232" i="3"/>
  <c r="S279" i="1"/>
  <c r="CY41" i="1"/>
  <c r="X41" i="1" s="1"/>
  <c r="GM41" i="1" s="1"/>
  <c r="GN41" i="1" s="1"/>
  <c r="CZ41" i="1"/>
  <c r="Y41" i="1" s="1"/>
  <c r="Q43" i="1"/>
  <c r="CP43" i="1" s="1"/>
  <c r="O43" i="1" s="1"/>
  <c r="GM43" i="1" s="1"/>
  <c r="GN43" i="1" s="1"/>
  <c r="R158" i="1" l="1"/>
  <c r="CP208" i="1"/>
  <c r="O208" i="1" s="1"/>
  <c r="GM32" i="1"/>
  <c r="GN32" i="1" s="1"/>
  <c r="F440" i="1"/>
  <c r="AE291" i="1"/>
  <c r="AQ467" i="1"/>
  <c r="V291" i="1"/>
  <c r="V430" i="1" s="1"/>
  <c r="F169" i="1"/>
  <c r="AZ84" i="1"/>
  <c r="GM230" i="1"/>
  <c r="GN230" i="1" s="1"/>
  <c r="AD158" i="1"/>
  <c r="Q158" i="1" s="1"/>
  <c r="CP197" i="1"/>
  <c r="O197" i="1" s="1"/>
  <c r="GM197" i="1" s="1"/>
  <c r="GN197" i="1" s="1"/>
  <c r="GM203" i="1"/>
  <c r="GN203" i="1" s="1"/>
  <c r="AD291" i="1"/>
  <c r="AD266" i="1" s="1"/>
  <c r="GM36" i="1"/>
  <c r="GO36" i="1" s="1"/>
  <c r="GM152" i="1"/>
  <c r="GO152" i="1" s="1"/>
  <c r="CP279" i="1"/>
  <c r="O279" i="1" s="1"/>
  <c r="AF158" i="1"/>
  <c r="AF84" i="1" s="1"/>
  <c r="GM34" i="1"/>
  <c r="GO34" i="1" s="1"/>
  <c r="GM147" i="1"/>
  <c r="GO147" i="1" s="1"/>
  <c r="GM198" i="1"/>
  <c r="GN198" i="1" s="1"/>
  <c r="GM45" i="1"/>
  <c r="GN45" i="1" s="1"/>
  <c r="U430" i="1"/>
  <c r="U467" i="1" s="1"/>
  <c r="GM93" i="1"/>
  <c r="GN93" i="1" s="1"/>
  <c r="AD26" i="1"/>
  <c r="Q52" i="1"/>
  <c r="AV323" i="1"/>
  <c r="F333" i="1"/>
  <c r="AR328" i="1"/>
  <c r="CA323" i="1"/>
  <c r="CZ274" i="1"/>
  <c r="Y274" i="1" s="1"/>
  <c r="CY274" i="1"/>
  <c r="X274" i="1" s="1"/>
  <c r="AZ26" i="1"/>
  <c r="F63" i="1"/>
  <c r="AZ430" i="1"/>
  <c r="BB18" i="1"/>
  <c r="F480" i="1"/>
  <c r="V22" i="1"/>
  <c r="V467" i="1"/>
  <c r="F453" i="1"/>
  <c r="AE266" i="1"/>
  <c r="R291" i="1"/>
  <c r="CY89" i="1"/>
  <c r="X89" i="1" s="1"/>
  <c r="CZ89" i="1"/>
  <c r="Y89" i="1" s="1"/>
  <c r="AX22" i="1"/>
  <c r="F437" i="1"/>
  <c r="AX467" i="1"/>
  <c r="BA22" i="1"/>
  <c r="F450" i="1"/>
  <c r="BA467" i="1"/>
  <c r="CY192" i="1"/>
  <c r="X192" i="1" s="1"/>
  <c r="CZ192" i="1"/>
  <c r="Y192" i="1" s="1"/>
  <c r="AF234" i="1"/>
  <c r="CP44" i="1"/>
  <c r="O44" i="1" s="1"/>
  <c r="GM44" i="1" s="1"/>
  <c r="GN44" i="1" s="1"/>
  <c r="CZ115" i="1"/>
  <c r="Y115" i="1" s="1"/>
  <c r="CY115" i="1"/>
  <c r="X115" i="1" s="1"/>
  <c r="CY29" i="1"/>
  <c r="X29" i="1" s="1"/>
  <c r="CZ29" i="1"/>
  <c r="Y29" i="1" s="1"/>
  <c r="AY323" i="1"/>
  <c r="F336" i="1"/>
  <c r="CY42" i="1"/>
  <c r="X42" i="1" s="1"/>
  <c r="CZ42" i="1"/>
  <c r="Y42" i="1" s="1"/>
  <c r="AO18" i="1"/>
  <c r="F471" i="1"/>
  <c r="AC84" i="1"/>
  <c r="CE158" i="1"/>
  <c r="CH158" i="1"/>
  <c r="CF158" i="1"/>
  <c r="P158" i="1"/>
  <c r="R84" i="1"/>
  <c r="F172" i="1"/>
  <c r="AE26" i="1"/>
  <c r="R52" i="1"/>
  <c r="CP274" i="1"/>
  <c r="O274" i="1" s="1"/>
  <c r="GM228" i="1"/>
  <c r="GN228" i="1" s="1"/>
  <c r="AZ190" i="1"/>
  <c r="F245" i="1"/>
  <c r="BD22" i="1"/>
  <c r="F455" i="1"/>
  <c r="BD467" i="1"/>
  <c r="GM87" i="1"/>
  <c r="AB158" i="1"/>
  <c r="GM88" i="1"/>
  <c r="GN88" i="1" s="1"/>
  <c r="V266" i="1"/>
  <c r="F314" i="1"/>
  <c r="CY38" i="1"/>
  <c r="X38" i="1" s="1"/>
  <c r="GM38" i="1" s="1"/>
  <c r="GN38" i="1" s="1"/>
  <c r="CZ38" i="1"/>
  <c r="Y38" i="1" s="1"/>
  <c r="GM91" i="1"/>
  <c r="GN91" i="1" s="1"/>
  <c r="CP288" i="1"/>
  <c r="O288" i="1" s="1"/>
  <c r="CY35" i="1"/>
  <c r="X35" i="1" s="1"/>
  <c r="CZ35" i="1"/>
  <c r="Y35" i="1" s="1"/>
  <c r="AZ266" i="1"/>
  <c r="F302" i="1"/>
  <c r="CZ268" i="1"/>
  <c r="Y268" i="1" s="1"/>
  <c r="CY268" i="1"/>
  <c r="X268" i="1" s="1"/>
  <c r="AF291" i="1"/>
  <c r="CY104" i="1"/>
  <c r="X104" i="1" s="1"/>
  <c r="CZ104" i="1"/>
  <c r="Y104" i="1" s="1"/>
  <c r="F402" i="1"/>
  <c r="O396" i="1"/>
  <c r="CY285" i="1"/>
  <c r="X285" i="1" s="1"/>
  <c r="CZ285" i="1"/>
  <c r="Y285" i="1" s="1"/>
  <c r="CY279" i="1"/>
  <c r="X279" i="1" s="1"/>
  <c r="CZ279" i="1"/>
  <c r="Y279" i="1" s="1"/>
  <c r="CP285" i="1"/>
  <c r="O285" i="1" s="1"/>
  <c r="CY28" i="1"/>
  <c r="X28" i="1" s="1"/>
  <c r="CZ28" i="1"/>
  <c r="Y28" i="1" s="1"/>
  <c r="AF52" i="1"/>
  <c r="CF52" i="1"/>
  <c r="AC26" i="1"/>
  <c r="P52" i="1"/>
  <c r="CE52" i="1"/>
  <c r="CH52" i="1"/>
  <c r="U190" i="1"/>
  <c r="F256" i="1"/>
  <c r="AS328" i="1"/>
  <c r="CB323" i="1"/>
  <c r="CB360" i="1"/>
  <c r="AS364" i="1"/>
  <c r="GM37" i="1"/>
  <c r="GO37" i="1" s="1"/>
  <c r="GM92" i="1"/>
  <c r="GN92" i="1" s="1"/>
  <c r="GM28" i="1"/>
  <c r="AC291" i="1"/>
  <c r="AW323" i="1"/>
  <c r="F334" i="1"/>
  <c r="GM270" i="1"/>
  <c r="GN270" i="1" s="1"/>
  <c r="CY269" i="1"/>
  <c r="X269" i="1" s="1"/>
  <c r="CZ269" i="1"/>
  <c r="Y269" i="1" s="1"/>
  <c r="CB396" i="1"/>
  <c r="AS400" i="1"/>
  <c r="AD190" i="1"/>
  <c r="Q234" i="1"/>
  <c r="CP115" i="1"/>
  <c r="O115" i="1" s="1"/>
  <c r="AE190" i="1"/>
  <c r="R234" i="1"/>
  <c r="AC234" i="1"/>
  <c r="CA396" i="1"/>
  <c r="AR400" i="1"/>
  <c r="F315" i="1"/>
  <c r="W266" i="1"/>
  <c r="CA360" i="1"/>
  <c r="AR364" i="1"/>
  <c r="T22" i="1"/>
  <c r="F451" i="1"/>
  <c r="T467" i="1"/>
  <c r="O360" i="1"/>
  <c r="F366" i="1"/>
  <c r="CY284" i="1"/>
  <c r="X284" i="1" s="1"/>
  <c r="CZ284" i="1"/>
  <c r="Y284" i="1" s="1"/>
  <c r="CY272" i="1"/>
  <c r="X272" i="1" s="1"/>
  <c r="CZ272" i="1"/>
  <c r="Y272" i="1" s="1"/>
  <c r="GM289" i="1"/>
  <c r="GN289" i="1" s="1"/>
  <c r="GM31" i="1"/>
  <c r="GN31" i="1" s="1"/>
  <c r="CP192" i="1"/>
  <c r="O192" i="1" s="1"/>
  <c r="AQ18" i="1"/>
  <c r="F477" i="1"/>
  <c r="GM272" i="1"/>
  <c r="GN272" i="1" s="1"/>
  <c r="CY46" i="1"/>
  <c r="X46" i="1" s="1"/>
  <c r="CZ46" i="1"/>
  <c r="Y46" i="1" s="1"/>
  <c r="H16" i="2"/>
  <c r="H18" i="2" s="1"/>
  <c r="CP46" i="1"/>
  <c r="O46" i="1" s="1"/>
  <c r="V190" i="1"/>
  <c r="F257" i="1"/>
  <c r="CY288" i="1"/>
  <c r="X288" i="1" s="1"/>
  <c r="CZ288" i="1"/>
  <c r="Y288" i="1" s="1"/>
  <c r="W22" i="1"/>
  <c r="F454" i="1"/>
  <c r="W467" i="1"/>
  <c r="O323" i="1"/>
  <c r="F330" i="1"/>
  <c r="CY286" i="1"/>
  <c r="X286" i="1" s="1"/>
  <c r="CZ286" i="1"/>
  <c r="Y286" i="1" s="1"/>
  <c r="U84" i="1"/>
  <c r="F180" i="1"/>
  <c r="CY39" i="1"/>
  <c r="X39" i="1" s="1"/>
  <c r="CZ39" i="1"/>
  <c r="Y39" i="1" s="1"/>
  <c r="AU18" i="1"/>
  <c r="F486" i="1"/>
  <c r="CP35" i="1"/>
  <c r="O35" i="1" s="1"/>
  <c r="CP89" i="1"/>
  <c r="O89" i="1" s="1"/>
  <c r="F298" i="1"/>
  <c r="AX266" i="1"/>
  <c r="CP42" i="1"/>
  <c r="O42" i="1" s="1"/>
  <c r="U266" i="1"/>
  <c r="F313" i="1"/>
  <c r="AP22" i="1"/>
  <c r="AP467" i="1"/>
  <c r="F439" i="1"/>
  <c r="G16" i="2" s="1"/>
  <c r="G18" i="2" s="1"/>
  <c r="CY137" i="1"/>
  <c r="X137" i="1" s="1"/>
  <c r="CZ137" i="1"/>
  <c r="Y137" i="1" s="1"/>
  <c r="CP286" i="1"/>
  <c r="O286" i="1" s="1"/>
  <c r="GM286" i="1" s="1"/>
  <c r="GO286" i="1" s="1"/>
  <c r="CZ208" i="1"/>
  <c r="Y208" i="1" s="1"/>
  <c r="CY208" i="1"/>
  <c r="X208" i="1" s="1"/>
  <c r="GM208" i="1" s="1"/>
  <c r="GN208" i="1" s="1"/>
  <c r="GM39" i="1" l="1"/>
  <c r="GN39" i="1" s="1"/>
  <c r="GM284" i="1"/>
  <c r="GN284" i="1" s="1"/>
  <c r="S158" i="1"/>
  <c r="AD84" i="1"/>
  <c r="GM269" i="1"/>
  <c r="GN269" i="1" s="1"/>
  <c r="GM279" i="1"/>
  <c r="GN279" i="1" s="1"/>
  <c r="GM104" i="1"/>
  <c r="GN104" i="1" s="1"/>
  <c r="GM42" i="1"/>
  <c r="GN42" i="1" s="1"/>
  <c r="U22" i="1"/>
  <c r="GM274" i="1"/>
  <c r="GN274" i="1" s="1"/>
  <c r="GM29" i="1"/>
  <c r="GN29" i="1" s="1"/>
  <c r="AL158" i="1"/>
  <c r="AL84" i="1" s="1"/>
  <c r="AK291" i="1"/>
  <c r="X291" i="1" s="1"/>
  <c r="GM35" i="1"/>
  <c r="GO35" i="1" s="1"/>
  <c r="CC52" i="1" s="1"/>
  <c r="CC26" i="1" s="1"/>
  <c r="GM288" i="1"/>
  <c r="GO288" i="1" s="1"/>
  <c r="CC291" i="1" s="1"/>
  <c r="Q291" i="1"/>
  <c r="Q430" i="1" s="1"/>
  <c r="GM137" i="1"/>
  <c r="GO137" i="1" s="1"/>
  <c r="CC158" i="1" s="1"/>
  <c r="CC84" i="1" s="1"/>
  <c r="AL291" i="1"/>
  <c r="AL266" i="1" s="1"/>
  <c r="F452" i="1"/>
  <c r="GM46" i="1"/>
  <c r="GN46" i="1" s="1"/>
  <c r="AK158" i="1"/>
  <c r="AK84" i="1" s="1"/>
  <c r="GM285" i="1"/>
  <c r="GN285" i="1" s="1"/>
  <c r="AV52" i="1"/>
  <c r="CE26" i="1"/>
  <c r="CF26" i="1"/>
  <c r="AW52" i="1"/>
  <c r="F66" i="1"/>
  <c r="R26" i="1"/>
  <c r="R430" i="1"/>
  <c r="U18" i="1"/>
  <c r="F489" i="1"/>
  <c r="AF26" i="1"/>
  <c r="S52" i="1"/>
  <c r="Y291" i="1"/>
  <c r="F55" i="1"/>
  <c r="P26" i="1"/>
  <c r="AR396" i="1"/>
  <c r="F428" i="1"/>
  <c r="AK52" i="1"/>
  <c r="V18" i="1"/>
  <c r="F490" i="1"/>
  <c r="AC190" i="1"/>
  <c r="CF234" i="1"/>
  <c r="P234" i="1"/>
  <c r="CE234" i="1"/>
  <c r="CH234" i="1"/>
  <c r="AL52" i="1"/>
  <c r="P84" i="1"/>
  <c r="F161" i="1"/>
  <c r="AF190" i="1"/>
  <c r="S234" i="1"/>
  <c r="GM192" i="1"/>
  <c r="AB234" i="1"/>
  <c r="R190" i="1"/>
  <c r="F248" i="1"/>
  <c r="AS360" i="1"/>
  <c r="F381" i="1"/>
  <c r="CF84" i="1"/>
  <c r="AW158" i="1"/>
  <c r="AL234" i="1"/>
  <c r="Q84" i="1"/>
  <c r="F170" i="1"/>
  <c r="F305" i="1"/>
  <c r="R266" i="1"/>
  <c r="GN28" i="1"/>
  <c r="CB52" i="1" s="1"/>
  <c r="CA52" i="1"/>
  <c r="AB52" i="1"/>
  <c r="CH84" i="1"/>
  <c r="AY158" i="1"/>
  <c r="AK234" i="1"/>
  <c r="CE84" i="1"/>
  <c r="AV158" i="1"/>
  <c r="BA18" i="1"/>
  <c r="F487" i="1"/>
  <c r="AZ22" i="1"/>
  <c r="F441" i="1"/>
  <c r="AZ467" i="1"/>
  <c r="AR360" i="1"/>
  <c r="F392" i="1"/>
  <c r="AB84" i="1"/>
  <c r="O158" i="1"/>
  <c r="CF291" i="1"/>
  <c r="CH291" i="1"/>
  <c r="AC266" i="1"/>
  <c r="P291" i="1"/>
  <c r="CE291" i="1"/>
  <c r="F64" i="1"/>
  <c r="Q26" i="1"/>
  <c r="F356" i="1"/>
  <c r="AR323" i="1"/>
  <c r="GM115" i="1"/>
  <c r="GN115" i="1" s="1"/>
  <c r="GN87" i="1"/>
  <c r="AS396" i="1"/>
  <c r="F417" i="1"/>
  <c r="BD18" i="1"/>
  <c r="F492" i="1"/>
  <c r="AX18" i="1"/>
  <c r="F474" i="1"/>
  <c r="AP18" i="1"/>
  <c r="F476" i="1"/>
  <c r="S84" i="1"/>
  <c r="F173" i="1"/>
  <c r="AY52" i="1"/>
  <c r="CH26" i="1"/>
  <c r="W18" i="1"/>
  <c r="F491" i="1"/>
  <c r="F246" i="1"/>
  <c r="Q190" i="1"/>
  <c r="AS323" i="1"/>
  <c r="F345" i="1"/>
  <c r="AB291" i="1"/>
  <c r="GM89" i="1"/>
  <c r="GN89" i="1" s="1"/>
  <c r="T18" i="1"/>
  <c r="F488" i="1"/>
  <c r="GM268" i="1"/>
  <c r="AF266" i="1"/>
  <c r="S291" i="1"/>
  <c r="AT291" i="1" l="1"/>
  <c r="CC266" i="1"/>
  <c r="Q266" i="1"/>
  <c r="AK266" i="1"/>
  <c r="AT52" i="1"/>
  <c r="AT430" i="1" s="1"/>
  <c r="F303" i="1"/>
  <c r="Y158" i="1"/>
  <c r="AT158" i="1"/>
  <c r="X158" i="1"/>
  <c r="P190" i="1"/>
  <c r="F237" i="1"/>
  <c r="AW26" i="1"/>
  <c r="F58" i="1"/>
  <c r="Q22" i="1"/>
  <c r="Q467" i="1"/>
  <c r="F442" i="1"/>
  <c r="CB158" i="1"/>
  <c r="X266" i="1"/>
  <c r="F317" i="1"/>
  <c r="AY26" i="1"/>
  <c r="F60" i="1"/>
  <c r="AK26" i="1"/>
  <c r="X52" i="1"/>
  <c r="AV26" i="1"/>
  <c r="F57" i="1"/>
  <c r="CA158" i="1"/>
  <c r="CE266" i="1"/>
  <c r="AV291" i="1"/>
  <c r="AV84" i="1"/>
  <c r="F163" i="1"/>
  <c r="Y84" i="1"/>
  <c r="F185" i="1"/>
  <c r="CH190" i="1"/>
  <c r="AY234" i="1"/>
  <c r="F294" i="1"/>
  <c r="P266" i="1"/>
  <c r="AB190" i="1"/>
  <c r="O234" i="1"/>
  <c r="Y234" i="1"/>
  <c r="AL190" i="1"/>
  <c r="AK190" i="1"/>
  <c r="X234" i="1"/>
  <c r="GN192" i="1"/>
  <c r="CB234" i="1" s="1"/>
  <c r="CA234" i="1"/>
  <c r="P430" i="1"/>
  <c r="AT84" i="1"/>
  <c r="F176" i="1"/>
  <c r="R22" i="1"/>
  <c r="F444" i="1"/>
  <c r="R467" i="1"/>
  <c r="AB266" i="1"/>
  <c r="O291" i="1"/>
  <c r="AW234" i="1"/>
  <c r="AW430" i="1" s="1"/>
  <c r="CF190" i="1"/>
  <c r="AZ18" i="1"/>
  <c r="F478" i="1"/>
  <c r="F306" i="1"/>
  <c r="S266" i="1"/>
  <c r="AY291" i="1"/>
  <c r="CH266" i="1"/>
  <c r="AY84" i="1"/>
  <c r="F166" i="1"/>
  <c r="S190" i="1"/>
  <c r="F249" i="1"/>
  <c r="AW291" i="1"/>
  <c r="CF266" i="1"/>
  <c r="X84" i="1"/>
  <c r="F184" i="1"/>
  <c r="GN268" i="1"/>
  <c r="CB291" i="1" s="1"/>
  <c r="CA291" i="1"/>
  <c r="AT26" i="1"/>
  <c r="F70" i="1"/>
  <c r="CE190" i="1"/>
  <c r="AV234" i="1"/>
  <c r="AW84" i="1"/>
  <c r="F164" i="1"/>
  <c r="O84" i="1"/>
  <c r="F160" i="1"/>
  <c r="AB26" i="1"/>
  <c r="O52" i="1"/>
  <c r="CA26" i="1"/>
  <c r="AR52" i="1"/>
  <c r="Y266" i="1"/>
  <c r="F318" i="1"/>
  <c r="AT266" i="1"/>
  <c r="F309" i="1"/>
  <c r="CB26" i="1"/>
  <c r="AS52" i="1"/>
  <c r="Y52" i="1"/>
  <c r="AL26" i="1"/>
  <c r="S26" i="1"/>
  <c r="F67" i="1"/>
  <c r="S430" i="1"/>
  <c r="AW22" i="1" l="1"/>
  <c r="F436" i="1"/>
  <c r="AW467" i="1"/>
  <c r="AY266" i="1"/>
  <c r="F299" i="1"/>
  <c r="AV190" i="1"/>
  <c r="F239" i="1"/>
  <c r="O190" i="1"/>
  <c r="F236" i="1"/>
  <c r="S22" i="1"/>
  <c r="S467" i="1"/>
  <c r="F445" i="1"/>
  <c r="CA266" i="1"/>
  <c r="AR291" i="1"/>
  <c r="Q18" i="1"/>
  <c r="F479" i="1"/>
  <c r="Y190" i="1"/>
  <c r="F261" i="1"/>
  <c r="AS26" i="1"/>
  <c r="F69" i="1"/>
  <c r="X190" i="1"/>
  <c r="F260" i="1"/>
  <c r="CB266" i="1"/>
  <c r="AS291" i="1"/>
  <c r="R18" i="1"/>
  <c r="F481" i="1"/>
  <c r="AR26" i="1"/>
  <c r="F80" i="1"/>
  <c r="AW266" i="1"/>
  <c r="F297" i="1"/>
  <c r="X26" i="1"/>
  <c r="F78" i="1"/>
  <c r="X430" i="1"/>
  <c r="AY430" i="1"/>
  <c r="Y26" i="1"/>
  <c r="F79" i="1"/>
  <c r="Y430" i="1"/>
  <c r="AW190" i="1"/>
  <c r="F240" i="1"/>
  <c r="AY190" i="1"/>
  <c r="F242" i="1"/>
  <c r="AV266" i="1"/>
  <c r="F296" i="1"/>
  <c r="AT22" i="1"/>
  <c r="F448" i="1"/>
  <c r="F16" i="2" s="1"/>
  <c r="F18" i="2" s="1"/>
  <c r="AT467" i="1"/>
  <c r="F293" i="1"/>
  <c r="O266" i="1"/>
  <c r="P22" i="1"/>
  <c r="F433" i="1"/>
  <c r="F461" i="1" s="1"/>
  <c r="P467" i="1"/>
  <c r="CA84" i="1"/>
  <c r="AR158" i="1"/>
  <c r="AR430" i="1" s="1"/>
  <c r="CB84" i="1"/>
  <c r="AS158" i="1"/>
  <c r="O26" i="1"/>
  <c r="F54" i="1"/>
  <c r="O430" i="1"/>
  <c r="CA190" i="1"/>
  <c r="AR234" i="1"/>
  <c r="CB190" i="1"/>
  <c r="AS234" i="1"/>
  <c r="AV430" i="1"/>
  <c r="AR22" i="1" l="1"/>
  <c r="AR467" i="1"/>
  <c r="F458" i="1"/>
  <c r="AV22" i="1"/>
  <c r="F435" i="1"/>
  <c r="AV467" i="1"/>
  <c r="S18" i="1"/>
  <c r="F482" i="1"/>
  <c r="X22" i="1"/>
  <c r="X467" i="1"/>
  <c r="F456" i="1"/>
  <c r="J16" i="2"/>
  <c r="J18" i="2" s="1"/>
  <c r="O22" i="1"/>
  <c r="F432" i="1"/>
  <c r="O467" i="1"/>
  <c r="P18" i="1"/>
  <c r="F470" i="1"/>
  <c r="AR266" i="1"/>
  <c r="F319" i="1"/>
  <c r="AY22" i="1"/>
  <c r="F438" i="1"/>
  <c r="AY467" i="1"/>
  <c r="AT18" i="1"/>
  <c r="F485" i="1"/>
  <c r="AR84" i="1"/>
  <c r="F186" i="1"/>
  <c r="AS190" i="1"/>
  <c r="F251" i="1"/>
  <c r="AR190" i="1"/>
  <c r="F262" i="1"/>
  <c r="AS84" i="1"/>
  <c r="F175" i="1"/>
  <c r="Y22" i="1"/>
  <c r="F457" i="1"/>
  <c r="Y467" i="1"/>
  <c r="AS430" i="1"/>
  <c r="AW18" i="1"/>
  <c r="F473" i="1"/>
  <c r="AS266" i="1"/>
  <c r="F308" i="1"/>
  <c r="F460" i="1" l="1"/>
  <c r="F463" i="1" s="1"/>
  <c r="F464" i="1" s="1"/>
  <c r="F465" i="1" s="1"/>
  <c r="O18" i="1"/>
  <c r="F469" i="1"/>
  <c r="Y18" i="1"/>
  <c r="F494" i="1"/>
  <c r="AV18" i="1"/>
  <c r="F472" i="1"/>
  <c r="AY18" i="1"/>
  <c r="F475" i="1"/>
  <c r="X18" i="1"/>
  <c r="F493" i="1"/>
  <c r="AR18" i="1"/>
  <c r="F495" i="1"/>
  <c r="AS22" i="1"/>
  <c r="AS467" i="1"/>
  <c r="F447" i="1"/>
  <c r="E16" i="2" s="1"/>
  <c r="E18" i="2" l="1"/>
  <c r="I16" i="2"/>
  <c r="I18" i="2" s="1"/>
  <c r="AS18" i="1"/>
  <c r="F484" i="1"/>
</calcChain>
</file>

<file path=xl/sharedStrings.xml><?xml version="1.0" encoding="utf-8"?>
<sst xmlns="http://schemas.openxmlformats.org/spreadsheetml/2006/main" count="15888" uniqueCount="953">
  <si>
    <t>Smeta.RU (Terminal)  (495) 974-1589</t>
  </si>
  <si>
    <t>_PS_</t>
  </si>
  <si>
    <t>Smeta.RU (Terminal)</t>
  </si>
  <si>
    <t/>
  </si>
  <si>
    <t>1 Ремонт ВЛ-6 кВ ф.4 ПС-224 Каширский 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</si>
  <si>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</si>
  <si>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</si>
  <si>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</si>
  <si>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</si>
  <si>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</si>
  <si>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</si>
  <si>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</si>
  <si>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</si>
  <si>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</si>
  <si>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</si>
  <si>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</si>
  <si>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</si>
  <si>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</si>
  <si>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</si>
  <si>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</si>
  <si>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</si>
  <si>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</si>
  <si>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)*1,15</t>
  </si>
  <si>
    <t>Общестроительные работы</t>
  </si>
  <si>
    <t>Линии электропередачи</t>
  </si>
  <si>
    <t>ФЕР-33</t>
  </si>
  <si>
    <t>Поправка: 421/пр_2020_прил.10_т.5_п.9.1_гр.3</t>
  </si>
  <si>
    <t>Пр/812-027.0-1</t>
  </si>
  <si>
    <t>Пр/774-027.0</t>
  </si>
  <si>
    <t>2</t>
  </si>
  <si>
    <t>)*1,15)*1,20</t>
  </si>
  <si>
    <t>)*1,15*1,20</t>
  </si>
  <si>
    <t>)*1,20</t>
  </si>
  <si>
    <t>Поправка: 421/пр_2020_прил.10_т.5_п.9.1_гр.3  Поправка: 421/пр_2020_прил.10_т.5_п.4_гр.3</t>
  </si>
  <si>
    <t>3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</si>
  <si>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</si>
  <si>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</si>
  <si>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</si>
  <si>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)</t>
  </si>
  <si>
    <t>4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</si>
  <si>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</si>
  <si>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</si>
  <si>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</si>
  <si>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5</t>
  </si>
  <si>
    <t>6</t>
  </si>
  <si>
    <t>7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</si>
  <si>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</si>
  <si>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</si>
  <si>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</si>
  <si>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)*0</t>
  </si>
  <si>
    <t>)*0,3)*1,15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</si>
  <si>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</si>
  <si>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</si>
  <si>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</si>
  <si>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  Поправка: 421/пр_2020_прил.10_т.5_п.9.1_гр.4</t>
  </si>
  <si>
    <t>Пр/812-049.3-1</t>
  </si>
  <si>
    <t>Пр/774-049.3</t>
  </si>
  <si>
    <t>8</t>
  </si>
  <si>
    <t>)*0,3)*1,15)*1,20</t>
  </si>
  <si>
    <t>Поправка: 571/пр_2022_т.3_п.4  Поправка: 421/пр_2020_прил.10_т.5_п.9.1_гр.4  Поправка: 421/пр_2020_прил.10_т.5_п.4_гр.4</t>
  </si>
  <si>
    <t>9</t>
  </si>
  <si>
    <t>м08-01-052-01</t>
  </si>
  <si>
    <t>Изолятор опорный напряжением: до 10 кВ, количество точек крепления 1 (Применительно к демонтажу)</t>
  </si>
  <si>
    <t>ГЭСНм-2022, м08-01-052-01, приказ Минстроя России от 18.05.2022 г. № 378/пр</t>
  </si>
  <si>
    <t>)*0,3)*1,15)*1,05</t>
  </si>
  <si>
    <t>Поправка: 571/пр_2022_т.3_п.4  Поправка: 421/пр_2020_прил.10_т.5_п.9.1_гр.4  Поправка: Сб.№м 8, п.1.8. 3.1</t>
  </si>
  <si>
    <t>10</t>
  </si>
  <si>
    <t>)*0,3)*1,15)*1,20)*1,05</t>
  </si>
  <si>
    <t>Поправка: 421/пр_2020_прил.10_т.5_п.4_гр.4  Поправка: Сб.№м 8, п.1.8. 3.1</t>
  </si>
  <si>
    <t>11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</si>
  <si>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</si>
  <si>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</si>
  <si>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</si>
  <si>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12</t>
  </si>
  <si>
    <t>13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</si>
  <si>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</si>
  <si>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</si>
  <si>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</si>
  <si>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14</t>
  </si>
  <si>
    <t>15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</si>
  <si>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</si>
  <si>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</si>
  <si>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</si>
  <si>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16</t>
  </si>
  <si>
    <t>17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</si>
  <si>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</si>
  <si>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</si>
  <si>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</si>
  <si>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18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</si>
  <si>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</si>
  <si>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</si>
  <si>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</si>
  <si>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19</t>
  </si>
  <si>
    <t>20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</si>
  <si>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</si>
  <si>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</si>
  <si>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</si>
  <si>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</si>
  <si>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</si>
  <si>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</si>
  <si>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</si>
  <si>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</si>
  <si>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21</t>
  </si>
  <si>
    <t>07-1-РСС</t>
  </si>
  <si>
    <t>Погрузка в автотранспортное средство: лес круглый (деревянных стоек)</t>
  </si>
  <si>
    <t>07-1-РСТ</t>
  </si>
  <si>
    <t>22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</si>
  <si>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</si>
  <si>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</si>
  <si>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</si>
  <si>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</si>
  <si>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</si>
  <si>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</si>
  <si>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</si>
  <si>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</si>
  <si>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</si>
  <si>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23</t>
  </si>
  <si>
    <t>07-2-РСС</t>
  </si>
  <si>
    <t>Разгрузка с автотранспортного средства: лес круглый (деревянных стоек)</t>
  </si>
  <si>
    <t>07-2-РСТ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</si>
  <si>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</si>
  <si>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</si>
  <si>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</si>
  <si>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</si>
  <si>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</si>
  <si>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</si>
  <si>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</si>
  <si>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</si>
  <si>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</si>
  <si>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</si>
  <si>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</si>
  <si>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</si>
  <si>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</si>
  <si>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</si>
  <si>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</si>
  <si>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</si>
  <si>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</si>
  <si>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</si>
  <si>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</si>
  <si>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</si>
  <si>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</si>
  <si>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</si>
  <si>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</si>
  <si>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</si>
  <si>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</si>
  <si>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</si>
  <si>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</si>
  <si>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</si>
  <si>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</si>
  <si>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</si>
  <si>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</si>
  <si>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</si>
  <si>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</si>
  <si>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</si>
  <si>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</si>
  <si>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</si>
  <si>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</si>
  <si>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</si>
  <si>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</si>
  <si>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</si>
  <si>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</si>
  <si>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</si>
  <si>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</si>
  <si>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</si>
  <si>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</si>
  <si>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</si>
  <si>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</si>
  <si>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</si>
  <si>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</si>
  <si>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</si>
  <si>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</si>
  <si>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</si>
  <si>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</si>
  <si>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</si>
  <si>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</si>
  <si>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24</t>
  </si>
  <si>
    <t>25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</si>
  <si>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</si>
  <si>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</si>
  <si>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ГЭСН-2022, 33-04-016-02, приказ Минстроя России от 18.05.2022 г. № 378/пр</t>
  </si>
  <si>
    <t>26</t>
  </si>
  <si>
    <t>27</t>
  </si>
  <si>
    <t>28</t>
  </si>
  <si>
    <t>29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</si>
  <si>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</si>
  <si>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30</t>
  </si>
  <si>
    <t>31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</si>
  <si>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</si>
  <si>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</si>
  <si>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</si>
  <si>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32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</si>
  <si>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</si>
  <si>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</si>
  <si>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</si>
  <si>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</si>
  <si>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</si>
  <si>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</si>
  <si>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</si>
  <si>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</si>
  <si>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</si>
  <si>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33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</si>
  <si>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</si>
  <si>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</si>
  <si>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</si>
  <si>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</si>
  <si>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</si>
  <si>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</si>
  <si>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34</t>
  </si>
  <si>
    <t>Зажим ПС 2-1</t>
  </si>
  <si>
    <t>*1,02</t>
  </si>
  <si>
    <t>35</t>
  </si>
  <si>
    <t>Траверса ТМ-63</t>
  </si>
  <si>
    <t>36</t>
  </si>
  <si>
    <t>Хомут Х-51</t>
  </si>
  <si>
    <t>37</t>
  </si>
  <si>
    <t>Шайба М-16</t>
  </si>
  <si>
    <t>38</t>
  </si>
  <si>
    <t>Изоляторы линейные штыревые фарфоровые ШФ 20-УО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</si>
  <si>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</si>
  <si>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</si>
  <si>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</si>
  <si>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</si>
  <si>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</si>
  <si>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</si>
  <si>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</si>
  <si>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39</t>
  </si>
  <si>
    <t>Колпачки КП-22</t>
  </si>
  <si>
    <t>40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</si>
  <si>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</si>
  <si>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</si>
  <si>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</si>
  <si>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41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</si>
  <si>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</si>
  <si>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</si>
  <si>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</si>
  <si>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</si>
  <si>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</si>
  <si>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</si>
  <si>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</si>
  <si>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</si>
  <si>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</si>
  <si>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</si>
  <si>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</si>
  <si>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33-04-003-02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</si>
  <si>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</si>
  <si>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ГЭСН-2022, 33-04-003-02, приказ Минстроя России от 18.05.2022 г. № 378/пр</t>
  </si>
  <si>
    <t>52</t>
  </si>
  <si>
    <t>53</t>
  </si>
  <si>
    <t>Узел крепления подкоса У1 М</t>
  </si>
  <si>
    <t>54</t>
  </si>
  <si>
    <t>01.7.15.02-0051</t>
  </si>
  <si>
    <t>Болты анкерные (0,38кг/шт)</t>
  </si>
  <si>
    <t>ФСБЦ-2022, 01.7.15.02-0051, приказ Минстроя России от 18.05.2022 г. № 378/пр</t>
  </si>
  <si>
    <t>55</t>
  </si>
  <si>
    <t>56</t>
  </si>
  <si>
    <t>57</t>
  </si>
  <si>
    <t>Заземляющий проводник ЗП-1</t>
  </si>
  <si>
    <t>м</t>
  </si>
  <si>
    <t>58</t>
  </si>
  <si>
    <t>Траверса ТМ-65</t>
  </si>
  <si>
    <t>59</t>
  </si>
  <si>
    <t>Траверса ТМ-66</t>
  </si>
  <si>
    <t>60</t>
  </si>
  <si>
    <t>61</t>
  </si>
  <si>
    <t>62</t>
  </si>
  <si>
    <t>63</t>
  </si>
  <si>
    <t>64</t>
  </si>
  <si>
    <t>Траверса на опоре</t>
  </si>
  <si>
    <t>Поправка: 421/пр_2020_прил.10_т.5_п.9.1_гр.4</t>
  </si>
  <si>
    <t>65</t>
  </si>
  <si>
    <t>66</t>
  </si>
  <si>
    <t>67</t>
  </si>
  <si>
    <t>68</t>
  </si>
  <si>
    <t>69</t>
  </si>
  <si>
    <t>70</t>
  </si>
  <si>
    <t>71</t>
  </si>
  <si>
    <t>72</t>
  </si>
  <si>
    <t>Поправка: 421/пр_2020_прил.10_т.5_п.9.1_гр.4  Поправка: 421/пр_2020_прил.10_т.5_п.4_гр.4</t>
  </si>
  <si>
    <t>73</t>
  </si>
  <si>
    <t>74</t>
  </si>
  <si>
    <t>75</t>
  </si>
  <si>
    <t>76</t>
  </si>
  <si>
    <t>77</t>
  </si>
  <si>
    <t>78</t>
  </si>
  <si>
    <t>79</t>
  </si>
  <si>
    <t>Траверса ТМ-68</t>
  </si>
  <si>
    <t>80</t>
  </si>
  <si>
    <t>Траверса ТМ-67</t>
  </si>
  <si>
    <t>81</t>
  </si>
  <si>
    <t>82</t>
  </si>
  <si>
    <t>Изолятор опорный напряжением: до 10 кВ, количество точек крепления 1</t>
  </si>
  <si>
    <t>)*1,15)*1,05</t>
  </si>
  <si>
    <t>Поправка: 421/пр_2020_прил.10_т.5_п.9.1_гр.4  Поправка: Сб.№м 8, п.1.8. 3.1</t>
  </si>
  <si>
    <t>83</t>
  </si>
  <si>
    <t>84</t>
  </si>
  <si>
    <t>85</t>
  </si>
  <si>
    <t>86</t>
  </si>
  <si>
    <t>)*1,15)*1,20)*1,05</t>
  </si>
  <si>
    <t>Поправка: 421/пр_2020_прил.10_т.5_п.9.1_гр.4  Поправка: 421/пр_2020_прил.10_т.5_п.4_гр.4  Поправка: Сб.№м 8, п.1.8. 3.1</t>
  </si>
  <si>
    <t>87</t>
  </si>
  <si>
    <t>88</t>
  </si>
  <si>
    <t>89</t>
  </si>
  <si>
    <t>90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</si>
  <si>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</si>
  <si>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</si>
  <si>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</si>
  <si>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</si>
  <si>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91</t>
  </si>
  <si>
    <t>Зажим ответвительный  RP.150</t>
  </si>
  <si>
    <t>92</t>
  </si>
  <si>
    <t>Зажим анкерный  PAZ 3</t>
  </si>
  <si>
    <t>93</t>
  </si>
  <si>
    <t>Изолятор SML70/10</t>
  </si>
  <si>
    <t>94</t>
  </si>
  <si>
    <t>Ушко У1-7-16</t>
  </si>
  <si>
    <t>95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</si>
  <si>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</si>
  <si>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</si>
  <si>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</si>
  <si>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96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</si>
  <si>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</si>
  <si>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</si>
  <si>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</si>
  <si>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ГЭСН-2022, 33-04-011-04, приказ Минстроя России от 18.05.2022 г. № 378/пр</t>
  </si>
  <si>
    <t>97</t>
  </si>
  <si>
    <t>98</t>
  </si>
  <si>
    <t>99</t>
  </si>
  <si>
    <t>100</t>
  </si>
  <si>
    <t>101</t>
  </si>
  <si>
    <t>33-04-011-06</t>
  </si>
  <si>
    <t>Подвеска проводов ВЛ 10 кВ на переходах через препятствия: автомобильные дороги 1 и 2 категории</t>
  </si>
  <si>
    <t>ГЭСН-2022, 33-04-011-06, приказ Минстроя России от 18.05.2022 г. № 378/пр</t>
  </si>
  <si>
    <t>102</t>
  </si>
  <si>
    <t>103</t>
  </si>
  <si>
    <t>104</t>
  </si>
  <si>
    <t>105</t>
  </si>
  <si>
    <t>106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</si>
  <si>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</si>
  <si>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</si>
  <si>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</si>
  <si>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</si>
  <si>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)*1,15)*1,20)*1,25</t>
  </si>
  <si>
    <t>)*1,15)*1,20)*1,15</t>
  </si>
  <si>
    <t>)*0,85</t>
  </si>
  <si>
    <t>1000 М</t>
  </si>
  <si>
    <t>Поправка: 421/пр_2020_прил.10_т.5_п.9.1_гр.3  Поправка: 421/пр_2020_прил.10_т.5_п.4_гр.3  Поправка: 421/пр_2020_п.58_пп.б</t>
  </si>
  <si>
    <t>107</t>
  </si>
  <si>
    <t>Влагозащищенный ответвительный зажим с раздельной затяжкой болтов Р72 (2 ответвления)</t>
  </si>
  <si>
    <t>108</t>
  </si>
  <si>
    <t>20.1.01.11-0021</t>
  </si>
  <si>
    <t>Зажим плашечный соединительный ПС-1-1</t>
  </si>
  <si>
    <t>ФСБЦ-2022, 20.1.01.11-0021, приказ Минстроя России от 18.05.2022 г. № 378/пр</t>
  </si>
  <si>
    <t>109</t>
  </si>
  <si>
    <t>Заземляющий проводник ЗП-6</t>
  </si>
  <si>
    <t>110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</si>
  <si>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</si>
  <si>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</si>
  <si>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</si>
  <si>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111</t>
  </si>
  <si>
    <t>Подвеска промежуточная ES-1500E</t>
  </si>
  <si>
    <t>КОМПЛ</t>
  </si>
  <si>
    <t>112</t>
  </si>
  <si>
    <t>Скрепа  для ленты ИС 20</t>
  </si>
  <si>
    <t>113</t>
  </si>
  <si>
    <t>Хомут стяжной Е 778</t>
  </si>
  <si>
    <t>114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</si>
  <si>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</si>
  <si>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</si>
  <si>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ГЭСН-2022 доп.6, 33-04-008-03, приказ Минстроя России от 11.05.2023 г. № 335/пр</t>
  </si>
  <si>
    <t>)*1,25)*1,15</t>
  </si>
  <si>
    <t>)*1,15)*1,15</t>
  </si>
  <si>
    <t>Поправка: 571/пр_2022_п.67_пп.б  Поправка: 421/пр_2020_прил.10_т.5_п.9.1_гр.3</t>
  </si>
  <si>
    <t>115</t>
  </si>
  <si>
    <t>Бугель для ленты NB 20</t>
  </si>
  <si>
    <t>116</t>
  </si>
  <si>
    <t>Зажим анкерный DN-123</t>
  </si>
  <si>
    <t>117</t>
  </si>
  <si>
    <t>Влагозащищенный ответвительный зажим с раздельной затяжкой болтов Р-72 (2 ответвления)</t>
  </si>
  <si>
    <t>118</t>
  </si>
  <si>
    <t>119</t>
  </si>
  <si>
    <t>120</t>
  </si>
  <si>
    <t>Колпачки CE 6-35</t>
  </si>
  <si>
    <t>121</t>
  </si>
  <si>
    <t>Кронштейн для крепления анкерных зажимов, для самонесущих изолированных проводов,типа CS 10.3</t>
  </si>
  <si>
    <t>122</t>
  </si>
  <si>
    <t>123</t>
  </si>
  <si>
    <t>124</t>
  </si>
  <si>
    <t>125</t>
  </si>
  <si>
    <t>126</t>
  </si>
  <si>
    <t>33-04-030-01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</si>
  <si>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</si>
  <si>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ГЭСН-2022, 33-04-030-01, приказ Минстроя России от 18.05.2022 г. № 378/пр</t>
  </si>
  <si>
    <t>127</t>
  </si>
  <si>
    <t>Разрядник мультикамерный РМК-20</t>
  </si>
  <si>
    <t>128</t>
  </si>
  <si>
    <t>129</t>
  </si>
  <si>
    <t>130</t>
  </si>
  <si>
    <t>Устройство заземления опор</t>
  </si>
  <si>
    <t>131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</si>
  <si>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</si>
  <si>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</si>
  <si>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</si>
  <si>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</si>
  <si>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</si>
  <si>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</si>
  <si>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</si>
  <si>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</si>
  <si>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</si>
  <si>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132</t>
  </si>
  <si>
    <t>133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</si>
  <si>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</si>
  <si>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</si>
  <si>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</si>
  <si>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134</t>
  </si>
  <si>
    <t>08.4.03.03-0006</t>
  </si>
  <si>
    <t>Сталь арматурная рифленая свариваемая, класс A500C, диаметр 16 мм</t>
  </si>
  <si>
    <t>ФСБЦ-2022, 08.4.03.03-0006, приказ Минстроя России от 18.05.2022 г. № 378/пр</t>
  </si>
  <si>
    <t>135</t>
  </si>
  <si>
    <t>136</t>
  </si>
  <si>
    <t>137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</si>
  <si>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</si>
  <si>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</si>
  <si>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</si>
  <si>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</si>
  <si>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138</t>
  </si>
  <si>
    <t>139</t>
  </si>
  <si>
    <t>Зажим плашечный ПС-2-1</t>
  </si>
  <si>
    <t>140</t>
  </si>
  <si>
    <t>141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</si>
  <si>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</si>
  <si>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</si>
  <si>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</si>
  <si>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142</t>
  </si>
  <si>
    <t>143</t>
  </si>
  <si>
    <t>144</t>
  </si>
  <si>
    <t>145</t>
  </si>
  <si>
    <t>146</t>
  </si>
  <si>
    <t>147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</si>
  <si>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</si>
  <si>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</si>
  <si>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</si>
  <si>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148</t>
  </si>
  <si>
    <t>149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</si>
  <si>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</si>
  <si>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</si>
  <si>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</si>
  <si>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149,1</t>
  </si>
  <si>
    <t>Устройство защиты от дуги (СЕ 3)</t>
  </si>
  <si>
    <t>150</t>
  </si>
  <si>
    <t>150,1</t>
  </si>
  <si>
    <t>Пуско-наладочные работы</t>
  </si>
  <si>
    <t>151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</si>
  <si>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</si>
  <si>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</si>
  <si>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</si>
  <si>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152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</si>
  <si>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</si>
  <si>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</si>
  <si>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</si>
  <si>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</si>
  <si>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153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</si>
  <si>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</si>
  <si>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</si>
  <si>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Доставка бригады до объекта ремонта и обратно</t>
  </si>
  <si>
    <t>154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</si>
  <si>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</si>
  <si>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</si>
  <si>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</si>
  <si>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</si>
  <si>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*0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</si>
  <si>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</si>
  <si>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</si>
  <si>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</si>
  <si>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</si>
  <si>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</si>
  <si>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</si>
  <si>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</si>
  <si>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</si>
  <si>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 по смете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</si>
  <si>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</si>
  <si>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</si>
  <si>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</si>
  <si>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</si>
  <si>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</si>
  <si>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</si>
  <si>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</si>
  <si>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</si>
  <si>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</si>
  <si>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</si>
  <si>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</si>
  <si>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</si>
  <si>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</si>
  <si>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</si>
  <si>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</si>
  <si>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</si>
  <si>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</si>
  <si>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</si>
  <si>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</si>
  <si>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</si>
  <si>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</si>
  <si>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</si>
  <si>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</si>
  <si>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</si>
  <si>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</si>
  <si>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</si>
  <si>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</si>
  <si>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</si>
  <si>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</si>
  <si>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</si>
  <si>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</si>
  <si>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</si>
  <si>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</si>
  <si>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</si>
  <si>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</si>
  <si>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</si>
  <si>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</si>
  <si>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</si>
  <si>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</si>
  <si>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</si>
  <si>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</si>
  <si>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</si>
  <si>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</si>
  <si>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</si>
  <si>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</si>
  <si>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</si>
  <si>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</si>
  <si>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</si>
  <si>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</si>
  <si>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</si>
  <si>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</si>
  <si>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</si>
  <si>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</si>
  <si>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</si>
  <si>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</si>
  <si>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</si>
  <si>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</si>
  <si>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</si>
  <si>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</si>
  <si>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</si>
  <si>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</si>
  <si>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</si>
  <si>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</si>
  <si>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</si>
  <si>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</si>
  <si>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</si>
  <si>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</si>
  <si>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</si>
  <si>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</si>
  <si>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</si>
  <si>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</si>
  <si>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</si>
  <si>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</si>
  <si>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</si>
  <si>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</si>
  <si>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</si>
  <si>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</si>
  <si>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</si>
  <si>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</si>
  <si>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</si>
  <si>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</si>
  <si>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</si>
  <si>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</si>
  <si>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</si>
  <si>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</si>
  <si>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</si>
  <si>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</si>
  <si>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</si>
  <si>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</si>
  <si>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</si>
  <si>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</si>
  <si>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</si>
  <si>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</si>
  <si>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</si>
  <si>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</si>
  <si>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</si>
  <si>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</si>
  <si>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</si>
  <si>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</si>
  <si>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</si>
  <si>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</si>
  <si>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</si>
  <si>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</si>
  <si>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</si>
  <si>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</si>
  <si>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</si>
  <si>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</si>
  <si>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1-100-28</t>
  </si>
  <si>
    <t>Затраты труда рабочих (Средний разряд - 2,8)</t>
  </si>
  <si>
    <t>*1,15)*1,20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</si>
  <si>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</si>
  <si>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</si>
  <si>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</si>
  <si>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</si>
  <si>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</si>
  <si>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</si>
  <si>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</si>
  <si>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</si>
  <si>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</si>
  <si>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</si>
  <si>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</si>
  <si>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</si>
  <si>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</si>
  <si>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</si>
  <si>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</si>
  <si>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</si>
  <si>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</si>
  <si>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</si>
  <si>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</si>
  <si>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</si>
  <si>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</si>
  <si>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</si>
  <si>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</si>
  <si>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</si>
  <si>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</si>
  <si>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</si>
  <si>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</si>
  <si>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</si>
  <si>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1-100-33</t>
  </si>
  <si>
    <t>Затраты труда рабочих (Средний разряд - 3,3)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</si>
  <si>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</si>
  <si>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</si>
  <si>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</si>
  <si>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</si>
  <si>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</si>
  <si>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</si>
  <si>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</si>
  <si>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</si>
  <si>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</si>
  <si>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</si>
  <si>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</si>
  <si>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</si>
  <si>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</si>
  <si>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</si>
  <si>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</si>
  <si>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</si>
  <si>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</si>
  <si>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</si>
  <si>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</si>
  <si>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</si>
  <si>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</si>
  <si>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</si>
  <si>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</si>
  <si>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</si>
  <si>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</si>
  <si>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</si>
  <si>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</si>
  <si>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</si>
  <si>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</si>
  <si>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</si>
  <si>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</si>
  <si>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</si>
  <si>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</si>
  <si>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</si>
  <si>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</si>
  <si>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</si>
  <si>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</si>
  <si>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</si>
  <si>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</si>
  <si>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</si>
  <si>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</si>
  <si>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</si>
  <si>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</si>
  <si>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</si>
  <si>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</si>
  <si>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</si>
  <si>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</si>
  <si>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20.5.04.11-0022</t>
  </si>
  <si>
    <t>ФСБЦ-2022, 20.5.04.11-0022, приказ Минстроя России от 18.05.2022 г. № 378/пр</t>
  </si>
  <si>
    <t>Зажимы К-СФ-1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</si>
  <si>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</si>
  <si>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</si>
  <si>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</si>
  <si>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</si>
  <si>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</si>
  <si>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</si>
  <si>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</si>
  <si>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</si>
  <si>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</si>
  <si>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</si>
  <si>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</si>
  <si>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</si>
  <si>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</si>
  <si>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</si>
  <si>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</si>
  <si>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</si>
  <si>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</si>
  <si>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</si>
  <si>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</si>
  <si>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</si>
  <si>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</si>
  <si>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</si>
  <si>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</si>
  <si>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</si>
  <si>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</si>
  <si>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</si>
  <si>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</si>
  <si>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</si>
  <si>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</si>
  <si>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</si>
  <si>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</si>
  <si>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</si>
  <si>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</si>
  <si>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</si>
  <si>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</si>
  <si>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</si>
  <si>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</si>
  <si>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</si>
  <si>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</si>
  <si>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</si>
  <si>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</si>
  <si>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</si>
  <si>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</si>
  <si>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</si>
  <si>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</si>
  <si>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</si>
  <si>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</si>
  <si>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</si>
  <si>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</si>
  <si>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</si>
  <si>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</si>
  <si>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</si>
  <si>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</si>
  <si>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</si>
  <si>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</si>
  <si>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</si>
  <si>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</si>
  <si>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</si>
  <si>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</si>
  <si>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</si>
  <si>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Провода самонесущие изолированные</t>
  </si>
  <si>
    <t>Изоляторы линейные штыревые фарфоровые</t>
  </si>
  <si>
    <t>22.2.02.03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</si>
  <si>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</si>
  <si>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</si>
  <si>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</si>
  <si>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</si>
  <si>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</si>
  <si>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</si>
  <si>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Поправка: 421/пр_2020_прил.10_т.5_п.4_гр.4  Наименование: Демонтаж: Оборудование, не пригодное для дальнейшего использования, (предназначено в лом) без разборки и резки 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</si>
  <si>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</si>
  <si>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</si>
  <si>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</si>
  <si>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</si>
  <si>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</si>
  <si>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</si>
  <si>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</si>
  <si>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</si>
  <si>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</si>
  <si>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</si>
  <si>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</si>
  <si>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</si>
  <si>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</si>
  <si>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</si>
  <si>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</si>
  <si>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</si>
  <si>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</si>
  <si>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</si>
  <si>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</si>
  <si>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</si>
  <si>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</si>
  <si>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</si>
  <si>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</si>
  <si>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</si>
  <si>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</si>
  <si>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</si>
  <si>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</si>
  <si>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</si>
  <si>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</si>
  <si>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</si>
  <si>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</si>
  <si>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</si>
  <si>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</si>
  <si>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</si>
  <si>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</si>
  <si>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</si>
  <si>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</si>
  <si>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</si>
  <si>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</si>
  <si>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</si>
  <si>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</si>
  <si>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</si>
  <si>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</si>
  <si>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</si>
  <si>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</si>
  <si>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</si>
  <si>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</si>
  <si>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</si>
  <si>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</si>
  <si>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)*1,15)*1,20;   
ОТм )*1,15;   
ЗТ )*1,15*1,20;   
ЗТм )*1,20</t>
    </r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</si>
  <si>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</si>
  <si>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ЭМ )*1,15)*1,20;   
ОТм *1,15)*1,20;   
ОТ )*1,15)*1,20;   
ЗТм )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</si>
  <si>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</si>
  <si>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</si>
  <si>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</si>
  <si>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</si>
  <si>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)*0,3)*1,15;   
ОТм )*0,3)*1,15;   
ОТ )*0,3)*1,15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</si>
  <si>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</si>
  <si>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</si>
  <si>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</si>
  <si>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)*0,3)*1,15)*1,20;   
ОТм )*0,3)*1,15)*1,20;   
ОТ )*0,3)*1,15)*1,20</t>
    </r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</si>
  <si>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</si>
  <si>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)*0,3)*1,15;   
ОТм )*0,3)*1,15;   
ОТ )*0,3)*1,15)*1,05</t>
    </r>
  </si>
  <si>
    <t>М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</si>
  <si>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)*0,3)*1,15)*1,20;   
ОТм )*0,3)*1,15)*1,20;   
ОТ )*0,3)*1,15)*1,20)*1,05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</si>
  <si>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</si>
  <si>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</si>
  <si>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</si>
  <si>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</si>
  <si>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</si>
  <si>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</si>
  <si>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</si>
  <si>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</si>
  <si>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ОТм(ЗТм) Средний разряд машинистов 5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</si>
  <si>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</si>
  <si>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</si>
  <si>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</si>
  <si>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33-04-016-01</t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</si>
  <si>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</si>
  <si>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</si>
  <si>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</si>
  <si>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</si>
  <si>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</si>
  <si>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</si>
  <si>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</si>
  <si>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</si>
  <si>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</si>
  <si>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</si>
  <si>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</si>
  <si>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</si>
  <si>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</si>
  <si>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</si>
  <si>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</si>
  <si>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</si>
  <si>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</si>
  <si>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</si>
  <si>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</si>
  <si>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</si>
  <si>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</si>
  <si>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</si>
  <si>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</si>
  <si>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</si>
  <si>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</si>
  <si>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</si>
  <si>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</si>
  <si>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</si>
  <si>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</si>
  <si>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</si>
  <si>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</si>
  <si>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</si>
  <si>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</si>
  <si>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</si>
  <si>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</si>
  <si>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</si>
  <si>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</si>
  <si>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</si>
  <si>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</si>
  <si>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</si>
  <si>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</si>
  <si>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Изоляторы линейные штыревые фарфоровые ШФ 20-УО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</si>
  <si>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</si>
  <si>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</si>
  <si>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</si>
  <si>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</si>
  <si>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</si>
  <si>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</si>
  <si>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</si>
  <si>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</si>
  <si>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</si>
  <si>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</si>
  <si>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</si>
  <si>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</si>
  <si>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)*1,15;   
ОТм )*1,15;   
ОТ )*1,15)*1,05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</si>
  <si>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)*1,15)*1,20)*1,05</t>
    </r>
  </si>
  <si>
    <t>Раздел: Монтажные работы</t>
  </si>
  <si>
    <t>ГЭСН 33-04-009-06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</si>
  <si>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</si>
  <si>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</si>
  <si>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</si>
  <si>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</si>
  <si>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</si>
  <si>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33-04-009-14</t>
  </si>
  <si>
    <r>
      <t>При увеличении количества опор на 1 км ВЛ добавлять: к норме 33-04-009-06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</si>
  <si>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</si>
  <si>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</si>
  <si>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33-04-011-06</t>
  </si>
  <si>
    <r>
      <t>Подвеска проводов ВЛ 10 кВ на переходах через препятствия: автомобильные дороги 1 и 2 категории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</si>
  <si>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</si>
  <si>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)*1,15)*1,20)*1,25;   
ОТм )*1,15)*1,20)*1,25;   
ОТ )*1,15)*1,20)*1,15;   
СП )*0,85</t>
    </r>
  </si>
  <si>
    <t>Пр/774-027.0;_x000D_
п.16</t>
  </si>
  <si>
    <r>
      <t>Влагозащищенный ответвительный зажим с раздельной затяжкой болтов Р72 (2 ответвления)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</si>
  <si>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Поправки к: 
М *1,02</t>
    </r>
  </si>
  <si>
    <r>
      <t>Подвеска промежуточная ES-1500E</t>
    </r>
    <r>
      <rPr>
        <i/>
        <sz val="10"/>
        <rFont val="Arial"/>
        <family val="2"/>
        <charset val="204"/>
      </rPr>
      <t xml:space="preserve">
Поправки к: 
М *1,02</t>
    </r>
  </si>
  <si>
    <r>
      <t>Скрепа  для ленты ИС 20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</si>
  <si>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стяжной Е 778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</si>
  <si>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</si>
  <si>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ЭМ )*1,25)*1,15;   
ОТм )*1,25)*1,15;   
ОТ )*1,15)*1,15</t>
    </r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</si>
  <si>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</si>
  <si>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DN-123</t>
    </r>
    <r>
      <rPr>
        <i/>
        <sz val="10"/>
        <rFont val="Arial"/>
        <family val="2"/>
        <charset val="204"/>
      </rPr>
      <t xml:space="preserve">
Поправки к: 
М *1,02</t>
    </r>
  </si>
  <si>
    <r>
      <t>Влагозащищенный ответвительный зажим с раздельной затяжкой болтов Р-72 (2 ответвления)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</si>
  <si>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CE 6-35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</si>
  <si>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 для крепления анкерных зажимов, для самонесущих изолированных проводов,типа CS 10.3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</si>
  <si>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33-04-030-01</t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</si>
  <si>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</si>
  <si>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Разрядник мультикамерный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</si>
  <si>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</si>
  <si>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</si>
  <si>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</si>
  <si>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</si>
  <si>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НР Земляные работы, выполняемые: ручным способом</t>
  </si>
  <si>
    <t>СП Земляные работы, выполняемые: ручным способом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</si>
  <si>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</si>
  <si>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</si>
  <si>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</si>
  <si>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</si>
  <si>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</si>
  <si>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</si>
  <si>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</si>
  <si>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</si>
  <si>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</si>
  <si>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</si>
  <si>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</si>
  <si>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</si>
  <si>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)*1,15;   
ОТм )*1,15;   
ОТ )*1,15)*1,05</t>
    </r>
  </si>
  <si>
    <t>149.1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</si>
  <si>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)*1,15)*1,20)*1,05</t>
    </r>
  </si>
  <si>
    <t>150.1</t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</si>
  <si>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</si>
  <si>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</si>
  <si>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</si>
  <si>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</si>
  <si>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</si>
  <si>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</si>
  <si>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</si>
  <si>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</si>
  <si>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</si>
  <si>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</si>
  <si>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</si>
  <si>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</si>
  <si>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</si>
  <si>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</si>
  <si>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</si>
  <si>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</si>
  <si>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</si>
  <si>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</si>
  <si>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</si>
  <si>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</si>
  <si>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</si>
  <si>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</si>
  <si>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</si>
  <si>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№1</t>
  </si>
  <si>
    <t xml:space="preserve">ведущий специалист 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</si>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</sst>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447"/>
  <sheetViews>
    <sheetView tabSelected="1" topLeftCell="A1356" zoomScale="68" zoomScaleNormal="68" workbookViewId="0">
      <selection activeCell="H1447" sqref="H144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745</v>
      </c>
      <c r="B2" s="10"/>
      <c r="C2" s="10"/>
      <c r="D2" s="10"/>
      <c r="E2" s="10"/>
      <c r="F2" s="11" t="s">
        <v>771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746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747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748</v>
      </c>
      <c r="B8" s="10"/>
      <c r="C8" s="10"/>
      <c r="D8" s="10"/>
      <c r="E8" s="10"/>
      <c r="F8" s="11" t="s">
        <v>570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749</v>
      </c>
      <c r="B10" s="10"/>
      <c r="C10" s="10"/>
      <c r="D10" s="10"/>
      <c r="E10" s="10"/>
      <c r="F10" s="11" t="s">
        <v>572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750</v>
      </c>
      <c r="B12" s="10"/>
      <c r="C12" s="10"/>
      <c r="D12" s="10"/>
      <c r="E12" s="10"/>
      <c r="F12" s="11" t="s">
        <v>772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751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752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x14ac:dyDescent="0.25">
      <c r="A20" s="21" t="str">
        <f>IF(Source!G12&lt;&gt;"Новый объект", Source!G12, "")</f>
        <v>1 Ремонт ВЛ-6 кВ ф.4 ПС-224 Каширский РЭС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 t="s">
        <v>753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4.25" customHeight="1" x14ac:dyDescent="0.2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5.75" customHeight="1" x14ac:dyDescent="0.25">
      <c r="A23" s="20" t="str">
        <f>CONCATENATE( "ЛОКАЛЬНАЯ СМЕТА № ", Source!L20, " ",Source!CM20)</f>
        <v xml:space="preserve">ЛОКАЛЬНАЯ СМЕТА № Новая локальная смета 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</row>
    <row r="25" spans="1:12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2.75" customHeight="1" x14ac:dyDescent="0.2">
      <c r="A26" s="12" t="s">
        <v>754</v>
      </c>
      <c r="B26" s="12"/>
      <c r="C26" s="28" t="s">
        <v>773</v>
      </c>
      <c r="D26" s="12" t="s">
        <v>755</v>
      </c>
      <c r="E26" s="12"/>
      <c r="F26" s="12"/>
      <c r="G26" s="12"/>
      <c r="H26" s="12"/>
      <c r="I26" s="12"/>
      <c r="J26" s="12"/>
      <c r="K26" s="12"/>
      <c r="L26" s="12"/>
    </row>
    <row r="27" spans="1:12" ht="12.75" customHeight="1" x14ac:dyDescent="0.2">
      <c r="A27" s="12"/>
      <c r="B27" s="12"/>
      <c r="C27" s="29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12" t="s">
        <v>756</v>
      </c>
      <c r="B28" s="12"/>
      <c r="C28" s="30" t="s">
        <v>949</v>
      </c>
      <c r="D28" s="30"/>
      <c r="E28" s="30"/>
      <c r="F28" s="30"/>
      <c r="G28" s="30"/>
      <c r="H28" s="30"/>
      <c r="I28" s="30"/>
      <c r="J28" s="30"/>
      <c r="K28" s="30"/>
      <c r="L28" s="30"/>
    </row>
    <row r="29" spans="1:12" ht="12.75" customHeight="1" x14ac:dyDescent="0.2">
      <c r="A29" s="31"/>
      <c r="B29" s="32"/>
      <c r="C29" s="22" t="s">
        <v>757</v>
      </c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4.25" customHeight="1" x14ac:dyDescent="0.2">
      <c r="A31" s="33" t="s">
        <v>774</v>
      </c>
      <c r="B31" s="23"/>
      <c r="C31" s="23"/>
      <c r="D31" s="34"/>
      <c r="E31" s="23"/>
      <c r="F31" s="23"/>
      <c r="G31" s="23"/>
      <c r="H31" s="23"/>
      <c r="I31" s="23"/>
      <c r="J31" s="23"/>
      <c r="K31" s="23"/>
      <c r="L31" s="23"/>
    </row>
    <row r="32" spans="1:12" ht="14.2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83" ht="14.2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83" ht="12.75" customHeight="1" x14ac:dyDescent="0.2">
      <c r="A34" s="39" t="s">
        <v>758</v>
      </c>
      <c r="B34" s="39" t="s">
        <v>759</v>
      </c>
      <c r="C34" s="39" t="s">
        <v>760</v>
      </c>
      <c r="D34" s="39" t="s">
        <v>761</v>
      </c>
      <c r="E34" s="37" t="s">
        <v>762</v>
      </c>
      <c r="F34" s="36"/>
      <c r="G34" s="43"/>
      <c r="H34" s="37" t="s">
        <v>763</v>
      </c>
      <c r="I34" s="36"/>
      <c r="J34" s="36"/>
      <c r="K34" s="36"/>
      <c r="L34" s="43"/>
    </row>
    <row r="35" spans="1:83" ht="12.75" customHeight="1" x14ac:dyDescent="0.2">
      <c r="A35" s="40"/>
      <c r="B35" s="40"/>
      <c r="C35" s="40"/>
      <c r="D35" s="40"/>
      <c r="E35" s="38"/>
      <c r="F35" s="42"/>
      <c r="G35" s="44"/>
      <c r="H35" s="48"/>
      <c r="I35" s="42"/>
      <c r="J35" s="42"/>
      <c r="K35" s="42"/>
      <c r="L35" s="44"/>
    </row>
    <row r="36" spans="1:83" ht="12.75" customHeight="1" x14ac:dyDescent="0.2">
      <c r="A36" s="40"/>
      <c r="B36" s="40"/>
      <c r="C36" s="40"/>
      <c r="D36" s="40"/>
      <c r="E36" s="38"/>
      <c r="F36" s="42"/>
      <c r="G36" s="44"/>
      <c r="H36" s="48"/>
      <c r="I36" s="42"/>
      <c r="J36" s="42"/>
      <c r="K36" s="42"/>
      <c r="L36" s="44"/>
    </row>
    <row r="37" spans="1:83" ht="12.75" customHeight="1" x14ac:dyDescent="0.2">
      <c r="A37" s="40"/>
      <c r="B37" s="40"/>
      <c r="C37" s="40"/>
      <c r="D37" s="40"/>
      <c r="E37" s="45"/>
      <c r="F37" s="46"/>
      <c r="G37" s="47"/>
      <c r="H37" s="49"/>
      <c r="I37" s="46"/>
      <c r="J37" s="46"/>
      <c r="K37" s="46"/>
      <c r="L37" s="47"/>
    </row>
    <row r="38" spans="1:83" ht="51" customHeight="1" x14ac:dyDescent="0.2">
      <c r="A38" s="41"/>
      <c r="B38" s="41"/>
      <c r="C38" s="41"/>
      <c r="D38" s="41"/>
      <c r="E38" s="50" t="s">
        <v>764</v>
      </c>
      <c r="F38" s="50" t="s">
        <v>765</v>
      </c>
      <c r="G38" s="51" t="s">
        <v>766</v>
      </c>
      <c r="H38" s="50" t="s">
        <v>767</v>
      </c>
      <c r="I38" s="50" t="s">
        <v>768</v>
      </c>
      <c r="J38" s="50" t="s">
        <v>769</v>
      </c>
      <c r="K38" s="50" t="s">
        <v>765</v>
      </c>
      <c r="L38" s="50" t="s">
        <v>770</v>
      </c>
    </row>
    <row r="39" spans="1:83" ht="14.25" customHeight="1" x14ac:dyDescent="0.2">
      <c r="A39" s="52">
        <v>1</v>
      </c>
      <c r="B39" s="52">
        <v>2</v>
      </c>
      <c r="C39" s="52">
        <v>3</v>
      </c>
      <c r="D39" s="52">
        <v>4</v>
      </c>
      <c r="E39" s="52">
        <v>5</v>
      </c>
      <c r="F39" s="52">
        <v>6</v>
      </c>
      <c r="G39" s="52">
        <v>7</v>
      </c>
      <c r="H39" s="52">
        <v>8</v>
      </c>
      <c r="I39" s="52">
        <v>9</v>
      </c>
      <c r="J39" s="52">
        <v>10</v>
      </c>
      <c r="K39" s="54">
        <v>11</v>
      </c>
      <c r="L39" s="54">
        <v>12</v>
      </c>
    </row>
    <row r="41" spans="1:83" ht="16.5" x14ac:dyDescent="0.2">
      <c r="A41" s="56" t="s">
        <v>775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r="42" spans="1:83" ht="79.5" x14ac:dyDescent="0.2">
      <c r="A42" s="57" t="s">
        <v>17</v>
      </c>
      <c r="B42" s="59" t="s">
        <v>776</v>
      </c>
      <c r="C42" s="59" t="s">
        <v>777</v>
      </c>
      <c r="D42" s="60" t="str">
        <f>Source!H28</f>
        <v>ШТ</v>
      </c>
      <c r="E42" s="61">
        <f>Source!K28</f>
        <v>17</v>
      </c>
      <c r="F42" s="61"/>
      <c r="G42" s="61">
        <f>Source!I28</f>
        <v>17</v>
      </c>
      <c r="H42" s="63"/>
      <c r="I42" s="62"/>
      <c r="J42" s="63"/>
      <c r="K42" s="62"/>
      <c r="L42" s="63"/>
    </row>
    <row r="43" spans="1:83" ht="127.5" x14ac:dyDescent="0.2">
      <c r="B43" s="64" t="str">
        <f>Source!EO28</f>
        <v>Поправка: 421/пр_2020_прил.10_т.5_п.9.1_гр.3</v>
      </c>
      <c r="C43" s="64" t="str">
        <f>Source!CN28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4" spans="1:83" ht="15" x14ac:dyDescent="0.2">
      <c r="A44" s="58"/>
      <c r="B44" s="61">
        <v>1</v>
      </c>
      <c r="C44" s="58" t="s">
        <v>778</v>
      </c>
      <c r="D44" s="60" t="s">
        <v>576</v>
      </c>
      <c r="E44" s="65"/>
      <c r="F44" s="61"/>
      <c r="G44" s="65">
        <f>Source!U28</f>
        <v>34.51</v>
      </c>
      <c r="H44" s="61"/>
      <c r="I44" s="61"/>
      <c r="J44" s="61"/>
      <c r="K44" s="61"/>
      <c r="L44" s="66">
        <f>SUM(L45:L45)-SUMIF(CE45:CE45, 1, L45:L45)</f>
        <v>16845.73</v>
      </c>
    </row>
    <row r="45" spans="1:83" ht="28.5" x14ac:dyDescent="0.2">
      <c r="A45" s="59"/>
      <c r="B45" s="59" t="s">
        <v>574</v>
      </c>
      <c r="C45" s="59" t="s">
        <v>575</v>
      </c>
      <c r="D45" s="60" t="s">
        <v>576</v>
      </c>
      <c r="E45" s="61">
        <v>2.0299999999999998</v>
      </c>
      <c r="F45" s="61"/>
      <c r="G45" s="61">
        <f>SmtRes!CX1</f>
        <v>34.51</v>
      </c>
      <c r="H45" s="63"/>
      <c r="I45" s="62"/>
      <c r="J45" s="63">
        <f>SmtRes!CZ1</f>
        <v>424.47</v>
      </c>
      <c r="K45" s="62">
        <f>ROUND(1.15,7)</f>
        <v>1.1499999999999999</v>
      </c>
      <c r="L45" s="63">
        <f>SmtRes!DI1</f>
        <v>16845.73</v>
      </c>
    </row>
    <row r="46" spans="1:83" ht="15" x14ac:dyDescent="0.2">
      <c r="A46" s="58"/>
      <c r="B46" s="61">
        <v>2</v>
      </c>
      <c r="C46" s="58" t="s">
        <v>779</v>
      </c>
      <c r="D46" s="60"/>
      <c r="E46" s="65"/>
      <c r="F46" s="61"/>
      <c r="G46" s="65"/>
      <c r="H46" s="61"/>
      <c r="I46" s="61"/>
      <c r="J46" s="61"/>
      <c r="K46" s="61"/>
      <c r="L46" s="66">
        <f>SUM(L47:L51)-SUMIF(CE47:CE51, 1, L47:L51)</f>
        <v>4908.34</v>
      </c>
    </row>
    <row r="47" spans="1:83" ht="15" x14ac:dyDescent="0.2">
      <c r="A47" s="58"/>
      <c r="B47" s="61"/>
      <c r="C47" s="58" t="s">
        <v>781</v>
      </c>
      <c r="D47" s="60" t="s">
        <v>576</v>
      </c>
      <c r="E47" s="65"/>
      <c r="F47" s="61"/>
      <c r="G47" s="65">
        <f>Source!V28</f>
        <v>10.7525</v>
      </c>
      <c r="H47" s="61"/>
      <c r="I47" s="61"/>
      <c r="J47" s="61"/>
      <c r="K47" s="61"/>
      <c r="L47" s="66">
        <f>SUMIF(CE48:CE51, 1, L48:L51)</f>
        <v>5139.4799999999996</v>
      </c>
      <c r="CE47">
        <v>1</v>
      </c>
    </row>
    <row r="48" spans="1:83" ht="28.5" x14ac:dyDescent="0.2">
      <c r="A48" s="59"/>
      <c r="B48" s="59" t="s">
        <v>579</v>
      </c>
      <c r="C48" s="59" t="s">
        <v>581</v>
      </c>
      <c r="D48" s="60" t="s">
        <v>467</v>
      </c>
      <c r="E48" s="61">
        <v>0.45</v>
      </c>
      <c r="F48" s="61">
        <f>ROUND(1.15,7)</f>
        <v>1.1499999999999999</v>
      </c>
      <c r="G48" s="61">
        <f>SmtRes!CX3</f>
        <v>8.7974999999999994</v>
      </c>
      <c r="H48" s="63">
        <f>SmtRes!CZ3</f>
        <v>346.73</v>
      </c>
      <c r="I48" s="62">
        <f>SmtRes!AJ3</f>
        <v>1.26</v>
      </c>
      <c r="J48" s="63">
        <f>ROUND(H48*I48, 2)</f>
        <v>436.88</v>
      </c>
      <c r="K48" s="62"/>
      <c r="L48" s="63">
        <f>SmtRes!DG3</f>
        <v>3843.45</v>
      </c>
    </row>
    <row r="49" spans="1:83" ht="28.5" x14ac:dyDescent="0.2">
      <c r="A49" s="59"/>
      <c r="B49" s="59" t="s">
        <v>582</v>
      </c>
      <c r="C49" s="59" t="s">
        <v>780</v>
      </c>
      <c r="D49" s="60" t="s">
        <v>576</v>
      </c>
      <c r="E49" s="61">
        <f>SmtRes!DO3*SmtRes!AT3</f>
        <v>0.45</v>
      </c>
      <c r="F49" s="61">
        <f>ROUND(1.15,7)</f>
        <v>1.1499999999999999</v>
      </c>
      <c r="G49" s="61">
        <f>SmtRes!DO3*SmtRes!CX3</f>
        <v>8.7974999999999994</v>
      </c>
      <c r="H49" s="63"/>
      <c r="I49" s="62"/>
      <c r="J49" s="63">
        <f>ROUND(SmtRes!AG3/SmtRes!DO3, 2)</f>
        <v>477.98</v>
      </c>
      <c r="K49" s="62"/>
      <c r="L49" s="63">
        <f>SmtRes!DH3</f>
        <v>4205.03</v>
      </c>
      <c r="CE49">
        <v>1</v>
      </c>
    </row>
    <row r="50" spans="1:83" ht="28.5" x14ac:dyDescent="0.2">
      <c r="A50" s="59"/>
      <c r="B50" s="59" t="s">
        <v>583</v>
      </c>
      <c r="C50" s="59" t="s">
        <v>585</v>
      </c>
      <c r="D50" s="60" t="s">
        <v>467</v>
      </c>
      <c r="E50" s="61">
        <v>0.1</v>
      </c>
      <c r="F50" s="61">
        <f>ROUND(1.15,7)</f>
        <v>1.1499999999999999</v>
      </c>
      <c r="G50" s="61">
        <f>SmtRes!CX4</f>
        <v>1.9550000000000001</v>
      </c>
      <c r="H50" s="63"/>
      <c r="I50" s="62"/>
      <c r="J50" s="63">
        <f>SmtRes!CZ4</f>
        <v>544.70000000000005</v>
      </c>
      <c r="K50" s="62"/>
      <c r="L50" s="63">
        <f>SmtRes!DG4</f>
        <v>1064.8900000000001</v>
      </c>
    </row>
    <row r="51" spans="1:83" ht="28.5" x14ac:dyDescent="0.2">
      <c r="A51" s="59"/>
      <c r="B51" s="59" t="s">
        <v>582</v>
      </c>
      <c r="C51" s="67" t="s">
        <v>780</v>
      </c>
      <c r="D51" s="68" t="s">
        <v>576</v>
      </c>
      <c r="E51" s="69">
        <f>SmtRes!DO4*SmtRes!AT4</f>
        <v>0.1</v>
      </c>
      <c r="F51" s="69">
        <f>ROUND(1.15,7)</f>
        <v>1.1499999999999999</v>
      </c>
      <c r="G51" s="69">
        <f>SmtRes!DO4*SmtRes!CX4</f>
        <v>1.9550000000000001</v>
      </c>
      <c r="H51" s="70"/>
      <c r="I51" s="71"/>
      <c r="J51" s="70">
        <f>ROUND(SmtRes!AG4/SmtRes!DO4, 2)</f>
        <v>477.98</v>
      </c>
      <c r="K51" s="71"/>
      <c r="L51" s="70">
        <f>SmtRes!DH4</f>
        <v>934.45</v>
      </c>
      <c r="CE51">
        <v>1</v>
      </c>
    </row>
    <row r="52" spans="1:83" ht="15" x14ac:dyDescent="0.2">
      <c r="A52" s="59"/>
      <c r="B52" s="59"/>
      <c r="C52" s="73" t="s">
        <v>782</v>
      </c>
      <c r="D52" s="60"/>
      <c r="E52" s="61"/>
      <c r="F52" s="61"/>
      <c r="G52" s="61"/>
      <c r="H52" s="63"/>
      <c r="I52" s="62"/>
      <c r="J52" s="63"/>
      <c r="K52" s="62"/>
      <c r="L52" s="63">
        <f>L44+L46+L47</f>
        <v>26893.55</v>
      </c>
    </row>
    <row r="53" spans="1:83" ht="14.25" x14ac:dyDescent="0.2">
      <c r="A53" s="59"/>
      <c r="B53" s="59"/>
      <c r="C53" s="59" t="s">
        <v>783</v>
      </c>
      <c r="D53" s="60"/>
      <c r="E53" s="61"/>
      <c r="F53" s="61"/>
      <c r="G53" s="61"/>
      <c r="H53" s="63"/>
      <c r="I53" s="62"/>
      <c r="J53" s="63"/>
      <c r="K53" s="62"/>
      <c r="L53" s="63">
        <f>SUM(AR42:AR56)+SUM(AS42:AS56)+SUM(AT42:AT56)+SUM(AU42:AU56)+SUM(AV42:AV56)</f>
        <v>21985.21</v>
      </c>
    </row>
    <row r="54" spans="1:83" ht="14.25" x14ac:dyDescent="0.2">
      <c r="A54" s="59"/>
      <c r="B54" s="59" t="s">
        <v>27</v>
      </c>
      <c r="C54" s="59" t="s">
        <v>784</v>
      </c>
      <c r="D54" s="60" t="s">
        <v>699</v>
      </c>
      <c r="E54" s="61">
        <f>Source!BZ28</f>
        <v>103</v>
      </c>
      <c r="F54" s="61"/>
      <c r="G54" s="61">
        <f>Source!AT28</f>
        <v>103</v>
      </c>
      <c r="H54" s="63"/>
      <c r="I54" s="62"/>
      <c r="J54" s="63"/>
      <c r="K54" s="62"/>
      <c r="L54" s="63">
        <f>SUM(AZ42:AZ56)</f>
        <v>22644.77</v>
      </c>
    </row>
    <row r="55" spans="1:83" ht="14.25" x14ac:dyDescent="0.2">
      <c r="A55" s="67"/>
      <c r="B55" s="67" t="s">
        <v>28</v>
      </c>
      <c r="C55" s="67" t="s">
        <v>785</v>
      </c>
      <c r="D55" s="68" t="s">
        <v>699</v>
      </c>
      <c r="E55" s="69">
        <f>Source!CA28</f>
        <v>60</v>
      </c>
      <c r="F55" s="69"/>
      <c r="G55" s="69">
        <f>Source!AU28</f>
        <v>60</v>
      </c>
      <c r="H55" s="70"/>
      <c r="I55" s="71"/>
      <c r="J55" s="70"/>
      <c r="K55" s="71"/>
      <c r="L55" s="70">
        <f>SUM(BA42:BA56)</f>
        <v>13191.13</v>
      </c>
    </row>
    <row r="56" spans="1:83" ht="15" x14ac:dyDescent="0.2">
      <c r="C56" s="75" t="s">
        <v>786</v>
      </c>
      <c r="D56" s="75"/>
      <c r="E56" s="75"/>
      <c r="F56" s="75"/>
      <c r="G56" s="75"/>
      <c r="H56" s="75"/>
      <c r="I56" s="76">
        <f>K56/E42</f>
        <v>3689.9676470588233</v>
      </c>
      <c r="J56" s="76"/>
      <c r="K56" s="76">
        <f>L44+L46+L54+L55+L47</f>
        <v>62729.45</v>
      </c>
      <c r="L56" s="76"/>
      <c r="AD56">
        <f>ROUND((Source!AT28/100)*((ROUND(SUMIF(SmtRes!AQ1:'SmtRes'!AQ4,"=1",SmtRes!AD1:'SmtRes'!AD4)*Source!I28, 2)+ROUND(SUMIF(SmtRes!AQ1:'SmtRes'!AQ4,"=1",SmtRes!AC1:'SmtRes'!AC4)*Source!I28, 2))), 2)</f>
        <v>24171.33</v>
      </c>
      <c r="AE56">
        <f>ROUND((Source!AU28/100)*((ROUND(SUMIF(SmtRes!AQ1:'SmtRes'!AQ4,"=1",SmtRes!AD1:'SmtRes'!AD4)*Source!I28, 2)+ROUND(SUMIF(SmtRes!AQ1:'SmtRes'!AQ4,"=1",SmtRes!AC1:'SmtRes'!AC4)*Source!I28, 2))), 2)</f>
        <v>14080.39</v>
      </c>
      <c r="AN56" s="72">
        <f>L44+L46+L54+L55+L47</f>
        <v>62729.45</v>
      </c>
      <c r="AO56" s="72">
        <f>L46</f>
        <v>4908.34</v>
      </c>
      <c r="AQ56" t="s">
        <v>787</v>
      </c>
      <c r="AR56" s="72">
        <f>L44</f>
        <v>16845.73</v>
      </c>
      <c r="AT56" s="72">
        <f>L47</f>
        <v>5139.4799999999996</v>
      </c>
      <c r="AV56" t="s">
        <v>787</v>
      </c>
      <c r="AW56">
        <f>0</f>
        <v>0</v>
      </c>
      <c r="AZ56">
        <f>Source!X28</f>
        <v>22644.77</v>
      </c>
      <c r="BA56">
        <f>Source!Y28</f>
        <v>13191.13</v>
      </c>
      <c r="CD56">
        <v>1</v>
      </c>
    </row>
    <row r="57" spans="1:83" ht="92.25" x14ac:dyDescent="0.2">
      <c r="A57" s="57" t="s">
        <v>29</v>
      </c>
      <c r="B57" s="59" t="s">
        <v>776</v>
      </c>
      <c r="C57" s="59" t="s">
        <v>788</v>
      </c>
      <c r="D57" s="60" t="str">
        <f>Source!H29</f>
        <v>ШТ</v>
      </c>
      <c r="E57" s="61">
        <f>Source!K29</f>
        <v>6</v>
      </c>
      <c r="F57" s="61"/>
      <c r="G57" s="61">
        <f>Source!I29</f>
        <v>6</v>
      </c>
      <c r="H57" s="63"/>
      <c r="I57" s="62"/>
      <c r="J57" s="63"/>
      <c r="K57" s="62"/>
      <c r="L57" s="63"/>
    </row>
    <row r="58" spans="1:83" ht="280.5" x14ac:dyDescent="0.2">
      <c r="B58" s="64" t="str">
        <f>Source!EO29</f>
        <v>Поправка: 421/пр_2020_прил.10_т.5_п.9.1_гр.3  Поправка: 421/пр_2020_прил.10_т.5_п.4_гр.3</v>
      </c>
      <c r="C58" s="64" t="str">
        <f>Source!CN29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9" spans="1:83" ht="15" x14ac:dyDescent="0.2">
      <c r="A59" s="58"/>
      <c r="B59" s="61">
        <v>1</v>
      </c>
      <c r="C59" s="58" t="s">
        <v>778</v>
      </c>
      <c r="D59" s="60" t="s">
        <v>576</v>
      </c>
      <c r="E59" s="65"/>
      <c r="F59" s="61"/>
      <c r="G59" s="65">
        <f>Source!U29</f>
        <v>16.808399999999999</v>
      </c>
      <c r="H59" s="61"/>
      <c r="I59" s="61"/>
      <c r="J59" s="61"/>
      <c r="K59" s="61"/>
      <c r="L59" s="66">
        <f>SUM(L60:L60)-SUMIF(CE60:CE60, 1, L60:L60)</f>
        <v>7134.66</v>
      </c>
    </row>
    <row r="60" spans="1:83" ht="28.5" x14ac:dyDescent="0.2">
      <c r="A60" s="59"/>
      <c r="B60" s="59" t="s">
        <v>574</v>
      </c>
      <c r="C60" s="59" t="s">
        <v>575</v>
      </c>
      <c r="D60" s="60" t="s">
        <v>576</v>
      </c>
      <c r="E60" s="61">
        <v>2.0299999999999998</v>
      </c>
      <c r="F60" s="61">
        <f>ROUND(1.15*1.2,7)</f>
        <v>1.38</v>
      </c>
      <c r="G60" s="61">
        <f>SmtRes!CX5</f>
        <v>16.808399999999999</v>
      </c>
      <c r="H60" s="63"/>
      <c r="I60" s="62"/>
      <c r="J60" s="63">
        <f>SmtRes!CZ5</f>
        <v>424.47</v>
      </c>
      <c r="K60" s="62"/>
      <c r="L60" s="63">
        <f>SmtRes!DI5</f>
        <v>7134.66</v>
      </c>
    </row>
    <row r="61" spans="1:83" ht="15" x14ac:dyDescent="0.2">
      <c r="A61" s="58"/>
      <c r="B61" s="61">
        <v>2</v>
      </c>
      <c r="C61" s="58" t="s">
        <v>779</v>
      </c>
      <c r="D61" s="60"/>
      <c r="E61" s="65"/>
      <c r="F61" s="61"/>
      <c r="G61" s="65"/>
      <c r="H61" s="61"/>
      <c r="I61" s="61"/>
      <c r="J61" s="61"/>
      <c r="K61" s="61"/>
      <c r="L61" s="66">
        <f>SUM(L62:L66)-SUMIF(CE62:CE66, 1, L62:L66)</f>
        <v>2078.8199999999997</v>
      </c>
    </row>
    <row r="62" spans="1:83" ht="15" x14ac:dyDescent="0.2">
      <c r="A62" s="58"/>
      <c r="B62" s="61"/>
      <c r="C62" s="58" t="s">
        <v>781</v>
      </c>
      <c r="D62" s="60" t="s">
        <v>576</v>
      </c>
      <c r="E62" s="65"/>
      <c r="F62" s="61"/>
      <c r="G62" s="65">
        <f>Source!V29</f>
        <v>4.5540000000000003</v>
      </c>
      <c r="H62" s="61"/>
      <c r="I62" s="61"/>
      <c r="J62" s="61"/>
      <c r="K62" s="61"/>
      <c r="L62" s="66">
        <f>SUMIF(CE63:CE66, 1, L63:L66)</f>
        <v>2176.7200000000003</v>
      </c>
      <c r="CE62">
        <v>1</v>
      </c>
    </row>
    <row r="63" spans="1:83" ht="28.5" x14ac:dyDescent="0.2">
      <c r="A63" s="59"/>
      <c r="B63" s="59" t="s">
        <v>579</v>
      </c>
      <c r="C63" s="59" t="s">
        <v>581</v>
      </c>
      <c r="D63" s="60" t="s">
        <v>467</v>
      </c>
      <c r="E63" s="61">
        <v>0.45</v>
      </c>
      <c r="F63" s="61">
        <f>ROUND((1.15)*1.2,7)</f>
        <v>1.38</v>
      </c>
      <c r="G63" s="61">
        <f>SmtRes!CX7</f>
        <v>3.726</v>
      </c>
      <c r="H63" s="63">
        <f>SmtRes!CZ7</f>
        <v>346.73</v>
      </c>
      <c r="I63" s="62">
        <f>SmtRes!AJ7</f>
        <v>1.26</v>
      </c>
      <c r="J63" s="63">
        <f>ROUND(H63*I63, 2)</f>
        <v>436.88</v>
      </c>
      <c r="K63" s="62"/>
      <c r="L63" s="63">
        <f>SmtRes!DG7</f>
        <v>1627.81</v>
      </c>
    </row>
    <row r="64" spans="1:83" ht="28.5" x14ac:dyDescent="0.2">
      <c r="A64" s="59"/>
      <c r="B64" s="59" t="s">
        <v>582</v>
      </c>
      <c r="C64" s="59" t="s">
        <v>780</v>
      </c>
      <c r="D64" s="60" t="s">
        <v>576</v>
      </c>
      <c r="E64" s="61">
        <f>SmtRes!DO7*SmtRes!AT7</f>
        <v>0.45</v>
      </c>
      <c r="F64" s="61">
        <f>ROUND((1.15)*1.2,7)</f>
        <v>1.38</v>
      </c>
      <c r="G64" s="61">
        <f>SmtRes!DO7*SmtRes!CX7</f>
        <v>3.726</v>
      </c>
      <c r="H64" s="63"/>
      <c r="I64" s="62"/>
      <c r="J64" s="63">
        <f>ROUND(SmtRes!AG7/SmtRes!DO7, 2)</f>
        <v>477.98</v>
      </c>
      <c r="K64" s="62"/>
      <c r="L64" s="63">
        <f>SmtRes!DH7</f>
        <v>1780.95</v>
      </c>
      <c r="CE64">
        <v>1</v>
      </c>
    </row>
    <row r="65" spans="1:83" ht="28.5" x14ac:dyDescent="0.2">
      <c r="A65" s="59"/>
      <c r="B65" s="59" t="s">
        <v>583</v>
      </c>
      <c r="C65" s="59" t="s">
        <v>585</v>
      </c>
      <c r="D65" s="60" t="s">
        <v>467</v>
      </c>
      <c r="E65" s="61">
        <v>0.1</v>
      </c>
      <c r="F65" s="61">
        <f>ROUND((1.15)*1.2,7)</f>
        <v>1.38</v>
      </c>
      <c r="G65" s="61">
        <f>SmtRes!CX8</f>
        <v>0.82799999999999996</v>
      </c>
      <c r="H65" s="63"/>
      <c r="I65" s="62"/>
      <c r="J65" s="63">
        <f>SmtRes!CZ8</f>
        <v>544.70000000000005</v>
      </c>
      <c r="K65" s="62"/>
      <c r="L65" s="63">
        <f>SmtRes!DG8</f>
        <v>451.01</v>
      </c>
    </row>
    <row r="66" spans="1:83" ht="28.5" x14ac:dyDescent="0.2">
      <c r="A66" s="59"/>
      <c r="B66" s="59" t="s">
        <v>582</v>
      </c>
      <c r="C66" s="67" t="s">
        <v>780</v>
      </c>
      <c r="D66" s="68" t="s">
        <v>576</v>
      </c>
      <c r="E66" s="69">
        <f>SmtRes!DO8*SmtRes!AT8</f>
        <v>0.1</v>
      </c>
      <c r="F66" s="69">
        <f>ROUND((1.15)*1.2,7)</f>
        <v>1.38</v>
      </c>
      <c r="G66" s="69">
        <f>SmtRes!DO8*SmtRes!CX8</f>
        <v>0.82799999999999996</v>
      </c>
      <c r="H66" s="70"/>
      <c r="I66" s="71"/>
      <c r="J66" s="70">
        <f>ROUND(SmtRes!AG8/SmtRes!DO8, 2)</f>
        <v>477.98</v>
      </c>
      <c r="K66" s="71"/>
      <c r="L66" s="70">
        <f>SmtRes!DH8</f>
        <v>395.77</v>
      </c>
      <c r="CE66">
        <v>1</v>
      </c>
    </row>
    <row r="67" spans="1:83" ht="15" x14ac:dyDescent="0.2">
      <c r="A67" s="59"/>
      <c r="B67" s="59"/>
      <c r="C67" s="73" t="s">
        <v>782</v>
      </c>
      <c r="D67" s="60"/>
      <c r="E67" s="61"/>
      <c r="F67" s="61"/>
      <c r="G67" s="61"/>
      <c r="H67" s="63"/>
      <c r="I67" s="62"/>
      <c r="J67" s="63"/>
      <c r="K67" s="62"/>
      <c r="L67" s="63">
        <f>L59+L61+L62</f>
        <v>11390.2</v>
      </c>
    </row>
    <row r="68" spans="1:83" ht="14.25" x14ac:dyDescent="0.2">
      <c r="A68" s="59"/>
      <c r="B68" s="59"/>
      <c r="C68" s="59" t="s">
        <v>783</v>
      </c>
      <c r="D68" s="60"/>
      <c r="E68" s="61"/>
      <c r="F68" s="61"/>
      <c r="G68" s="61"/>
      <c r="H68" s="63"/>
      <c r="I68" s="62"/>
      <c r="J68" s="63"/>
      <c r="K68" s="62"/>
      <c r="L68" s="63">
        <f>SUM(AR57:AR71)+SUM(AS57:AS71)+SUM(AT57:AT71)+SUM(AU57:AU71)+SUM(AV57:AV71)</f>
        <v>9311.380000000001</v>
      </c>
    </row>
    <row r="69" spans="1:83" ht="14.25" x14ac:dyDescent="0.2">
      <c r="A69" s="59"/>
      <c r="B69" s="59" t="s">
        <v>27</v>
      </c>
      <c r="C69" s="59" t="s">
        <v>784</v>
      </c>
      <c r="D69" s="60" t="s">
        <v>699</v>
      </c>
      <c r="E69" s="61">
        <f>Source!BZ29</f>
        <v>103</v>
      </c>
      <c r="F69" s="61"/>
      <c r="G69" s="61">
        <f>Source!AT29</f>
        <v>103</v>
      </c>
      <c r="H69" s="63"/>
      <c r="I69" s="62"/>
      <c r="J69" s="63"/>
      <c r="K69" s="62"/>
      <c r="L69" s="63">
        <f>SUM(AZ57:AZ71)</f>
        <v>9590.7199999999993</v>
      </c>
    </row>
    <row r="70" spans="1:83" ht="14.25" x14ac:dyDescent="0.2">
      <c r="A70" s="67"/>
      <c r="B70" s="67" t="s">
        <v>28</v>
      </c>
      <c r="C70" s="67" t="s">
        <v>785</v>
      </c>
      <c r="D70" s="68" t="s">
        <v>699</v>
      </c>
      <c r="E70" s="69">
        <f>Source!CA29</f>
        <v>60</v>
      </c>
      <c r="F70" s="69"/>
      <c r="G70" s="69">
        <f>Source!AU29</f>
        <v>60</v>
      </c>
      <c r="H70" s="70"/>
      <c r="I70" s="71"/>
      <c r="J70" s="70"/>
      <c r="K70" s="71"/>
      <c r="L70" s="70">
        <f>SUM(BA57:BA71)</f>
        <v>5586.83</v>
      </c>
    </row>
    <row r="71" spans="1:83" ht="15" x14ac:dyDescent="0.2">
      <c r="C71" s="75" t="s">
        <v>786</v>
      </c>
      <c r="D71" s="75"/>
      <c r="E71" s="75"/>
      <c r="F71" s="75"/>
      <c r="G71" s="75"/>
      <c r="H71" s="75"/>
      <c r="I71" s="76">
        <f>K71/E57</f>
        <v>4427.958333333333</v>
      </c>
      <c r="J71" s="76"/>
      <c r="K71" s="76">
        <f>L59+L61+L69+L70+L62</f>
        <v>26567.75</v>
      </c>
      <c r="L71" s="76"/>
      <c r="AD71">
        <f>ROUND((Source!AT29/100)*((ROUND(SUMIF(SmtRes!AQ5:'SmtRes'!AQ8,"=1",SmtRes!AD5:'SmtRes'!AD8)*Source!I29, 2)+ROUND(SUMIF(SmtRes!AQ5:'SmtRes'!AQ8,"=1",SmtRes!AC5:'SmtRes'!AC8)*Source!I29, 2))), 2)</f>
        <v>8531.06</v>
      </c>
      <c r="AE71">
        <f>ROUND((Source!AU29/100)*((ROUND(SUMIF(SmtRes!AQ5:'SmtRes'!AQ8,"=1",SmtRes!AD5:'SmtRes'!AD8)*Source!I29, 2)+ROUND(SUMIF(SmtRes!AQ5:'SmtRes'!AQ8,"=1",SmtRes!AC5:'SmtRes'!AC8)*Source!I29, 2))), 2)</f>
        <v>4969.55</v>
      </c>
      <c r="AN71" s="72">
        <f>L59+L61+L69+L70+L62</f>
        <v>26567.75</v>
      </c>
      <c r="AO71" s="72">
        <f>L61</f>
        <v>2078.8199999999997</v>
      </c>
      <c r="AQ71" t="s">
        <v>787</v>
      </c>
      <c r="AR71" s="72">
        <f>L59</f>
        <v>7134.66</v>
      </c>
      <c r="AT71" s="72">
        <f>L62</f>
        <v>2176.7200000000003</v>
      </c>
      <c r="AV71" t="s">
        <v>787</v>
      </c>
      <c r="AW71">
        <f>0</f>
        <v>0</v>
      </c>
      <c r="AZ71">
        <f>Source!X29</f>
        <v>9590.7199999999993</v>
      </c>
      <c r="BA71">
        <f>Source!Y29</f>
        <v>5586.83</v>
      </c>
      <c r="CD71">
        <v>1</v>
      </c>
    </row>
    <row r="72" spans="1:83" ht="92.25" x14ac:dyDescent="0.2">
      <c r="A72" s="57" t="s">
        <v>34</v>
      </c>
      <c r="B72" s="59" t="s">
        <v>789</v>
      </c>
      <c r="C72" s="59" t="s">
        <v>790</v>
      </c>
      <c r="D72" s="60" t="str">
        <f>Source!H30</f>
        <v>ШТ</v>
      </c>
      <c r="E72" s="61">
        <f>Source!K30</f>
        <v>1</v>
      </c>
      <c r="F72" s="61"/>
      <c r="G72" s="61">
        <f>Source!I30</f>
        <v>1</v>
      </c>
      <c r="H72" s="63"/>
      <c r="I72" s="62"/>
      <c r="J72" s="63"/>
      <c r="K72" s="62"/>
      <c r="L72" s="63"/>
    </row>
    <row r="73" spans="1:83" ht="280.5" x14ac:dyDescent="0.2">
      <c r="B73" s="64" t="str">
        <f>Source!EO30</f>
        <v>Поправка: 421/пр_2020_прил.10_т.5_п.9.1_гр.3  Поправка: 421/пр_2020_прил.10_т.5_п.4_гр.3</v>
      </c>
      <c r="C73" s="64" t="str">
        <f>Source!CN30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" spans="1:83" ht="15" x14ac:dyDescent="0.2">
      <c r="A74" s="58"/>
      <c r="B74" s="61">
        <v>1</v>
      </c>
      <c r="C74" s="58" t="s">
        <v>778</v>
      </c>
      <c r="D74" s="60" t="s">
        <v>576</v>
      </c>
      <c r="E74" s="65"/>
      <c r="F74" s="61"/>
      <c r="G74" s="65">
        <f>Source!U30</f>
        <v>1.27</v>
      </c>
      <c r="H74" s="61"/>
      <c r="I74" s="61"/>
      <c r="J74" s="61"/>
      <c r="K74" s="61"/>
      <c r="L74" s="66">
        <f>SUM(L75:L75)-SUMIF(CE75:CE75, 1, L75:L75)</f>
        <v>731.43</v>
      </c>
    </row>
    <row r="75" spans="1:83" ht="28.5" x14ac:dyDescent="0.2">
      <c r="A75" s="59"/>
      <c r="B75" s="59" t="s">
        <v>586</v>
      </c>
      <c r="C75" s="59" t="s">
        <v>587</v>
      </c>
      <c r="D75" s="60" t="s">
        <v>576</v>
      </c>
      <c r="E75" s="61">
        <v>1.27</v>
      </c>
      <c r="F75" s="61"/>
      <c r="G75" s="61">
        <f>SmtRes!CX9</f>
        <v>1.27</v>
      </c>
      <c r="H75" s="63"/>
      <c r="I75" s="62"/>
      <c r="J75" s="63">
        <f>SmtRes!CZ9</f>
        <v>417.34</v>
      </c>
      <c r="K75" s="62">
        <f>ROUND((1.15)*1.2,7)</f>
        <v>1.38</v>
      </c>
      <c r="L75" s="63">
        <f>SmtRes!DI9</f>
        <v>731.43</v>
      </c>
    </row>
    <row r="76" spans="1:83" ht="15" x14ac:dyDescent="0.2">
      <c r="A76" s="58"/>
      <c r="B76" s="61">
        <v>2</v>
      </c>
      <c r="C76" s="58" t="s">
        <v>779</v>
      </c>
      <c r="D76" s="60"/>
      <c r="E76" s="65"/>
      <c r="F76" s="61"/>
      <c r="G76" s="65"/>
      <c r="H76" s="61"/>
      <c r="I76" s="61"/>
      <c r="J76" s="61"/>
      <c r="K76" s="61"/>
      <c r="L76" s="66">
        <f>SUM(L77:L81)-SUMIF(CE77:CE81, 1, L77:L81)</f>
        <v>256.11</v>
      </c>
    </row>
    <row r="77" spans="1:83" ht="15" x14ac:dyDescent="0.2">
      <c r="A77" s="58"/>
      <c r="B77" s="61"/>
      <c r="C77" s="58" t="s">
        <v>781</v>
      </c>
      <c r="D77" s="60" t="s">
        <v>576</v>
      </c>
      <c r="E77" s="65"/>
      <c r="F77" s="61"/>
      <c r="G77" s="65">
        <f>Source!V30</f>
        <v>0.56579999999999997</v>
      </c>
      <c r="H77" s="61"/>
      <c r="I77" s="61"/>
      <c r="J77" s="61"/>
      <c r="K77" s="61"/>
      <c r="L77" s="66">
        <f>SUMIF(CE78:CE81, 1, L78:L81)</f>
        <v>270.44</v>
      </c>
      <c r="CE77">
        <v>1</v>
      </c>
    </row>
    <row r="78" spans="1:83" ht="28.5" x14ac:dyDescent="0.2">
      <c r="A78" s="59"/>
      <c r="B78" s="59" t="s">
        <v>579</v>
      </c>
      <c r="C78" s="59" t="s">
        <v>581</v>
      </c>
      <c r="D78" s="60" t="s">
        <v>467</v>
      </c>
      <c r="E78" s="61">
        <v>0.35</v>
      </c>
      <c r="F78" s="61">
        <f>ROUND((1.15)*1.2,7)</f>
        <v>1.38</v>
      </c>
      <c r="G78" s="61">
        <f>SmtRes!CX11</f>
        <v>0.48299999999999998</v>
      </c>
      <c r="H78" s="63">
        <f>SmtRes!CZ11</f>
        <v>346.73</v>
      </c>
      <c r="I78" s="62">
        <f>SmtRes!AJ11</f>
        <v>1.26</v>
      </c>
      <c r="J78" s="63">
        <f>ROUND(H78*I78, 2)</f>
        <v>436.88</v>
      </c>
      <c r="K78" s="62"/>
      <c r="L78" s="63">
        <f>SmtRes!DG11</f>
        <v>211.01</v>
      </c>
    </row>
    <row r="79" spans="1:83" ht="28.5" x14ac:dyDescent="0.2">
      <c r="A79" s="59"/>
      <c r="B79" s="59" t="s">
        <v>582</v>
      </c>
      <c r="C79" s="59" t="s">
        <v>780</v>
      </c>
      <c r="D79" s="60" t="s">
        <v>576</v>
      </c>
      <c r="E79" s="61">
        <f>SmtRes!DO11*SmtRes!AT11</f>
        <v>0.35</v>
      </c>
      <c r="F79" s="61">
        <f>ROUND((1.15)*1.2,7)</f>
        <v>1.38</v>
      </c>
      <c r="G79" s="61">
        <f>SmtRes!DO11*SmtRes!CX11</f>
        <v>0.48299999999999998</v>
      </c>
      <c r="H79" s="63"/>
      <c r="I79" s="62"/>
      <c r="J79" s="63">
        <f>ROUND(SmtRes!AG11/SmtRes!DO11, 2)</f>
        <v>477.98</v>
      </c>
      <c r="K79" s="62"/>
      <c r="L79" s="63">
        <f>SmtRes!DH11</f>
        <v>230.86</v>
      </c>
      <c r="CE79">
        <v>1</v>
      </c>
    </row>
    <row r="80" spans="1:83" ht="28.5" x14ac:dyDescent="0.2">
      <c r="A80" s="59"/>
      <c r="B80" s="59" t="s">
        <v>583</v>
      </c>
      <c r="C80" s="59" t="s">
        <v>585</v>
      </c>
      <c r="D80" s="60" t="s">
        <v>467</v>
      </c>
      <c r="E80" s="61">
        <v>0.06</v>
      </c>
      <c r="F80" s="61">
        <f>ROUND((1.15)*1.2,7)</f>
        <v>1.38</v>
      </c>
      <c r="G80" s="61">
        <f>SmtRes!CX12</f>
        <v>8.2799999999999999E-2</v>
      </c>
      <c r="H80" s="63"/>
      <c r="I80" s="62"/>
      <c r="J80" s="63">
        <f>SmtRes!CZ12</f>
        <v>544.70000000000005</v>
      </c>
      <c r="K80" s="62"/>
      <c r="L80" s="63">
        <f>SmtRes!DG12</f>
        <v>45.1</v>
      </c>
    </row>
    <row r="81" spans="1:83" ht="28.5" x14ac:dyDescent="0.2">
      <c r="A81" s="59"/>
      <c r="B81" s="59" t="s">
        <v>582</v>
      </c>
      <c r="C81" s="67" t="s">
        <v>780</v>
      </c>
      <c r="D81" s="68" t="s">
        <v>576</v>
      </c>
      <c r="E81" s="69">
        <f>SmtRes!DO12*SmtRes!AT12</f>
        <v>0.06</v>
      </c>
      <c r="F81" s="69">
        <f>ROUND((1.15)*1.2,7)</f>
        <v>1.38</v>
      </c>
      <c r="G81" s="69">
        <f>SmtRes!DO12*SmtRes!CX12</f>
        <v>8.2799999999999999E-2</v>
      </c>
      <c r="H81" s="70"/>
      <c r="I81" s="71"/>
      <c r="J81" s="70">
        <f>ROUND(SmtRes!AG12/SmtRes!DO12, 2)</f>
        <v>477.98</v>
      </c>
      <c r="K81" s="71"/>
      <c r="L81" s="70">
        <f>SmtRes!DH12</f>
        <v>39.58</v>
      </c>
      <c r="CE81">
        <v>1</v>
      </c>
    </row>
    <row r="82" spans="1:83" ht="15" x14ac:dyDescent="0.2">
      <c r="A82" s="59"/>
      <c r="B82" s="59"/>
      <c r="C82" s="73" t="s">
        <v>782</v>
      </c>
      <c r="D82" s="60"/>
      <c r="E82" s="61"/>
      <c r="F82" s="61"/>
      <c r="G82" s="61"/>
      <c r="H82" s="63"/>
      <c r="I82" s="62"/>
      <c r="J82" s="63"/>
      <c r="K82" s="62"/>
      <c r="L82" s="63">
        <f>L74+L76+L77</f>
        <v>1257.98</v>
      </c>
    </row>
    <row r="83" spans="1:83" ht="14.25" x14ac:dyDescent="0.2">
      <c r="A83" s="59"/>
      <c r="B83" s="59"/>
      <c r="C83" s="59" t="s">
        <v>783</v>
      </c>
      <c r="D83" s="60"/>
      <c r="E83" s="61"/>
      <c r="F83" s="61"/>
      <c r="G83" s="61"/>
      <c r="H83" s="63"/>
      <c r="I83" s="62"/>
      <c r="J83" s="63"/>
      <c r="K83" s="62"/>
      <c r="L83" s="63">
        <f>SUM(AR72:AR86)+SUM(AS72:AS86)+SUM(AT72:AT86)+SUM(AU72:AU86)+SUM(AV72:AV86)</f>
        <v>1001.8699999999999</v>
      </c>
    </row>
    <row r="84" spans="1:83" ht="14.25" x14ac:dyDescent="0.2">
      <c r="A84" s="59"/>
      <c r="B84" s="59" t="s">
        <v>27</v>
      </c>
      <c r="C84" s="59" t="s">
        <v>784</v>
      </c>
      <c r="D84" s="60" t="s">
        <v>699</v>
      </c>
      <c r="E84" s="61">
        <f>Source!BZ30</f>
        <v>103</v>
      </c>
      <c r="F84" s="61"/>
      <c r="G84" s="61">
        <f>Source!AT30</f>
        <v>103</v>
      </c>
      <c r="H84" s="63"/>
      <c r="I84" s="62"/>
      <c r="J84" s="63"/>
      <c r="K84" s="62"/>
      <c r="L84" s="63">
        <f>SUM(AZ72:AZ86)</f>
        <v>1031.93</v>
      </c>
    </row>
    <row r="85" spans="1:83" ht="14.25" x14ac:dyDescent="0.2">
      <c r="A85" s="67"/>
      <c r="B85" s="67" t="s">
        <v>28</v>
      </c>
      <c r="C85" s="67" t="s">
        <v>785</v>
      </c>
      <c r="D85" s="68" t="s">
        <v>699</v>
      </c>
      <c r="E85" s="69">
        <f>Source!CA30</f>
        <v>60</v>
      </c>
      <c r="F85" s="69"/>
      <c r="G85" s="69">
        <f>Source!AU30</f>
        <v>60</v>
      </c>
      <c r="H85" s="70"/>
      <c r="I85" s="71"/>
      <c r="J85" s="70"/>
      <c r="K85" s="71"/>
      <c r="L85" s="70">
        <f>SUM(BA72:BA86)</f>
        <v>601.12</v>
      </c>
    </row>
    <row r="86" spans="1:83" ht="15" x14ac:dyDescent="0.2">
      <c r="C86" s="75" t="s">
        <v>786</v>
      </c>
      <c r="D86" s="75"/>
      <c r="E86" s="75"/>
      <c r="F86" s="75"/>
      <c r="G86" s="75"/>
      <c r="H86" s="75"/>
      <c r="I86" s="76">
        <f>K86/E72</f>
        <v>2891.03</v>
      </c>
      <c r="J86" s="76"/>
      <c r="K86" s="76">
        <f>L74+L76+L84+L85+L77</f>
        <v>2891.03</v>
      </c>
      <c r="L86" s="76"/>
      <c r="AD86">
        <f>ROUND((Source!AT30/100)*((ROUND(SUMIF(SmtRes!AQ9:'SmtRes'!AQ12,"=1",SmtRes!AD9:'SmtRes'!AD12)*Source!I30, 2)+ROUND(SUMIF(SmtRes!AQ9:'SmtRes'!AQ12,"=1",SmtRes!AC9:'SmtRes'!AC12)*Source!I30, 2))), 2)</f>
        <v>1414.5</v>
      </c>
      <c r="AE86">
        <f>ROUND((Source!AU30/100)*((ROUND(SUMIF(SmtRes!AQ9:'SmtRes'!AQ12,"=1",SmtRes!AD9:'SmtRes'!AD12)*Source!I30, 2)+ROUND(SUMIF(SmtRes!AQ9:'SmtRes'!AQ12,"=1",SmtRes!AC9:'SmtRes'!AC12)*Source!I30, 2))), 2)</f>
        <v>823.98</v>
      </c>
      <c r="AN86" s="72">
        <f>L74+L76+L84+L85+L77</f>
        <v>2891.03</v>
      </c>
      <c r="AO86" s="72">
        <f>L76</f>
        <v>256.11</v>
      </c>
      <c r="AQ86" t="s">
        <v>787</v>
      </c>
      <c r="AR86" s="72">
        <f>L74</f>
        <v>731.43</v>
      </c>
      <c r="AT86" s="72">
        <f>L77</f>
        <v>270.44</v>
      </c>
      <c r="AV86" t="s">
        <v>787</v>
      </c>
      <c r="AW86">
        <f>0</f>
        <v>0</v>
      </c>
      <c r="AZ86">
        <f>Source!X30</f>
        <v>1031.93</v>
      </c>
      <c r="BA86">
        <f>Source!Y30</f>
        <v>601.12</v>
      </c>
      <c r="CD86">
        <v>1</v>
      </c>
    </row>
    <row r="87" spans="1:83" ht="79.5" x14ac:dyDescent="0.2">
      <c r="A87" s="57" t="s">
        <v>39</v>
      </c>
      <c r="B87" s="59" t="s">
        <v>791</v>
      </c>
      <c r="C87" s="59" t="s">
        <v>792</v>
      </c>
      <c r="D87" s="60" t="str">
        <f>Source!H31</f>
        <v>ШТ</v>
      </c>
      <c r="E87" s="61">
        <f>Source!K31</f>
        <v>-1</v>
      </c>
      <c r="F87" s="61"/>
      <c r="G87" s="61">
        <f>Source!I31</f>
        <v>-1</v>
      </c>
      <c r="H87" s="63"/>
      <c r="I87" s="62"/>
      <c r="J87" s="63"/>
      <c r="K87" s="62"/>
      <c r="L87" s="63"/>
    </row>
    <row r="88" spans="1:83" ht="280.5" x14ac:dyDescent="0.2">
      <c r="B88" s="64" t="str">
        <f>Source!EO31</f>
        <v>Поправка: 421/пр_2020_прил.10_т.5_п.9.1_гр.3  Поправка: 421/пр_2020_прил.10_т.5_п.4_гр.3</v>
      </c>
      <c r="C88" s="64" t="str">
        <f>Source!CN31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9" spans="1:83" ht="15" x14ac:dyDescent="0.2">
      <c r="A89" s="58"/>
      <c r="B89" s="61">
        <v>1</v>
      </c>
      <c r="C89" s="58" t="s">
        <v>778</v>
      </c>
      <c r="D89" s="60" t="s">
        <v>576</v>
      </c>
      <c r="E89" s="65"/>
      <c r="F89" s="61"/>
      <c r="G89" s="65">
        <f>Source!U31</f>
        <v>-0.15</v>
      </c>
      <c r="H89" s="61"/>
      <c r="I89" s="61"/>
      <c r="J89" s="61"/>
      <c r="K89" s="61"/>
      <c r="L89" s="66">
        <f>SUM(L90:L90)-SUMIF(CE90:CE90, 1, L90:L90)</f>
        <v>-84.91</v>
      </c>
    </row>
    <row r="90" spans="1:83" ht="28.5" x14ac:dyDescent="0.2">
      <c r="A90" s="59"/>
      <c r="B90" s="59" t="s">
        <v>589</v>
      </c>
      <c r="C90" s="59" t="s">
        <v>590</v>
      </c>
      <c r="D90" s="60" t="s">
        <v>576</v>
      </c>
      <c r="E90" s="61">
        <v>0.15</v>
      </c>
      <c r="F90" s="61"/>
      <c r="G90" s="61">
        <f>SmtRes!CX13</f>
        <v>-0.15</v>
      </c>
      <c r="H90" s="63"/>
      <c r="I90" s="62"/>
      <c r="J90" s="63">
        <f>SmtRes!CZ13</f>
        <v>410.21</v>
      </c>
      <c r="K90" s="62">
        <f>ROUND((1.15)*1.2,7)</f>
        <v>1.38</v>
      </c>
      <c r="L90" s="63">
        <f>SmtRes!DI13</f>
        <v>-84.91</v>
      </c>
    </row>
    <row r="91" spans="1:83" ht="15" x14ac:dyDescent="0.2">
      <c r="A91" s="58"/>
      <c r="B91" s="61">
        <v>2</v>
      </c>
      <c r="C91" s="58" t="s">
        <v>779</v>
      </c>
      <c r="D91" s="60"/>
      <c r="E91" s="65"/>
      <c r="F91" s="61"/>
      <c r="G91" s="65"/>
      <c r="H91" s="61"/>
      <c r="I91" s="61"/>
      <c r="J91" s="61"/>
      <c r="K91" s="61"/>
      <c r="L91" s="66">
        <f>SUM(L92:L96)-SUMIF(CE92:CE96, 1, L92:L96)</f>
        <v>-49.72</v>
      </c>
    </row>
    <row r="92" spans="1:83" ht="15" x14ac:dyDescent="0.2">
      <c r="A92" s="58"/>
      <c r="B92" s="61"/>
      <c r="C92" s="58" t="s">
        <v>781</v>
      </c>
      <c r="D92" s="60" t="s">
        <v>576</v>
      </c>
      <c r="E92" s="65"/>
      <c r="F92" s="61"/>
      <c r="G92" s="65">
        <f>Source!V31</f>
        <v>-0.1104</v>
      </c>
      <c r="H92" s="61"/>
      <c r="I92" s="61"/>
      <c r="J92" s="61"/>
      <c r="K92" s="61"/>
      <c r="L92" s="66">
        <f>SUMIF(CE93:CE96, 1, L93:L96)</f>
        <v>-52.77</v>
      </c>
      <c r="CE92">
        <v>1</v>
      </c>
    </row>
    <row r="93" spans="1:83" ht="28.5" x14ac:dyDescent="0.2">
      <c r="A93" s="59"/>
      <c r="B93" s="59" t="s">
        <v>579</v>
      </c>
      <c r="C93" s="59" t="s">
        <v>581</v>
      </c>
      <c r="D93" s="60" t="s">
        <v>467</v>
      </c>
      <c r="E93" s="61">
        <v>7.0000000000000007E-2</v>
      </c>
      <c r="F93" s="61">
        <f>ROUND((1.15)*1.2,7)</f>
        <v>1.38</v>
      </c>
      <c r="G93" s="61">
        <f>SmtRes!CX15</f>
        <v>-9.6600000000000005E-2</v>
      </c>
      <c r="H93" s="63">
        <f>SmtRes!CZ15</f>
        <v>346.73</v>
      </c>
      <c r="I93" s="62">
        <f>SmtRes!AJ15</f>
        <v>1.26</v>
      </c>
      <c r="J93" s="63">
        <f>ROUND(H93*I93, 2)</f>
        <v>436.88</v>
      </c>
      <c r="K93" s="62"/>
      <c r="L93" s="63">
        <f>SmtRes!DG15</f>
        <v>-42.2</v>
      </c>
    </row>
    <row r="94" spans="1:83" ht="28.5" x14ac:dyDescent="0.2">
      <c r="A94" s="59"/>
      <c r="B94" s="59" t="s">
        <v>582</v>
      </c>
      <c r="C94" s="59" t="s">
        <v>780</v>
      </c>
      <c r="D94" s="60" t="s">
        <v>576</v>
      </c>
      <c r="E94" s="61">
        <f>SmtRes!DO15*SmtRes!AT15</f>
        <v>7.0000000000000007E-2</v>
      </c>
      <c r="F94" s="61">
        <f>ROUND((1.15)*1.2,7)</f>
        <v>1.38</v>
      </c>
      <c r="G94" s="61">
        <f>SmtRes!DO15*SmtRes!CX15</f>
        <v>-9.6600000000000005E-2</v>
      </c>
      <c r="H94" s="63"/>
      <c r="I94" s="62"/>
      <c r="J94" s="63">
        <f>ROUND(SmtRes!AG15/SmtRes!DO15, 2)</f>
        <v>477.98</v>
      </c>
      <c r="K94" s="62"/>
      <c r="L94" s="63">
        <f>SmtRes!DH15</f>
        <v>-46.17</v>
      </c>
      <c r="CE94">
        <v>1</v>
      </c>
    </row>
    <row r="95" spans="1:83" ht="28.5" x14ac:dyDescent="0.2">
      <c r="A95" s="59"/>
      <c r="B95" s="59" t="s">
        <v>583</v>
      </c>
      <c r="C95" s="59" t="s">
        <v>585</v>
      </c>
      <c r="D95" s="60" t="s">
        <v>467</v>
      </c>
      <c r="E95" s="61">
        <v>0.01</v>
      </c>
      <c r="F95" s="61">
        <f>ROUND((1.15)*1.2,7)</f>
        <v>1.38</v>
      </c>
      <c r="G95" s="61">
        <f>SmtRes!CX16</f>
        <v>-1.38E-2</v>
      </c>
      <c r="H95" s="63"/>
      <c r="I95" s="62"/>
      <c r="J95" s="63">
        <f>SmtRes!CZ16</f>
        <v>544.70000000000005</v>
      </c>
      <c r="K95" s="62"/>
      <c r="L95" s="63">
        <f>SmtRes!DG16</f>
        <v>-7.52</v>
      </c>
    </row>
    <row r="96" spans="1:83" ht="28.5" x14ac:dyDescent="0.2">
      <c r="A96" s="59"/>
      <c r="B96" s="59" t="s">
        <v>582</v>
      </c>
      <c r="C96" s="67" t="s">
        <v>780</v>
      </c>
      <c r="D96" s="68" t="s">
        <v>576</v>
      </c>
      <c r="E96" s="69">
        <f>SmtRes!DO16*SmtRes!AT16</f>
        <v>0.01</v>
      </c>
      <c r="F96" s="69">
        <f>ROUND((1.15)*1.2,7)</f>
        <v>1.38</v>
      </c>
      <c r="G96" s="69">
        <f>SmtRes!DO16*SmtRes!CX16</f>
        <v>-1.38E-2</v>
      </c>
      <c r="H96" s="70"/>
      <c r="I96" s="71"/>
      <c r="J96" s="70">
        <f>ROUND(SmtRes!AG16/SmtRes!DO16, 2)</f>
        <v>477.98</v>
      </c>
      <c r="K96" s="71"/>
      <c r="L96" s="70">
        <f>SmtRes!DH16</f>
        <v>-6.6</v>
      </c>
      <c r="CE96">
        <v>1</v>
      </c>
    </row>
    <row r="97" spans="1:83" ht="15" x14ac:dyDescent="0.2">
      <c r="A97" s="59"/>
      <c r="B97" s="59"/>
      <c r="C97" s="73" t="s">
        <v>782</v>
      </c>
      <c r="D97" s="60"/>
      <c r="E97" s="61"/>
      <c r="F97" s="61"/>
      <c r="G97" s="61"/>
      <c r="H97" s="63"/>
      <c r="I97" s="62"/>
      <c r="J97" s="63"/>
      <c r="K97" s="62"/>
      <c r="L97" s="63">
        <f>L89+L91+L92</f>
        <v>-187.4</v>
      </c>
    </row>
    <row r="98" spans="1:83" ht="14.25" x14ac:dyDescent="0.2">
      <c r="A98" s="59"/>
      <c r="B98" s="59"/>
      <c r="C98" s="59" t="s">
        <v>783</v>
      </c>
      <c r="D98" s="60"/>
      <c r="E98" s="61"/>
      <c r="F98" s="61"/>
      <c r="G98" s="61"/>
      <c r="H98" s="63"/>
      <c r="I98" s="62"/>
      <c r="J98" s="63"/>
      <c r="K98" s="62"/>
      <c r="L98" s="63">
        <f>SUM(AR87:AR101)+SUM(AS87:AS101)+SUM(AT87:AT101)+SUM(AU87:AU101)+SUM(AV87:AV101)</f>
        <v>-137.68</v>
      </c>
    </row>
    <row r="99" spans="1:83" ht="14.25" x14ac:dyDescent="0.2">
      <c r="A99" s="59"/>
      <c r="B99" s="59" t="s">
        <v>27</v>
      </c>
      <c r="C99" s="59" t="s">
        <v>784</v>
      </c>
      <c r="D99" s="60" t="s">
        <v>699</v>
      </c>
      <c r="E99" s="61">
        <f>Source!BZ31</f>
        <v>103</v>
      </c>
      <c r="F99" s="61"/>
      <c r="G99" s="61">
        <f>Source!AT31</f>
        <v>103</v>
      </c>
      <c r="H99" s="63"/>
      <c r="I99" s="62"/>
      <c r="J99" s="63"/>
      <c r="K99" s="62"/>
      <c r="L99" s="63">
        <f>SUM(AZ87:AZ101)</f>
        <v>-141.81</v>
      </c>
    </row>
    <row r="100" spans="1:83" ht="14.25" x14ac:dyDescent="0.2">
      <c r="A100" s="67"/>
      <c r="B100" s="67" t="s">
        <v>28</v>
      </c>
      <c r="C100" s="67" t="s">
        <v>785</v>
      </c>
      <c r="D100" s="68" t="s">
        <v>699</v>
      </c>
      <c r="E100" s="69">
        <f>Source!CA31</f>
        <v>60</v>
      </c>
      <c r="F100" s="69"/>
      <c r="G100" s="69">
        <f>Source!AU31</f>
        <v>60</v>
      </c>
      <c r="H100" s="70"/>
      <c r="I100" s="71"/>
      <c r="J100" s="70"/>
      <c r="K100" s="71"/>
      <c r="L100" s="70">
        <f>SUM(BA87:BA101)</f>
        <v>-82.61</v>
      </c>
    </row>
    <row r="101" spans="1:83" ht="15" x14ac:dyDescent="0.2">
      <c r="C101" s="75" t="s">
        <v>786</v>
      </c>
      <c r="D101" s="75"/>
      <c r="E101" s="75"/>
      <c r="F101" s="75"/>
      <c r="G101" s="75"/>
      <c r="H101" s="75"/>
      <c r="I101" s="76">
        <f>K101/E87</f>
        <v>411.82</v>
      </c>
      <c r="J101" s="76"/>
      <c r="K101" s="76">
        <f>L89+L91+L99+L100+L92</f>
        <v>-411.82</v>
      </c>
      <c r="L101" s="76"/>
      <c r="AD101">
        <f>ROUND((Source!AT31/100)*((ROUND(SUMIF(SmtRes!AQ13:'SmtRes'!AQ16,"=1",SmtRes!AD13:'SmtRes'!AD16)*Source!I31, 2)+ROUND(SUMIF(SmtRes!AQ13:'SmtRes'!AQ16,"=1",SmtRes!AC13:'SmtRes'!AC16)*Source!I31, 2))), 2)</f>
        <v>-1407.16</v>
      </c>
      <c r="AE101">
        <f>ROUND((Source!AU31/100)*((ROUND(SUMIF(SmtRes!AQ13:'SmtRes'!AQ16,"=1",SmtRes!AD13:'SmtRes'!AD16)*Source!I31, 2)+ROUND(SUMIF(SmtRes!AQ13:'SmtRes'!AQ16,"=1",SmtRes!AC13:'SmtRes'!AC16)*Source!I31, 2))), 2)</f>
        <v>-819.7</v>
      </c>
      <c r="AN101" s="72">
        <f>L89+L91+L99+L100+L92</f>
        <v>-411.82</v>
      </c>
      <c r="AO101" s="72">
        <f>L91</f>
        <v>-49.72</v>
      </c>
      <c r="AQ101" t="s">
        <v>787</v>
      </c>
      <c r="AR101" s="72">
        <f>L89</f>
        <v>-84.91</v>
      </c>
      <c r="AT101" s="72">
        <f>L92</f>
        <v>-52.77</v>
      </c>
      <c r="AV101" t="s">
        <v>787</v>
      </c>
      <c r="AW101">
        <f>0</f>
        <v>0</v>
      </c>
      <c r="AZ101">
        <f>Source!X31</f>
        <v>-141.81</v>
      </c>
      <c r="BA101">
        <f>Source!Y31</f>
        <v>-82.61</v>
      </c>
      <c r="CD101">
        <v>1</v>
      </c>
    </row>
    <row r="102" spans="1:83" ht="79.5" x14ac:dyDescent="0.2">
      <c r="A102" s="57" t="s">
        <v>43</v>
      </c>
      <c r="B102" s="59" t="s">
        <v>791</v>
      </c>
      <c r="C102" s="59" t="s">
        <v>792</v>
      </c>
      <c r="D102" s="60" t="str">
        <f>Source!H32</f>
        <v>ШТ</v>
      </c>
      <c r="E102" s="61">
        <f>Source!K32</f>
        <v>-1</v>
      </c>
      <c r="F102" s="61"/>
      <c r="G102" s="61">
        <f>Source!I32</f>
        <v>-1</v>
      </c>
      <c r="H102" s="63"/>
      <c r="I102" s="62"/>
      <c r="J102" s="63"/>
      <c r="K102" s="62"/>
      <c r="L102" s="63"/>
    </row>
    <row r="103" spans="1:83" ht="280.5" x14ac:dyDescent="0.2">
      <c r="B103" s="64" t="str">
        <f>Source!EO32</f>
        <v>Поправка: 421/пр_2020_прил.10_т.5_п.9.1_гр.3  Поправка: 421/пр_2020_прил.10_т.5_п.4_гр.3</v>
      </c>
      <c r="C103" s="64" t="str">
        <f>Source!CN32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4" spans="1:83" ht="15" x14ac:dyDescent="0.2">
      <c r="A104" s="58"/>
      <c r="B104" s="61">
        <v>1</v>
      </c>
      <c r="C104" s="58" t="s">
        <v>778</v>
      </c>
      <c r="D104" s="60" t="s">
        <v>576</v>
      </c>
      <c r="E104" s="65"/>
      <c r="F104" s="61"/>
      <c r="G104" s="65">
        <f>Source!U32</f>
        <v>-0.15</v>
      </c>
      <c r="H104" s="61"/>
      <c r="I104" s="61"/>
      <c r="J104" s="61"/>
      <c r="K104" s="61"/>
      <c r="L104" s="66">
        <f>SUM(L105:L105)-SUMIF(CE105:CE105, 1, L105:L105)</f>
        <v>-84.91</v>
      </c>
    </row>
    <row r="105" spans="1:83" ht="28.5" x14ac:dyDescent="0.2">
      <c r="A105" s="59"/>
      <c r="B105" s="59" t="s">
        <v>589</v>
      </c>
      <c r="C105" s="59" t="s">
        <v>590</v>
      </c>
      <c r="D105" s="60" t="s">
        <v>576</v>
      </c>
      <c r="E105" s="61">
        <v>0.15</v>
      </c>
      <c r="F105" s="61"/>
      <c r="G105" s="61">
        <f>SmtRes!CX17</f>
        <v>-0.15</v>
      </c>
      <c r="H105" s="63"/>
      <c r="I105" s="62"/>
      <c r="J105" s="63">
        <f>SmtRes!CZ17</f>
        <v>410.21</v>
      </c>
      <c r="K105" s="62">
        <f>ROUND((1.15)*1.2,7)</f>
        <v>1.38</v>
      </c>
      <c r="L105" s="63">
        <f>SmtRes!DI17</f>
        <v>-84.91</v>
      </c>
    </row>
    <row r="106" spans="1:83" ht="15" x14ac:dyDescent="0.2">
      <c r="A106" s="58"/>
      <c r="B106" s="61">
        <v>2</v>
      </c>
      <c r="C106" s="58" t="s">
        <v>779</v>
      </c>
      <c r="D106" s="60"/>
      <c r="E106" s="65"/>
      <c r="F106" s="61"/>
      <c r="G106" s="65"/>
      <c r="H106" s="61"/>
      <c r="I106" s="61"/>
      <c r="J106" s="61"/>
      <c r="K106" s="61"/>
      <c r="L106" s="66">
        <f>SUM(L107:L111)-SUMIF(CE107:CE111, 1, L107:L111)</f>
        <v>-49.72</v>
      </c>
    </row>
    <row r="107" spans="1:83" ht="15" x14ac:dyDescent="0.2">
      <c r="A107" s="58"/>
      <c r="B107" s="61"/>
      <c r="C107" s="58" t="s">
        <v>781</v>
      </c>
      <c r="D107" s="60" t="s">
        <v>576</v>
      </c>
      <c r="E107" s="65"/>
      <c r="F107" s="61"/>
      <c r="G107" s="65">
        <f>Source!V32</f>
        <v>-0.1104</v>
      </c>
      <c r="H107" s="61"/>
      <c r="I107" s="61"/>
      <c r="J107" s="61"/>
      <c r="K107" s="61"/>
      <c r="L107" s="66">
        <f>SUMIF(CE108:CE111, 1, L108:L111)</f>
        <v>-52.77</v>
      </c>
      <c r="CE107">
        <v>1</v>
      </c>
    </row>
    <row r="108" spans="1:83" ht="28.5" x14ac:dyDescent="0.2">
      <c r="A108" s="59"/>
      <c r="B108" s="59" t="s">
        <v>579</v>
      </c>
      <c r="C108" s="59" t="s">
        <v>581</v>
      </c>
      <c r="D108" s="60" t="s">
        <v>467</v>
      </c>
      <c r="E108" s="61">
        <v>7.0000000000000007E-2</v>
      </c>
      <c r="F108" s="61">
        <f>ROUND((1.15)*1.2,7)</f>
        <v>1.38</v>
      </c>
      <c r="G108" s="61">
        <f>SmtRes!CX19</f>
        <v>-9.6600000000000005E-2</v>
      </c>
      <c r="H108" s="63">
        <f>SmtRes!CZ19</f>
        <v>346.73</v>
      </c>
      <c r="I108" s="62">
        <f>SmtRes!AJ19</f>
        <v>1.26</v>
      </c>
      <c r="J108" s="63">
        <f>ROUND(H108*I108, 2)</f>
        <v>436.88</v>
      </c>
      <c r="K108" s="62"/>
      <c r="L108" s="63">
        <f>SmtRes!DG19</f>
        <v>-42.2</v>
      </c>
    </row>
    <row r="109" spans="1:83" ht="28.5" x14ac:dyDescent="0.2">
      <c r="A109" s="59"/>
      <c r="B109" s="59" t="s">
        <v>582</v>
      </c>
      <c r="C109" s="59" t="s">
        <v>780</v>
      </c>
      <c r="D109" s="60" t="s">
        <v>576</v>
      </c>
      <c r="E109" s="61">
        <f>SmtRes!DO19*SmtRes!AT19</f>
        <v>7.0000000000000007E-2</v>
      </c>
      <c r="F109" s="61">
        <f>ROUND((1.15)*1.2,7)</f>
        <v>1.38</v>
      </c>
      <c r="G109" s="61">
        <f>SmtRes!DO19*SmtRes!CX19</f>
        <v>-9.6600000000000005E-2</v>
      </c>
      <c r="H109" s="63"/>
      <c r="I109" s="62"/>
      <c r="J109" s="63">
        <f>ROUND(SmtRes!AG19/SmtRes!DO19, 2)</f>
        <v>477.98</v>
      </c>
      <c r="K109" s="62"/>
      <c r="L109" s="63">
        <f>SmtRes!DH19</f>
        <v>-46.17</v>
      </c>
      <c r="CE109">
        <v>1</v>
      </c>
    </row>
    <row r="110" spans="1:83" ht="28.5" x14ac:dyDescent="0.2">
      <c r="A110" s="59"/>
      <c r="B110" s="59" t="s">
        <v>583</v>
      </c>
      <c r="C110" s="59" t="s">
        <v>585</v>
      </c>
      <c r="D110" s="60" t="s">
        <v>467</v>
      </c>
      <c r="E110" s="61">
        <v>0.01</v>
      </c>
      <c r="F110" s="61">
        <f>ROUND((1.15)*1.2,7)</f>
        <v>1.38</v>
      </c>
      <c r="G110" s="61">
        <f>SmtRes!CX20</f>
        <v>-1.38E-2</v>
      </c>
      <c r="H110" s="63"/>
      <c r="I110" s="62"/>
      <c r="J110" s="63">
        <f>SmtRes!CZ20</f>
        <v>544.70000000000005</v>
      </c>
      <c r="K110" s="62"/>
      <c r="L110" s="63">
        <f>SmtRes!DG20</f>
        <v>-7.52</v>
      </c>
    </row>
    <row r="111" spans="1:83" ht="28.5" x14ac:dyDescent="0.2">
      <c r="A111" s="59"/>
      <c r="B111" s="59" t="s">
        <v>582</v>
      </c>
      <c r="C111" s="67" t="s">
        <v>780</v>
      </c>
      <c r="D111" s="68" t="s">
        <v>576</v>
      </c>
      <c r="E111" s="69">
        <f>SmtRes!DO20*SmtRes!AT20</f>
        <v>0.01</v>
      </c>
      <c r="F111" s="69">
        <f>ROUND((1.15)*1.2,7)</f>
        <v>1.38</v>
      </c>
      <c r="G111" s="69">
        <f>SmtRes!DO20*SmtRes!CX20</f>
        <v>-1.38E-2</v>
      </c>
      <c r="H111" s="70"/>
      <c r="I111" s="71"/>
      <c r="J111" s="70">
        <f>ROUND(SmtRes!AG20/SmtRes!DO20, 2)</f>
        <v>477.98</v>
      </c>
      <c r="K111" s="71"/>
      <c r="L111" s="70">
        <f>SmtRes!DH20</f>
        <v>-6.6</v>
      </c>
      <c r="CE111">
        <v>1</v>
      </c>
    </row>
    <row r="112" spans="1:83" ht="15" x14ac:dyDescent="0.2">
      <c r="A112" s="59"/>
      <c r="B112" s="59"/>
      <c r="C112" s="73" t="s">
        <v>782</v>
      </c>
      <c r="D112" s="60"/>
      <c r="E112" s="61"/>
      <c r="F112" s="61"/>
      <c r="G112" s="61"/>
      <c r="H112" s="63"/>
      <c r="I112" s="62"/>
      <c r="J112" s="63"/>
      <c r="K112" s="62"/>
      <c r="L112" s="63">
        <f>L104+L106+L107</f>
        <v>-187.4</v>
      </c>
    </row>
    <row r="113" spans="1:83" ht="14.25" x14ac:dyDescent="0.2">
      <c r="A113" s="59"/>
      <c r="B113" s="59"/>
      <c r="C113" s="59" t="s">
        <v>783</v>
      </c>
      <c r="D113" s="60"/>
      <c r="E113" s="61"/>
      <c r="F113" s="61"/>
      <c r="G113" s="61"/>
      <c r="H113" s="63"/>
      <c r="I113" s="62"/>
      <c r="J113" s="63"/>
      <c r="K113" s="62"/>
      <c r="L113" s="63">
        <f>SUM(AR102:AR116)+SUM(AS102:AS116)+SUM(AT102:AT116)+SUM(AU102:AU116)+SUM(AV102:AV116)</f>
        <v>-137.68</v>
      </c>
    </row>
    <row r="114" spans="1:83" ht="14.25" x14ac:dyDescent="0.2">
      <c r="A114" s="59"/>
      <c r="B114" s="59" t="s">
        <v>27</v>
      </c>
      <c r="C114" s="59" t="s">
        <v>784</v>
      </c>
      <c r="D114" s="60" t="s">
        <v>699</v>
      </c>
      <c r="E114" s="61">
        <f>Source!BZ32</f>
        <v>103</v>
      </c>
      <c r="F114" s="61"/>
      <c r="G114" s="61">
        <f>Source!AT32</f>
        <v>103</v>
      </c>
      <c r="H114" s="63"/>
      <c r="I114" s="62"/>
      <c r="J114" s="63"/>
      <c r="K114" s="62"/>
      <c r="L114" s="63">
        <f>SUM(AZ102:AZ116)</f>
        <v>-141.81</v>
      </c>
    </row>
    <row r="115" spans="1:83" ht="14.25" x14ac:dyDescent="0.2">
      <c r="A115" s="67"/>
      <c r="B115" s="67" t="s">
        <v>28</v>
      </c>
      <c r="C115" s="67" t="s">
        <v>785</v>
      </c>
      <c r="D115" s="68" t="s">
        <v>699</v>
      </c>
      <c r="E115" s="69">
        <f>Source!CA32</f>
        <v>60</v>
      </c>
      <c r="F115" s="69"/>
      <c r="G115" s="69">
        <f>Source!AU32</f>
        <v>60</v>
      </c>
      <c r="H115" s="70"/>
      <c r="I115" s="71"/>
      <c r="J115" s="70"/>
      <c r="K115" s="71"/>
      <c r="L115" s="70">
        <f>SUM(BA102:BA116)</f>
        <v>-82.61</v>
      </c>
    </row>
    <row r="116" spans="1:83" ht="15" x14ac:dyDescent="0.2">
      <c r="C116" s="75" t="s">
        <v>786</v>
      </c>
      <c r="D116" s="75"/>
      <c r="E116" s="75"/>
      <c r="F116" s="75"/>
      <c r="G116" s="75"/>
      <c r="H116" s="75"/>
      <c r="I116" s="76">
        <f>K116/E102</f>
        <v>411.82</v>
      </c>
      <c r="J116" s="76"/>
      <c r="K116" s="76">
        <f>L104+L106+L114+L115+L107</f>
        <v>-411.82</v>
      </c>
      <c r="L116" s="76"/>
      <c r="AD116">
        <f>ROUND((Source!AT32/100)*((ROUND(SUMIF(SmtRes!AQ17:'SmtRes'!AQ20,"=1",SmtRes!AD17:'SmtRes'!AD20)*Source!I32, 2)+ROUND(SUMIF(SmtRes!AQ17:'SmtRes'!AQ20,"=1",SmtRes!AC17:'SmtRes'!AC20)*Source!I32, 2))), 2)</f>
        <v>-1407.16</v>
      </c>
      <c r="AE116">
        <f>ROUND((Source!AU32/100)*((ROUND(SUMIF(SmtRes!AQ17:'SmtRes'!AQ20,"=1",SmtRes!AD17:'SmtRes'!AD20)*Source!I32, 2)+ROUND(SUMIF(SmtRes!AQ17:'SmtRes'!AQ20,"=1",SmtRes!AC17:'SmtRes'!AC20)*Source!I32, 2))), 2)</f>
        <v>-819.7</v>
      </c>
      <c r="AN116" s="72">
        <f>L104+L106+L114+L115+L107</f>
        <v>-411.82</v>
      </c>
      <c r="AO116" s="72">
        <f>L106</f>
        <v>-49.72</v>
      </c>
      <c r="AQ116" t="s">
        <v>787</v>
      </c>
      <c r="AR116" s="72">
        <f>L104</f>
        <v>-84.91</v>
      </c>
      <c r="AT116" s="72">
        <f>L107</f>
        <v>-52.77</v>
      </c>
      <c r="AV116" t="s">
        <v>787</v>
      </c>
      <c r="AW116">
        <f>0</f>
        <v>0</v>
      </c>
      <c r="AZ116">
        <f>Source!X32</f>
        <v>-141.81</v>
      </c>
      <c r="BA116">
        <f>Source!Y32</f>
        <v>-82.61</v>
      </c>
      <c r="CD116">
        <v>1</v>
      </c>
    </row>
    <row r="117" spans="1:83" ht="79.5" x14ac:dyDescent="0.2">
      <c r="A117" s="57" t="s">
        <v>44</v>
      </c>
      <c r="B117" s="59" t="s">
        <v>791</v>
      </c>
      <c r="C117" s="59" t="s">
        <v>793</v>
      </c>
      <c r="D117" s="60" t="str">
        <f>Source!H33</f>
        <v>ШТ</v>
      </c>
      <c r="E117" s="61">
        <f>Source!K33</f>
        <v>2</v>
      </c>
      <c r="F117" s="61"/>
      <c r="G117" s="61">
        <f>Source!I33</f>
        <v>2</v>
      </c>
      <c r="H117" s="63"/>
      <c r="I117" s="62"/>
      <c r="J117" s="63"/>
      <c r="K117" s="62"/>
      <c r="L117" s="63"/>
    </row>
    <row r="118" spans="1:83" ht="127.5" x14ac:dyDescent="0.2">
      <c r="B118" s="64" t="str">
        <f>Source!EO33</f>
        <v>Поправка: 421/пр_2020_прил.10_т.5_п.9.1_гр.3</v>
      </c>
      <c r="C118" s="64" t="str">
        <f>Source!CN33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9" spans="1:83" ht="15" x14ac:dyDescent="0.2">
      <c r="A119" s="58"/>
      <c r="B119" s="61">
        <v>1</v>
      </c>
      <c r="C119" s="58" t="s">
        <v>778</v>
      </c>
      <c r="D119" s="60" t="s">
        <v>576</v>
      </c>
      <c r="E119" s="65"/>
      <c r="F119" s="61"/>
      <c r="G119" s="65">
        <f>Source!U33</f>
        <v>0.3</v>
      </c>
      <c r="H119" s="61"/>
      <c r="I119" s="61"/>
      <c r="J119" s="61"/>
      <c r="K119" s="61"/>
      <c r="L119" s="66">
        <f>SUM(L120:L120)-SUMIF(CE120:CE120, 1, L120:L120)</f>
        <v>141.52000000000001</v>
      </c>
    </row>
    <row r="120" spans="1:83" ht="28.5" x14ac:dyDescent="0.2">
      <c r="A120" s="59"/>
      <c r="B120" s="59" t="s">
        <v>589</v>
      </c>
      <c r="C120" s="59" t="s">
        <v>590</v>
      </c>
      <c r="D120" s="60" t="s">
        <v>576</v>
      </c>
      <c r="E120" s="61">
        <v>0.15</v>
      </c>
      <c r="F120" s="61"/>
      <c r="G120" s="61">
        <f>SmtRes!CX21</f>
        <v>0.3</v>
      </c>
      <c r="H120" s="63"/>
      <c r="I120" s="62"/>
      <c r="J120" s="63">
        <f>SmtRes!CZ21</f>
        <v>410.21</v>
      </c>
      <c r="K120" s="62">
        <f>ROUND(1.15,7)</f>
        <v>1.1499999999999999</v>
      </c>
      <c r="L120" s="63">
        <f>SmtRes!DI21</f>
        <v>141.52000000000001</v>
      </c>
    </row>
    <row r="121" spans="1:83" ht="15" x14ac:dyDescent="0.2">
      <c r="A121" s="58"/>
      <c r="B121" s="61">
        <v>2</v>
      </c>
      <c r="C121" s="58" t="s">
        <v>779</v>
      </c>
      <c r="D121" s="60"/>
      <c r="E121" s="65"/>
      <c r="F121" s="61"/>
      <c r="G121" s="65"/>
      <c r="H121" s="61"/>
      <c r="I121" s="61"/>
      <c r="J121" s="61"/>
      <c r="K121" s="61"/>
      <c r="L121" s="66">
        <f>SUM(L122:L126)-SUMIF(CE122:CE126, 1, L122:L126)</f>
        <v>82.87</v>
      </c>
    </row>
    <row r="122" spans="1:83" ht="15" x14ac:dyDescent="0.2">
      <c r="A122" s="58"/>
      <c r="B122" s="61"/>
      <c r="C122" s="58" t="s">
        <v>781</v>
      </c>
      <c r="D122" s="60" t="s">
        <v>576</v>
      </c>
      <c r="E122" s="65"/>
      <c r="F122" s="61"/>
      <c r="G122" s="65">
        <f>Source!V33</f>
        <v>0.184</v>
      </c>
      <c r="H122" s="61"/>
      <c r="I122" s="61"/>
      <c r="J122" s="61"/>
      <c r="K122" s="61"/>
      <c r="L122" s="66">
        <f>SUMIF(CE123:CE126, 1, L123:L126)</f>
        <v>87.94</v>
      </c>
      <c r="CE122">
        <v>1</v>
      </c>
    </row>
    <row r="123" spans="1:83" ht="28.5" x14ac:dyDescent="0.2">
      <c r="A123" s="59"/>
      <c r="B123" s="59" t="s">
        <v>579</v>
      </c>
      <c r="C123" s="59" t="s">
        <v>581</v>
      </c>
      <c r="D123" s="60" t="s">
        <v>467</v>
      </c>
      <c r="E123" s="61">
        <v>7.0000000000000007E-2</v>
      </c>
      <c r="F123" s="61">
        <f>ROUND(1.15,7)</f>
        <v>1.1499999999999999</v>
      </c>
      <c r="G123" s="61">
        <f>SmtRes!CX23</f>
        <v>0.161</v>
      </c>
      <c r="H123" s="63">
        <f>SmtRes!CZ23</f>
        <v>346.73</v>
      </c>
      <c r="I123" s="62">
        <f>SmtRes!AJ23</f>
        <v>1.26</v>
      </c>
      <c r="J123" s="63">
        <f>ROUND(H123*I123, 2)</f>
        <v>436.88</v>
      </c>
      <c r="K123" s="62"/>
      <c r="L123" s="63">
        <f>SmtRes!DG23</f>
        <v>70.34</v>
      </c>
    </row>
    <row r="124" spans="1:83" ht="28.5" x14ac:dyDescent="0.2">
      <c r="A124" s="59"/>
      <c r="B124" s="59" t="s">
        <v>582</v>
      </c>
      <c r="C124" s="59" t="s">
        <v>780</v>
      </c>
      <c r="D124" s="60" t="s">
        <v>576</v>
      </c>
      <c r="E124" s="61">
        <f>SmtRes!DO23*SmtRes!AT23</f>
        <v>7.0000000000000007E-2</v>
      </c>
      <c r="F124" s="61">
        <f>ROUND(1.15,7)</f>
        <v>1.1499999999999999</v>
      </c>
      <c r="G124" s="61">
        <f>SmtRes!DO23*SmtRes!CX23</f>
        <v>0.161</v>
      </c>
      <c r="H124" s="63"/>
      <c r="I124" s="62"/>
      <c r="J124" s="63">
        <f>ROUND(SmtRes!AG23/SmtRes!DO23, 2)</f>
        <v>477.98</v>
      </c>
      <c r="K124" s="62"/>
      <c r="L124" s="63">
        <f>SmtRes!DH23</f>
        <v>76.95</v>
      </c>
      <c r="CE124">
        <v>1</v>
      </c>
    </row>
    <row r="125" spans="1:83" ht="28.5" x14ac:dyDescent="0.2">
      <c r="A125" s="59"/>
      <c r="B125" s="59" t="s">
        <v>583</v>
      </c>
      <c r="C125" s="59" t="s">
        <v>585</v>
      </c>
      <c r="D125" s="60" t="s">
        <v>467</v>
      </c>
      <c r="E125" s="61">
        <v>0.01</v>
      </c>
      <c r="F125" s="61">
        <f>ROUND(1.15,7)</f>
        <v>1.1499999999999999</v>
      </c>
      <c r="G125" s="61">
        <f>SmtRes!CX24</f>
        <v>2.3E-2</v>
      </c>
      <c r="H125" s="63"/>
      <c r="I125" s="62"/>
      <c r="J125" s="63">
        <f>SmtRes!CZ24</f>
        <v>544.70000000000005</v>
      </c>
      <c r="K125" s="62"/>
      <c r="L125" s="63">
        <f>SmtRes!DG24</f>
        <v>12.53</v>
      </c>
    </row>
    <row r="126" spans="1:83" ht="28.5" x14ac:dyDescent="0.2">
      <c r="A126" s="59"/>
      <c r="B126" s="59" t="s">
        <v>582</v>
      </c>
      <c r="C126" s="67" t="s">
        <v>780</v>
      </c>
      <c r="D126" s="68" t="s">
        <v>576</v>
      </c>
      <c r="E126" s="69">
        <f>SmtRes!DO24*SmtRes!AT24</f>
        <v>0.01</v>
      </c>
      <c r="F126" s="69">
        <f>ROUND(1.15,7)</f>
        <v>1.1499999999999999</v>
      </c>
      <c r="G126" s="69">
        <f>SmtRes!DO24*SmtRes!CX24</f>
        <v>2.3E-2</v>
      </c>
      <c r="H126" s="70"/>
      <c r="I126" s="71"/>
      <c r="J126" s="70">
        <f>ROUND(SmtRes!AG24/SmtRes!DO24, 2)</f>
        <v>477.98</v>
      </c>
      <c r="K126" s="71"/>
      <c r="L126" s="70">
        <f>SmtRes!DH24</f>
        <v>10.99</v>
      </c>
      <c r="CE126">
        <v>1</v>
      </c>
    </row>
    <row r="127" spans="1:83" ht="15" x14ac:dyDescent="0.2">
      <c r="A127" s="59"/>
      <c r="B127" s="59"/>
      <c r="C127" s="73" t="s">
        <v>782</v>
      </c>
      <c r="D127" s="60"/>
      <c r="E127" s="61"/>
      <c r="F127" s="61"/>
      <c r="G127" s="61"/>
      <c r="H127" s="63"/>
      <c r="I127" s="62"/>
      <c r="J127" s="63"/>
      <c r="K127" s="62"/>
      <c r="L127" s="63">
        <f>L119+L121+L122</f>
        <v>312.33000000000004</v>
      </c>
    </row>
    <row r="128" spans="1:83" ht="14.25" x14ac:dyDescent="0.2">
      <c r="A128" s="59"/>
      <c r="B128" s="59"/>
      <c r="C128" s="59" t="s">
        <v>783</v>
      </c>
      <c r="D128" s="60"/>
      <c r="E128" s="61"/>
      <c r="F128" s="61"/>
      <c r="G128" s="61"/>
      <c r="H128" s="63"/>
      <c r="I128" s="62"/>
      <c r="J128" s="63"/>
      <c r="K128" s="62"/>
      <c r="L128" s="63">
        <f>SUM(AR117:AR131)+SUM(AS117:AS131)+SUM(AT117:AT131)+SUM(AU117:AU131)+SUM(AV117:AV131)</f>
        <v>229.46</v>
      </c>
    </row>
    <row r="129" spans="1:83" ht="14.25" x14ac:dyDescent="0.2">
      <c r="A129" s="59"/>
      <c r="B129" s="59" t="s">
        <v>27</v>
      </c>
      <c r="C129" s="59" t="s">
        <v>784</v>
      </c>
      <c r="D129" s="60" t="s">
        <v>699</v>
      </c>
      <c r="E129" s="61">
        <f>Source!BZ33</f>
        <v>103</v>
      </c>
      <c r="F129" s="61"/>
      <c r="G129" s="61">
        <f>Source!AT33</f>
        <v>103</v>
      </c>
      <c r="H129" s="63"/>
      <c r="I129" s="62"/>
      <c r="J129" s="63"/>
      <c r="K129" s="62"/>
      <c r="L129" s="63">
        <f>SUM(AZ117:AZ131)</f>
        <v>236.34</v>
      </c>
    </row>
    <row r="130" spans="1:83" ht="14.25" x14ac:dyDescent="0.2">
      <c r="A130" s="67"/>
      <c r="B130" s="67" t="s">
        <v>28</v>
      </c>
      <c r="C130" s="67" t="s">
        <v>785</v>
      </c>
      <c r="D130" s="68" t="s">
        <v>699</v>
      </c>
      <c r="E130" s="69">
        <f>Source!CA33</f>
        <v>60</v>
      </c>
      <c r="F130" s="69"/>
      <c r="G130" s="69">
        <f>Source!AU33</f>
        <v>60</v>
      </c>
      <c r="H130" s="70"/>
      <c r="I130" s="71"/>
      <c r="J130" s="70"/>
      <c r="K130" s="71"/>
      <c r="L130" s="70">
        <f>SUM(BA117:BA131)</f>
        <v>137.68</v>
      </c>
    </row>
    <row r="131" spans="1:83" ht="15" x14ac:dyDescent="0.2">
      <c r="C131" s="75" t="s">
        <v>786</v>
      </c>
      <c r="D131" s="75"/>
      <c r="E131" s="75"/>
      <c r="F131" s="75"/>
      <c r="G131" s="75"/>
      <c r="H131" s="75"/>
      <c r="I131" s="76">
        <f>K131/E117</f>
        <v>343.17500000000007</v>
      </c>
      <c r="J131" s="76"/>
      <c r="K131" s="76">
        <f>L119+L121+L129+L130+L122</f>
        <v>686.35000000000014</v>
      </c>
      <c r="L131" s="76"/>
      <c r="AD131">
        <f>ROUND((Source!AT33/100)*((ROUND(SUMIF(SmtRes!AQ21:'SmtRes'!AQ24,"=1",SmtRes!AD21:'SmtRes'!AD24)*Source!I33, 2)+ROUND(SUMIF(SmtRes!AQ21:'SmtRes'!AQ24,"=1",SmtRes!AC21:'SmtRes'!AC24)*Source!I33, 2))), 2)</f>
        <v>2814.31</v>
      </c>
      <c r="AE131">
        <f>ROUND((Source!AU33/100)*((ROUND(SUMIF(SmtRes!AQ21:'SmtRes'!AQ24,"=1",SmtRes!AD21:'SmtRes'!AD24)*Source!I33, 2)+ROUND(SUMIF(SmtRes!AQ21:'SmtRes'!AQ24,"=1",SmtRes!AC21:'SmtRes'!AC24)*Source!I33, 2))), 2)</f>
        <v>1639.4</v>
      </c>
      <c r="AN131" s="72">
        <f>L119+L121+L129+L130+L122</f>
        <v>686.35000000000014</v>
      </c>
      <c r="AO131" s="72">
        <f>L121</f>
        <v>82.87</v>
      </c>
      <c r="AQ131" t="s">
        <v>787</v>
      </c>
      <c r="AR131" s="72">
        <f>L119</f>
        <v>141.52000000000001</v>
      </c>
      <c r="AT131" s="72">
        <f>L122</f>
        <v>87.94</v>
      </c>
      <c r="AV131" t="s">
        <v>787</v>
      </c>
      <c r="AW131">
        <f>0</f>
        <v>0</v>
      </c>
      <c r="AZ131">
        <f>Source!X33</f>
        <v>236.34</v>
      </c>
      <c r="BA131">
        <f>Source!Y33</f>
        <v>137.68</v>
      </c>
      <c r="CD131">
        <v>1</v>
      </c>
    </row>
    <row r="132" spans="1:83" ht="92.25" x14ac:dyDescent="0.2">
      <c r="A132" s="57" t="s">
        <v>45</v>
      </c>
      <c r="B132" s="59" t="s">
        <v>794</v>
      </c>
      <c r="C132" s="59" t="s">
        <v>795</v>
      </c>
      <c r="D132" s="60" t="str">
        <f>Source!H34</f>
        <v>ШТ</v>
      </c>
      <c r="E132" s="61">
        <f>Source!K34</f>
        <v>10</v>
      </c>
      <c r="F132" s="61"/>
      <c r="G132" s="61">
        <f>Source!I34</f>
        <v>10</v>
      </c>
      <c r="H132" s="63"/>
      <c r="I132" s="62"/>
      <c r="J132" s="63"/>
      <c r="K132" s="62"/>
      <c r="L132" s="63"/>
    </row>
    <row r="133" spans="1:83" ht="178.5" x14ac:dyDescent="0.2">
      <c r="B133" s="64" t="str">
        <f>Source!EO34</f>
        <v>Поправка: 571/пр_2022_т.3_п.4  Поправка: 421/пр_2020_прил.10_т.5_п.9.1_гр.4</v>
      </c>
      <c r="C133" s="64" t="str">
        <f>Source!CN34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4" spans="1:83" ht="15" x14ac:dyDescent="0.2">
      <c r="A134" s="58"/>
      <c r="B134" s="61">
        <v>1</v>
      </c>
      <c r="C134" s="58" t="s">
        <v>778</v>
      </c>
      <c r="D134" s="60" t="s">
        <v>576</v>
      </c>
      <c r="E134" s="65"/>
      <c r="F134" s="61"/>
      <c r="G134" s="65">
        <f>Source!U34</f>
        <v>3.5</v>
      </c>
      <c r="H134" s="61"/>
      <c r="I134" s="61"/>
      <c r="J134" s="61"/>
      <c r="K134" s="61"/>
      <c r="L134" s="66">
        <f>SUM(L135:L135)-SUMIF(CE135:CE135, 1, L135:L135)</f>
        <v>551.32000000000005</v>
      </c>
    </row>
    <row r="135" spans="1:83" ht="28.5" x14ac:dyDescent="0.2">
      <c r="A135" s="59"/>
      <c r="B135" s="59" t="s">
        <v>591</v>
      </c>
      <c r="C135" s="59" t="s">
        <v>592</v>
      </c>
      <c r="D135" s="60" t="s">
        <v>576</v>
      </c>
      <c r="E135" s="61">
        <v>0.35</v>
      </c>
      <c r="F135" s="61"/>
      <c r="G135" s="61">
        <f>SmtRes!CX25</f>
        <v>3.5</v>
      </c>
      <c r="H135" s="63"/>
      <c r="I135" s="62"/>
      <c r="J135" s="63">
        <f>SmtRes!CZ25</f>
        <v>456.58</v>
      </c>
      <c r="K135" s="62">
        <f>ROUND((0.3)*1.15,7)</f>
        <v>0.34499999999999997</v>
      </c>
      <c r="L135" s="63">
        <f>SmtRes!DI25</f>
        <v>551.32000000000005</v>
      </c>
    </row>
    <row r="136" spans="1:83" ht="15" x14ac:dyDescent="0.2">
      <c r="A136" s="58"/>
      <c r="B136" s="61">
        <v>2</v>
      </c>
      <c r="C136" s="58" t="s">
        <v>779</v>
      </c>
      <c r="D136" s="60"/>
      <c r="E136" s="65"/>
      <c r="F136" s="61"/>
      <c r="G136" s="65"/>
      <c r="H136" s="61"/>
      <c r="I136" s="61"/>
      <c r="J136" s="61"/>
      <c r="K136" s="61"/>
      <c r="L136" s="66">
        <f>SUM(L137:L139)-SUMIF(CE137:CE139, 1, L137:L139)</f>
        <v>761.92999999999984</v>
      </c>
    </row>
    <row r="137" spans="1:83" ht="15" x14ac:dyDescent="0.2">
      <c r="A137" s="58"/>
      <c r="B137" s="61"/>
      <c r="C137" s="58" t="s">
        <v>781</v>
      </c>
      <c r="D137" s="60" t="s">
        <v>576</v>
      </c>
      <c r="E137" s="65"/>
      <c r="F137" s="61"/>
      <c r="G137" s="65">
        <f>Source!V34</f>
        <v>0.51749999999999996</v>
      </c>
      <c r="H137" s="61"/>
      <c r="I137" s="61"/>
      <c r="J137" s="61"/>
      <c r="K137" s="61"/>
      <c r="L137" s="66">
        <f>SUMIF(CE138:CE139, 1, L138:L139)</f>
        <v>332.27</v>
      </c>
      <c r="CE137">
        <v>1</v>
      </c>
    </row>
    <row r="138" spans="1:83" ht="28.5" x14ac:dyDescent="0.2">
      <c r="A138" s="59"/>
      <c r="B138" s="59" t="s">
        <v>593</v>
      </c>
      <c r="C138" s="59" t="s">
        <v>595</v>
      </c>
      <c r="D138" s="60" t="s">
        <v>467</v>
      </c>
      <c r="E138" s="61">
        <v>0.15</v>
      </c>
      <c r="F138" s="61">
        <f>ROUND((0.3)*1.15,7)</f>
        <v>0.34499999999999997</v>
      </c>
      <c r="G138" s="61">
        <f>SmtRes!CX27</f>
        <v>0.51749999999999996</v>
      </c>
      <c r="H138" s="63"/>
      <c r="I138" s="62"/>
      <c r="J138" s="63">
        <f>SmtRes!CZ27</f>
        <v>1472.33</v>
      </c>
      <c r="K138" s="62"/>
      <c r="L138" s="63">
        <f>SmtRes!DG27</f>
        <v>761.93</v>
      </c>
    </row>
    <row r="139" spans="1:83" ht="28.5" x14ac:dyDescent="0.2">
      <c r="A139" s="59"/>
      <c r="B139" s="59" t="s">
        <v>596</v>
      </c>
      <c r="C139" s="67" t="s">
        <v>796</v>
      </c>
      <c r="D139" s="68" t="s">
        <v>576</v>
      </c>
      <c r="E139" s="69">
        <f>SmtRes!DO27*SmtRes!AT27</f>
        <v>0.15</v>
      </c>
      <c r="F139" s="69">
        <f>ROUND((0.3)*1.15,7)</f>
        <v>0.34499999999999997</v>
      </c>
      <c r="G139" s="69">
        <f>SmtRes!DO27*SmtRes!CX27</f>
        <v>0.51749999999999996</v>
      </c>
      <c r="H139" s="70"/>
      <c r="I139" s="71"/>
      <c r="J139" s="70">
        <f>ROUND(SmtRes!AG27/SmtRes!DO27, 2)</f>
        <v>642.05999999999995</v>
      </c>
      <c r="K139" s="71"/>
      <c r="L139" s="70">
        <f>SmtRes!DH27</f>
        <v>332.27</v>
      </c>
      <c r="CE139">
        <v>1</v>
      </c>
    </row>
    <row r="140" spans="1:83" ht="15" x14ac:dyDescent="0.2">
      <c r="A140" s="59"/>
      <c r="B140" s="59"/>
      <c r="C140" s="73" t="s">
        <v>782</v>
      </c>
      <c r="D140" s="60"/>
      <c r="E140" s="61"/>
      <c r="F140" s="61"/>
      <c r="G140" s="61"/>
      <c r="H140" s="63"/>
      <c r="I140" s="62"/>
      <c r="J140" s="63"/>
      <c r="K140" s="62"/>
      <c r="L140" s="63">
        <f>L134+L136+L137</f>
        <v>1645.52</v>
      </c>
    </row>
    <row r="141" spans="1:83" ht="14.25" x14ac:dyDescent="0.2">
      <c r="A141" s="59"/>
      <c r="B141" s="59"/>
      <c r="C141" s="59" t="s">
        <v>783</v>
      </c>
      <c r="D141" s="60"/>
      <c r="E141" s="61"/>
      <c r="F141" s="61"/>
      <c r="G141" s="61"/>
      <c r="H141" s="63"/>
      <c r="I141" s="62"/>
      <c r="J141" s="63"/>
      <c r="K141" s="62"/>
      <c r="L141" s="63">
        <f>SUM(AR132:AR144)+SUM(AS132:AS144)+SUM(AT132:AT144)+SUM(AU132:AU144)+SUM(AV132:AV144)</f>
        <v>883.59</v>
      </c>
    </row>
    <row r="142" spans="1:83" ht="28.5" x14ac:dyDescent="0.2">
      <c r="A142" s="59"/>
      <c r="B142" s="59" t="s">
        <v>55</v>
      </c>
      <c r="C142" s="59" t="s">
        <v>797</v>
      </c>
      <c r="D142" s="60" t="s">
        <v>699</v>
      </c>
      <c r="E142" s="61">
        <f>Source!BZ34</f>
        <v>97</v>
      </c>
      <c r="F142" s="61"/>
      <c r="G142" s="61">
        <f>Source!AT34</f>
        <v>97</v>
      </c>
      <c r="H142" s="63"/>
      <c r="I142" s="62"/>
      <c r="J142" s="63"/>
      <c r="K142" s="62"/>
      <c r="L142" s="63">
        <f>SUM(AZ132:AZ144)</f>
        <v>857.08</v>
      </c>
    </row>
    <row r="143" spans="1:83" ht="28.5" x14ac:dyDescent="0.2">
      <c r="A143" s="67"/>
      <c r="B143" s="67" t="s">
        <v>56</v>
      </c>
      <c r="C143" s="67" t="s">
        <v>798</v>
      </c>
      <c r="D143" s="68" t="s">
        <v>699</v>
      </c>
      <c r="E143" s="69">
        <f>Source!CA34</f>
        <v>51</v>
      </c>
      <c r="F143" s="69"/>
      <c r="G143" s="69">
        <f>Source!AU34</f>
        <v>51</v>
      </c>
      <c r="H143" s="70"/>
      <c r="I143" s="71"/>
      <c r="J143" s="70"/>
      <c r="K143" s="71"/>
      <c r="L143" s="70">
        <f>SUM(BA132:BA144)</f>
        <v>450.63</v>
      </c>
    </row>
    <row r="144" spans="1:83" ht="15" x14ac:dyDescent="0.2">
      <c r="C144" s="75" t="s">
        <v>786</v>
      </c>
      <c r="D144" s="75"/>
      <c r="E144" s="75"/>
      <c r="F144" s="75"/>
      <c r="G144" s="75"/>
      <c r="H144" s="75"/>
      <c r="I144" s="76">
        <f>K144/E132</f>
        <v>295.32299999999998</v>
      </c>
      <c r="J144" s="76"/>
      <c r="K144" s="76">
        <f>L134+L136+L142+L143+L137</f>
        <v>2953.23</v>
      </c>
      <c r="L144" s="76"/>
      <c r="AD144">
        <f>ROUND((Source!AT34/100)*((ROUND(SUMIF(SmtRes!AQ25:'SmtRes'!AQ27,"=1",SmtRes!AD25:'SmtRes'!AD27)*Source!I34, 2)+ROUND(SUMIF(SmtRes!AQ25:'SmtRes'!AQ27,"=1",SmtRes!AC25:'SmtRes'!AC27)*Source!I34, 2))), 2)</f>
        <v>10656.81</v>
      </c>
      <c r="AE144">
        <f>ROUND((Source!AU34/100)*((ROUND(SUMIF(SmtRes!AQ25:'SmtRes'!AQ27,"=1",SmtRes!AD25:'SmtRes'!AD27)*Source!I34, 2)+ROUND(SUMIF(SmtRes!AQ25:'SmtRes'!AQ27,"=1",SmtRes!AC25:'SmtRes'!AC27)*Source!I34, 2))), 2)</f>
        <v>5603.06</v>
      </c>
      <c r="AN144" s="72">
        <f>L134+L136+L142+L143+L137</f>
        <v>2953.23</v>
      </c>
      <c r="AO144" s="72">
        <f>L136</f>
        <v>761.92999999999984</v>
      </c>
      <c r="AQ144" t="s">
        <v>787</v>
      </c>
      <c r="AR144" s="72">
        <f>L134</f>
        <v>551.32000000000005</v>
      </c>
      <c r="AT144" s="72">
        <f>L137</f>
        <v>332.27</v>
      </c>
      <c r="AV144" t="s">
        <v>787</v>
      </c>
      <c r="AW144">
        <f>0</f>
        <v>0</v>
      </c>
      <c r="AZ144">
        <f>Source!X34</f>
        <v>857.08</v>
      </c>
      <c r="BA144">
        <f>Source!Y34</f>
        <v>450.63</v>
      </c>
      <c r="CD144">
        <v>2</v>
      </c>
    </row>
    <row r="145" spans="1:83" ht="92.25" x14ac:dyDescent="0.2">
      <c r="A145" s="57" t="s">
        <v>57</v>
      </c>
      <c r="B145" s="59" t="s">
        <v>794</v>
      </c>
      <c r="C145" s="59" t="s">
        <v>799</v>
      </c>
      <c r="D145" s="60" t="str">
        <f>Source!H35</f>
        <v>ШТ</v>
      </c>
      <c r="E145" s="61">
        <f>Source!K35</f>
        <v>12</v>
      </c>
      <c r="F145" s="61"/>
      <c r="G145" s="61">
        <f>Source!I35</f>
        <v>12</v>
      </c>
      <c r="H145" s="63"/>
      <c r="I145" s="62"/>
      <c r="J145" s="63"/>
      <c r="K145" s="62"/>
      <c r="L145" s="63"/>
    </row>
    <row r="146" spans="1:83" ht="331.5" x14ac:dyDescent="0.2">
      <c r="B146" s="64" t="str">
        <f>Source!EO35</f>
        <v>Поправка: 571/пр_2022_т.3_п.4  Поправка: 421/пр_2020_прил.10_т.5_п.9.1_гр.4  Поправка: 421/пр_2020_прил.10_т.5_п.4_гр.4</v>
      </c>
      <c r="C146" s="64" t="str">
        <f>Source!CN35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7" spans="1:83" ht="15" x14ac:dyDescent="0.2">
      <c r="A147" s="58"/>
      <c r="B147" s="61">
        <v>1</v>
      </c>
      <c r="C147" s="58" t="s">
        <v>778</v>
      </c>
      <c r="D147" s="60" t="s">
        <v>576</v>
      </c>
      <c r="E147" s="65"/>
      <c r="F147" s="61"/>
      <c r="G147" s="65">
        <f>Source!U35</f>
        <v>4.2</v>
      </c>
      <c r="H147" s="61"/>
      <c r="I147" s="61"/>
      <c r="J147" s="61"/>
      <c r="K147" s="61"/>
      <c r="L147" s="66">
        <f>SUM(L148:L148)-SUMIF(CE148:CE148, 1, L148:L148)</f>
        <v>793.9</v>
      </c>
    </row>
    <row r="148" spans="1:83" ht="28.5" x14ac:dyDescent="0.2">
      <c r="A148" s="59"/>
      <c r="B148" s="59" t="s">
        <v>591</v>
      </c>
      <c r="C148" s="59" t="s">
        <v>592</v>
      </c>
      <c r="D148" s="60" t="s">
        <v>576</v>
      </c>
      <c r="E148" s="61">
        <v>0.35</v>
      </c>
      <c r="F148" s="61"/>
      <c r="G148" s="61">
        <f>SmtRes!CX28</f>
        <v>4.2</v>
      </c>
      <c r="H148" s="63"/>
      <c r="I148" s="62"/>
      <c r="J148" s="63">
        <f>SmtRes!CZ28</f>
        <v>456.58</v>
      </c>
      <c r="K148" s="62">
        <f>ROUND(((0.3)*1.15)*1.2,7)</f>
        <v>0.41399999999999998</v>
      </c>
      <c r="L148" s="63">
        <f>SmtRes!DI28</f>
        <v>793.9</v>
      </c>
    </row>
    <row r="149" spans="1:83" ht="15" x14ac:dyDescent="0.2">
      <c r="A149" s="58"/>
      <c r="B149" s="61">
        <v>2</v>
      </c>
      <c r="C149" s="58" t="s">
        <v>779</v>
      </c>
      <c r="D149" s="60"/>
      <c r="E149" s="65"/>
      <c r="F149" s="61"/>
      <c r="G149" s="65"/>
      <c r="H149" s="61"/>
      <c r="I149" s="61"/>
      <c r="J149" s="61"/>
      <c r="K149" s="61"/>
      <c r="L149" s="66">
        <f>SUM(L150:L152)-SUMIF(CE150:CE152, 1, L150:L152)</f>
        <v>1097.1799999999998</v>
      </c>
    </row>
    <row r="150" spans="1:83" ht="15" x14ac:dyDescent="0.2">
      <c r="A150" s="58"/>
      <c r="B150" s="61"/>
      <c r="C150" s="58" t="s">
        <v>781</v>
      </c>
      <c r="D150" s="60" t="s">
        <v>576</v>
      </c>
      <c r="E150" s="65"/>
      <c r="F150" s="61"/>
      <c r="G150" s="65">
        <f>Source!V35</f>
        <v>0.74519999999999997</v>
      </c>
      <c r="H150" s="61"/>
      <c r="I150" s="61"/>
      <c r="J150" s="61"/>
      <c r="K150" s="61"/>
      <c r="L150" s="66">
        <f>SUMIF(CE151:CE152, 1, L151:L152)</f>
        <v>478.46</v>
      </c>
      <c r="CE150">
        <v>1</v>
      </c>
    </row>
    <row r="151" spans="1:83" ht="28.5" x14ac:dyDescent="0.2">
      <c r="A151" s="59"/>
      <c r="B151" s="59" t="s">
        <v>593</v>
      </c>
      <c r="C151" s="59" t="s">
        <v>595</v>
      </c>
      <c r="D151" s="60" t="s">
        <v>467</v>
      </c>
      <c r="E151" s="61">
        <v>0.15</v>
      </c>
      <c r="F151" s="61">
        <f>ROUND(((0.3)*1.15)*1.2,7)</f>
        <v>0.41399999999999998</v>
      </c>
      <c r="G151" s="61">
        <f>SmtRes!CX30</f>
        <v>0.74519999999999997</v>
      </c>
      <c r="H151" s="63"/>
      <c r="I151" s="62"/>
      <c r="J151" s="63">
        <f>SmtRes!CZ30</f>
        <v>1472.33</v>
      </c>
      <c r="K151" s="62"/>
      <c r="L151" s="63">
        <f>SmtRes!DG30</f>
        <v>1097.18</v>
      </c>
    </row>
    <row r="152" spans="1:83" ht="28.5" x14ac:dyDescent="0.2">
      <c r="A152" s="59"/>
      <c r="B152" s="59" t="s">
        <v>596</v>
      </c>
      <c r="C152" s="67" t="s">
        <v>796</v>
      </c>
      <c r="D152" s="68" t="s">
        <v>576</v>
      </c>
      <c r="E152" s="69">
        <f>SmtRes!DO30*SmtRes!AT30</f>
        <v>0.15</v>
      </c>
      <c r="F152" s="69">
        <f>ROUND(((0.3)*1.15)*1.2,7)</f>
        <v>0.41399999999999998</v>
      </c>
      <c r="G152" s="69">
        <f>SmtRes!DO30*SmtRes!CX30</f>
        <v>0.74519999999999997</v>
      </c>
      <c r="H152" s="70"/>
      <c r="I152" s="71"/>
      <c r="J152" s="70">
        <f>ROUND(SmtRes!AG30/SmtRes!DO30, 2)</f>
        <v>642.05999999999995</v>
      </c>
      <c r="K152" s="71"/>
      <c r="L152" s="70">
        <f>SmtRes!DH30</f>
        <v>478.46</v>
      </c>
      <c r="CE152">
        <v>1</v>
      </c>
    </row>
    <row r="153" spans="1:83" ht="15" x14ac:dyDescent="0.2">
      <c r="A153" s="59"/>
      <c r="B153" s="59"/>
      <c r="C153" s="73" t="s">
        <v>782</v>
      </c>
      <c r="D153" s="60"/>
      <c r="E153" s="61"/>
      <c r="F153" s="61"/>
      <c r="G153" s="61"/>
      <c r="H153" s="63"/>
      <c r="I153" s="62"/>
      <c r="J153" s="63"/>
      <c r="K153" s="62"/>
      <c r="L153" s="63">
        <f>L147+L149+L150</f>
        <v>2369.54</v>
      </c>
    </row>
    <row r="154" spans="1:83" ht="14.25" x14ac:dyDescent="0.2">
      <c r="A154" s="59"/>
      <c r="B154" s="59"/>
      <c r="C154" s="59" t="s">
        <v>783</v>
      </c>
      <c r="D154" s="60"/>
      <c r="E154" s="61"/>
      <c r="F154" s="61"/>
      <c r="G154" s="61"/>
      <c r="H154" s="63"/>
      <c r="I154" s="62"/>
      <c r="J154" s="63"/>
      <c r="K154" s="62"/>
      <c r="L154" s="63">
        <f>SUM(AR145:AR157)+SUM(AS145:AS157)+SUM(AT145:AT157)+SUM(AU145:AU157)+SUM(AV145:AV157)</f>
        <v>1272.3599999999999</v>
      </c>
    </row>
    <row r="155" spans="1:83" ht="28.5" x14ac:dyDescent="0.2">
      <c r="A155" s="59"/>
      <c r="B155" s="59" t="s">
        <v>55</v>
      </c>
      <c r="C155" s="59" t="s">
        <v>797</v>
      </c>
      <c r="D155" s="60" t="s">
        <v>699</v>
      </c>
      <c r="E155" s="61">
        <f>Source!BZ35</f>
        <v>97</v>
      </c>
      <c r="F155" s="61"/>
      <c r="G155" s="61">
        <f>Source!AT35</f>
        <v>97</v>
      </c>
      <c r="H155" s="63"/>
      <c r="I155" s="62"/>
      <c r="J155" s="63"/>
      <c r="K155" s="62"/>
      <c r="L155" s="63">
        <f>SUM(AZ145:AZ157)</f>
        <v>1234.19</v>
      </c>
    </row>
    <row r="156" spans="1:83" ht="28.5" x14ac:dyDescent="0.2">
      <c r="A156" s="67"/>
      <c r="B156" s="67" t="s">
        <v>56</v>
      </c>
      <c r="C156" s="67" t="s">
        <v>798</v>
      </c>
      <c r="D156" s="68" t="s">
        <v>699</v>
      </c>
      <c r="E156" s="69">
        <f>Source!CA35</f>
        <v>51</v>
      </c>
      <c r="F156" s="69"/>
      <c r="G156" s="69">
        <f>Source!AU35</f>
        <v>51</v>
      </c>
      <c r="H156" s="70"/>
      <c r="I156" s="71"/>
      <c r="J156" s="70"/>
      <c r="K156" s="71"/>
      <c r="L156" s="70">
        <f>SUM(BA145:BA157)</f>
        <v>648.9</v>
      </c>
    </row>
    <row r="157" spans="1:83" ht="15" x14ac:dyDescent="0.2">
      <c r="C157" s="75" t="s">
        <v>786</v>
      </c>
      <c r="D157" s="75"/>
      <c r="E157" s="75"/>
      <c r="F157" s="75"/>
      <c r="G157" s="75"/>
      <c r="H157" s="75"/>
      <c r="I157" s="76">
        <f>K157/E145</f>
        <v>354.38583333333332</v>
      </c>
      <c r="J157" s="76"/>
      <c r="K157" s="76">
        <f>L147+L149+L155+L156+L150</f>
        <v>4252.63</v>
      </c>
      <c r="L157" s="76"/>
      <c r="AD157">
        <f>ROUND((Source!AT35/100)*((ROUND(SUMIF(SmtRes!AQ28:'SmtRes'!AQ30,"=1",SmtRes!AD28:'SmtRes'!AD30)*Source!I35, 2)+ROUND(SUMIF(SmtRes!AQ28:'SmtRes'!AQ30,"=1",SmtRes!AC28:'SmtRes'!AC30)*Source!I35, 2))), 2)</f>
        <v>12788.17</v>
      </c>
      <c r="AE157">
        <f>ROUND((Source!AU35/100)*((ROUND(SUMIF(SmtRes!AQ28:'SmtRes'!AQ30,"=1",SmtRes!AD28:'SmtRes'!AD30)*Source!I35, 2)+ROUND(SUMIF(SmtRes!AQ28:'SmtRes'!AQ30,"=1",SmtRes!AC28:'SmtRes'!AC30)*Source!I35, 2))), 2)</f>
        <v>6723.68</v>
      </c>
      <c r="AN157" s="72">
        <f>L147+L149+L155+L156+L150</f>
        <v>4252.63</v>
      </c>
      <c r="AO157" s="72">
        <f>L149</f>
        <v>1097.1799999999998</v>
      </c>
      <c r="AQ157" t="s">
        <v>787</v>
      </c>
      <c r="AR157" s="72">
        <f>L147</f>
        <v>793.9</v>
      </c>
      <c r="AT157" s="72">
        <f>L150</f>
        <v>478.46</v>
      </c>
      <c r="AV157" t="s">
        <v>787</v>
      </c>
      <c r="AW157">
        <f>0</f>
        <v>0</v>
      </c>
      <c r="AZ157">
        <f>Source!X35</f>
        <v>1234.19</v>
      </c>
      <c r="BA157">
        <f>Source!Y35</f>
        <v>648.9</v>
      </c>
      <c r="CD157">
        <v>2</v>
      </c>
    </row>
    <row r="158" spans="1:83" ht="106.5" x14ac:dyDescent="0.2">
      <c r="A158" s="57" t="s">
        <v>60</v>
      </c>
      <c r="B158" s="59" t="s">
        <v>800</v>
      </c>
      <c r="C158" s="59" t="s">
        <v>801</v>
      </c>
      <c r="D158" s="60" t="str">
        <f>Source!H36</f>
        <v>ШТ</v>
      </c>
      <c r="E158" s="61">
        <f>Source!K36</f>
        <v>12</v>
      </c>
      <c r="F158" s="61"/>
      <c r="G158" s="61">
        <f>Source!I36</f>
        <v>12</v>
      </c>
      <c r="H158" s="63"/>
      <c r="I158" s="62"/>
      <c r="J158" s="63"/>
      <c r="K158" s="62"/>
      <c r="L158" s="63"/>
    </row>
    <row r="159" spans="1:83" ht="204" x14ac:dyDescent="0.2">
      <c r="B159" s="64" t="str">
        <f>Source!EO36</f>
        <v>Поправка: 571/пр_2022_т.3_п.4  Поправка: 421/пр_2020_прил.10_т.5_п.9.1_гр.4  Поправка: Сб.№м 8, п.1.8. 3.1</v>
      </c>
      <c r="C159" s="64" t="str">
        <f>Source!CN36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160" spans="1:83" ht="15" x14ac:dyDescent="0.2">
      <c r="A160" s="58"/>
      <c r="B160" s="61">
        <v>1</v>
      </c>
      <c r="C160" s="58" t="s">
        <v>778</v>
      </c>
      <c r="D160" s="60" t="s">
        <v>576</v>
      </c>
      <c r="E160" s="65"/>
      <c r="F160" s="61"/>
      <c r="G160" s="65">
        <f>Source!U36</f>
        <v>4.8</v>
      </c>
      <c r="H160" s="61"/>
      <c r="I160" s="61"/>
      <c r="J160" s="61"/>
      <c r="K160" s="61"/>
      <c r="L160" s="66">
        <f>SUM(L161:L161)-SUMIF(CE161:CE161, 1, L161:L161)</f>
        <v>831.11</v>
      </c>
    </row>
    <row r="161" spans="1:83" ht="28.5" x14ac:dyDescent="0.2">
      <c r="A161" s="59"/>
      <c r="B161" s="59" t="s">
        <v>597</v>
      </c>
      <c r="C161" s="59" t="s">
        <v>598</v>
      </c>
      <c r="D161" s="60" t="s">
        <v>576</v>
      </c>
      <c r="E161" s="61">
        <v>0.4</v>
      </c>
      <c r="F161" s="61"/>
      <c r="G161" s="61">
        <f>SmtRes!CX31</f>
        <v>4.8</v>
      </c>
      <c r="H161" s="63"/>
      <c r="I161" s="62"/>
      <c r="J161" s="63">
        <f>SmtRes!CZ31</f>
        <v>477.98</v>
      </c>
      <c r="K161" s="62">
        <f>ROUND(((0.3)*1.15)*1.05,7)</f>
        <v>0.36225000000000002</v>
      </c>
      <c r="L161" s="63">
        <f>SmtRes!DI31</f>
        <v>831.11</v>
      </c>
    </row>
    <row r="162" spans="1:83" ht="15" x14ac:dyDescent="0.2">
      <c r="A162" s="58"/>
      <c r="B162" s="61">
        <v>2</v>
      </c>
      <c r="C162" s="58" t="s">
        <v>779</v>
      </c>
      <c r="D162" s="60"/>
      <c r="E162" s="65"/>
      <c r="F162" s="61"/>
      <c r="G162" s="65"/>
      <c r="H162" s="61"/>
      <c r="I162" s="61"/>
      <c r="J162" s="61"/>
      <c r="K162" s="61"/>
      <c r="L162" s="66">
        <f>SUM(L163:L167)-SUMIF(CE163:CE167, 1, L163:L167)</f>
        <v>33.4</v>
      </c>
    </row>
    <row r="163" spans="1:83" ht="15" x14ac:dyDescent="0.2">
      <c r="A163" s="58"/>
      <c r="B163" s="61"/>
      <c r="C163" s="58" t="s">
        <v>781</v>
      </c>
      <c r="D163" s="60" t="s">
        <v>576</v>
      </c>
      <c r="E163" s="65"/>
      <c r="F163" s="61"/>
      <c r="G163" s="65">
        <f>Source!V36</f>
        <v>3.3119999999999997E-2</v>
      </c>
      <c r="H163" s="61"/>
      <c r="I163" s="61"/>
      <c r="J163" s="61"/>
      <c r="K163" s="61"/>
      <c r="L163" s="66">
        <f>SUMIF(CE164:CE167, 1, L164:L167)</f>
        <v>18.55</v>
      </c>
      <c r="CE163">
        <v>1</v>
      </c>
    </row>
    <row r="164" spans="1:83" ht="28.5" x14ac:dyDescent="0.2">
      <c r="A164" s="59"/>
      <c r="B164" s="59" t="s">
        <v>593</v>
      </c>
      <c r="C164" s="59" t="s">
        <v>595</v>
      </c>
      <c r="D164" s="60" t="s">
        <v>467</v>
      </c>
      <c r="E164" s="61">
        <v>4.0000000000000001E-3</v>
      </c>
      <c r="F164" s="61">
        <f>ROUND((0.3)*1.15,7)</f>
        <v>0.34499999999999997</v>
      </c>
      <c r="G164" s="61">
        <f>SmtRes!CX33</f>
        <v>1.6559999999999998E-2</v>
      </c>
      <c r="H164" s="63"/>
      <c r="I164" s="62"/>
      <c r="J164" s="63">
        <f>SmtRes!CZ33</f>
        <v>1472.33</v>
      </c>
      <c r="K164" s="62"/>
      <c r="L164" s="63">
        <f>SmtRes!DG33</f>
        <v>24.38</v>
      </c>
    </row>
    <row r="165" spans="1:83" ht="28.5" x14ac:dyDescent="0.2">
      <c r="A165" s="59"/>
      <c r="B165" s="59" t="s">
        <v>596</v>
      </c>
      <c r="C165" s="59" t="s">
        <v>796</v>
      </c>
      <c r="D165" s="60" t="s">
        <v>576</v>
      </c>
      <c r="E165" s="61">
        <f>SmtRes!DO33*SmtRes!AT33</f>
        <v>4.0000000000000001E-3</v>
      </c>
      <c r="F165" s="61">
        <f>ROUND((0.3)*1.15,7)</f>
        <v>0.34499999999999997</v>
      </c>
      <c r="G165" s="61">
        <f>SmtRes!DO33*SmtRes!CX33</f>
        <v>1.6559999999999998E-2</v>
      </c>
      <c r="H165" s="63"/>
      <c r="I165" s="62"/>
      <c r="J165" s="63">
        <f>ROUND(SmtRes!AG33/SmtRes!DO33, 2)</f>
        <v>642.05999999999995</v>
      </c>
      <c r="K165" s="62"/>
      <c r="L165" s="63">
        <f>SmtRes!DH33</f>
        <v>10.63</v>
      </c>
      <c r="CE165">
        <v>1</v>
      </c>
    </row>
    <row r="166" spans="1:83" ht="28.5" x14ac:dyDescent="0.2">
      <c r="A166" s="59"/>
      <c r="B166" s="59" t="s">
        <v>583</v>
      </c>
      <c r="C166" s="59" t="s">
        <v>585</v>
      </c>
      <c r="D166" s="60" t="s">
        <v>467</v>
      </c>
      <c r="E166" s="61">
        <v>4.0000000000000001E-3</v>
      </c>
      <c r="F166" s="61">
        <f>ROUND((0.3)*1.15,7)</f>
        <v>0.34499999999999997</v>
      </c>
      <c r="G166" s="61">
        <f>SmtRes!CX34</f>
        <v>1.6559999999999998E-2</v>
      </c>
      <c r="H166" s="63"/>
      <c r="I166" s="62"/>
      <c r="J166" s="63">
        <f>SmtRes!CZ34</f>
        <v>544.70000000000005</v>
      </c>
      <c r="K166" s="62"/>
      <c r="L166" s="63">
        <f>SmtRes!DG34</f>
        <v>9.02</v>
      </c>
    </row>
    <row r="167" spans="1:83" ht="28.5" x14ac:dyDescent="0.2">
      <c r="A167" s="59"/>
      <c r="B167" s="59" t="s">
        <v>582</v>
      </c>
      <c r="C167" s="59" t="s">
        <v>780</v>
      </c>
      <c r="D167" s="60" t="s">
        <v>576</v>
      </c>
      <c r="E167" s="61">
        <f>SmtRes!DO34*SmtRes!AT34</f>
        <v>4.0000000000000001E-3</v>
      </c>
      <c r="F167" s="61">
        <f>ROUND((0.3)*1.15,7)</f>
        <v>0.34499999999999997</v>
      </c>
      <c r="G167" s="61">
        <f>SmtRes!DO34*SmtRes!CX34</f>
        <v>1.6559999999999998E-2</v>
      </c>
      <c r="H167" s="63"/>
      <c r="I167" s="62"/>
      <c r="J167" s="63">
        <f>ROUND(SmtRes!AG34/SmtRes!DO34, 2)</f>
        <v>477.98</v>
      </c>
      <c r="K167" s="62"/>
      <c r="L167" s="63">
        <f>SmtRes!DH34</f>
        <v>7.92</v>
      </c>
      <c r="CE167">
        <v>1</v>
      </c>
    </row>
    <row r="168" spans="1:83" ht="15" x14ac:dyDescent="0.2">
      <c r="A168" s="58"/>
      <c r="B168" s="61">
        <v>4</v>
      </c>
      <c r="C168" s="58" t="s">
        <v>802</v>
      </c>
      <c r="D168" s="60"/>
      <c r="E168" s="65"/>
      <c r="F168" s="61"/>
      <c r="G168" s="65"/>
      <c r="H168" s="61"/>
      <c r="I168" s="61"/>
      <c r="J168" s="61"/>
      <c r="K168" s="61"/>
      <c r="L168" s="66">
        <f>SUM(L169:L169)-SUMIF(CE169:CE169, 1, L169:L169)</f>
        <v>0</v>
      </c>
    </row>
    <row r="169" spans="1:83" ht="28.5" x14ac:dyDescent="0.2">
      <c r="A169" s="59"/>
      <c r="B169" s="59" t="s">
        <v>599</v>
      </c>
      <c r="C169" s="67" t="s">
        <v>601</v>
      </c>
      <c r="D169" s="68" t="s">
        <v>602</v>
      </c>
      <c r="E169" s="69">
        <v>0.08</v>
      </c>
      <c r="F169" s="69">
        <f>ROUND(0,7)</f>
        <v>0</v>
      </c>
      <c r="G169" s="69">
        <f>SmtRes!CX35</f>
        <v>0</v>
      </c>
      <c r="H169" s="70">
        <f>SmtRes!CZ35</f>
        <v>174.93</v>
      </c>
      <c r="I169" s="71">
        <f>SmtRes!AI35</f>
        <v>1.1200000000000001</v>
      </c>
      <c r="J169" s="70">
        <f>ROUND(H169*I169, 2)</f>
        <v>195.92</v>
      </c>
      <c r="K169" s="71"/>
      <c r="L169" s="70">
        <f>SmtRes!DF35</f>
        <v>0</v>
      </c>
    </row>
    <row r="170" spans="1:83" ht="15" x14ac:dyDescent="0.2">
      <c r="A170" s="59"/>
      <c r="B170" s="59"/>
      <c r="C170" s="73" t="s">
        <v>782</v>
      </c>
      <c r="D170" s="60"/>
      <c r="E170" s="61"/>
      <c r="F170" s="61"/>
      <c r="G170" s="61"/>
      <c r="H170" s="63"/>
      <c r="I170" s="62"/>
      <c r="J170" s="63"/>
      <c r="K170" s="62"/>
      <c r="L170" s="63">
        <f>L160+L162+L163+L168</f>
        <v>883.06</v>
      </c>
    </row>
    <row r="171" spans="1:83" ht="14.25" x14ac:dyDescent="0.2">
      <c r="A171" s="59"/>
      <c r="B171" s="59"/>
      <c r="C171" s="59" t="s">
        <v>783</v>
      </c>
      <c r="D171" s="60"/>
      <c r="E171" s="61"/>
      <c r="F171" s="61"/>
      <c r="G171" s="61"/>
      <c r="H171" s="63"/>
      <c r="I171" s="62"/>
      <c r="J171" s="63"/>
      <c r="K171" s="62"/>
      <c r="L171" s="63">
        <f>SUM(AR158:AR174)+SUM(AS158:AS174)+SUM(AT158:AT174)+SUM(AU158:AU174)+SUM(AV158:AV174)</f>
        <v>849.66</v>
      </c>
    </row>
    <row r="172" spans="1:83" ht="28.5" x14ac:dyDescent="0.2">
      <c r="A172" s="59"/>
      <c r="B172" s="59" t="s">
        <v>55</v>
      </c>
      <c r="C172" s="59" t="s">
        <v>797</v>
      </c>
      <c r="D172" s="60" t="s">
        <v>699</v>
      </c>
      <c r="E172" s="61">
        <f>Source!BZ36</f>
        <v>97</v>
      </c>
      <c r="F172" s="61"/>
      <c r="G172" s="61">
        <f>Source!AT36</f>
        <v>97</v>
      </c>
      <c r="H172" s="63"/>
      <c r="I172" s="62"/>
      <c r="J172" s="63"/>
      <c r="K172" s="62"/>
      <c r="L172" s="63">
        <f>SUM(AZ158:AZ174)</f>
        <v>824.17</v>
      </c>
    </row>
    <row r="173" spans="1:83" ht="28.5" x14ac:dyDescent="0.2">
      <c r="A173" s="67"/>
      <c r="B173" s="67" t="s">
        <v>56</v>
      </c>
      <c r="C173" s="67" t="s">
        <v>798</v>
      </c>
      <c r="D173" s="68" t="s">
        <v>699</v>
      </c>
      <c r="E173" s="69">
        <f>Source!CA36</f>
        <v>51</v>
      </c>
      <c r="F173" s="69"/>
      <c r="G173" s="69">
        <f>Source!AU36</f>
        <v>51</v>
      </c>
      <c r="H173" s="70"/>
      <c r="I173" s="71"/>
      <c r="J173" s="70"/>
      <c r="K173" s="71"/>
      <c r="L173" s="70">
        <f>SUM(BA158:BA174)</f>
        <v>433.33</v>
      </c>
    </row>
    <row r="174" spans="1:83" ht="15" x14ac:dyDescent="0.2">
      <c r="C174" s="75" t="s">
        <v>786</v>
      </c>
      <c r="D174" s="75"/>
      <c r="E174" s="75"/>
      <c r="F174" s="75"/>
      <c r="G174" s="75"/>
      <c r="H174" s="75"/>
      <c r="I174" s="76">
        <f>K174/E158</f>
        <v>178.38</v>
      </c>
      <c r="J174" s="76"/>
      <c r="K174" s="76">
        <f>L160+L162+L168+L172+L173+L163</f>
        <v>2140.56</v>
      </c>
      <c r="L174" s="76"/>
      <c r="AD174">
        <f>ROUND((Source!AT36/100)*((ROUND(SUMIF(SmtRes!AQ31:'SmtRes'!AQ35,"=1",SmtRes!AD31:'SmtRes'!AD35)*Source!I36, 2)+ROUND(SUMIF(SmtRes!AQ31:'SmtRes'!AQ35,"=1",SmtRes!AC31:'SmtRes'!AC35)*Source!I36, 2))), 2)</f>
        <v>18600.95</v>
      </c>
      <c r="AE174">
        <f>ROUND((Source!AU36/100)*((ROUND(SUMIF(SmtRes!AQ31:'SmtRes'!AQ35,"=1",SmtRes!AD31:'SmtRes'!AD35)*Source!I36, 2)+ROUND(SUMIF(SmtRes!AQ31:'SmtRes'!AQ35,"=1",SmtRes!AC31:'SmtRes'!AC35)*Source!I36, 2))), 2)</f>
        <v>9779.8799999999992</v>
      </c>
      <c r="AN174" s="72">
        <f>L160+L162+L168+L172+L173+L163</f>
        <v>2140.56</v>
      </c>
      <c r="AO174" s="72">
        <f>L162</f>
        <v>33.4</v>
      </c>
      <c r="AQ174" t="s">
        <v>787</v>
      </c>
      <c r="AR174" s="72">
        <f>L160</f>
        <v>831.11</v>
      </c>
      <c r="AT174" s="72">
        <f>L163</f>
        <v>18.55</v>
      </c>
      <c r="AV174" t="s">
        <v>787</v>
      </c>
      <c r="AW174" s="72">
        <f>L168</f>
        <v>0</v>
      </c>
      <c r="AZ174">
        <f>Source!X36</f>
        <v>824.17</v>
      </c>
      <c r="BA174">
        <f>Source!Y36</f>
        <v>433.33</v>
      </c>
      <c r="CD174">
        <v>2</v>
      </c>
    </row>
    <row r="175" spans="1:83" ht="106.5" x14ac:dyDescent="0.2">
      <c r="A175" s="57" t="s">
        <v>66</v>
      </c>
      <c r="B175" s="59" t="s">
        <v>800</v>
      </c>
      <c r="C175" s="59" t="s">
        <v>803</v>
      </c>
      <c r="D175" s="60" t="str">
        <f>Source!H37</f>
        <v>ШТ</v>
      </c>
      <c r="E175" s="61">
        <f>Source!K37</f>
        <v>16</v>
      </c>
      <c r="F175" s="61"/>
      <c r="G175" s="61">
        <f>Source!I37</f>
        <v>16</v>
      </c>
      <c r="H175" s="63"/>
      <c r="I175" s="62"/>
      <c r="J175" s="63"/>
      <c r="K175" s="62"/>
      <c r="L175" s="63"/>
    </row>
    <row r="176" spans="1:83" ht="318.75" x14ac:dyDescent="0.2">
      <c r="B176" s="64" t="str">
        <f>Source!EO37</f>
        <v>Поправка: 421/пр_2020_прил.10_т.5_п.4_гр.4  Поправка: Сб.№м 8, п.1.8. 3.1</v>
      </c>
      <c r="C176" s="64" t="str">
        <f>Source!CN37</f>
        <v>Поправка: 421/пр_2020_прил.10_т.5_п.4_гр.4  Наименование: Демонтаж: Оборудование, не пригодное для дальнейшего использования, (предназначено в лом) без разборки и резки 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77" spans="1:83" ht="15" x14ac:dyDescent="0.2">
      <c r="A177" s="58"/>
      <c r="B177" s="61">
        <v>1</v>
      </c>
      <c r="C177" s="58" t="s">
        <v>778</v>
      </c>
      <c r="D177" s="60" t="s">
        <v>576</v>
      </c>
      <c r="E177" s="65"/>
      <c r="F177" s="61"/>
      <c r="G177" s="65">
        <f>Source!U37</f>
        <v>6.4</v>
      </c>
      <c r="H177" s="61"/>
      <c r="I177" s="61"/>
      <c r="J177" s="61"/>
      <c r="K177" s="61"/>
      <c r="L177" s="66">
        <f>SUM(L178:L178)-SUMIF(CE178:CE178, 1, L178:L178)</f>
        <v>1329.78</v>
      </c>
    </row>
    <row r="178" spans="1:83" ht="28.5" x14ac:dyDescent="0.2">
      <c r="A178" s="59"/>
      <c r="B178" s="59" t="s">
        <v>597</v>
      </c>
      <c r="C178" s="59" t="s">
        <v>598</v>
      </c>
      <c r="D178" s="60" t="s">
        <v>576</v>
      </c>
      <c r="E178" s="61">
        <v>0.4</v>
      </c>
      <c r="F178" s="61"/>
      <c r="G178" s="61">
        <f>SmtRes!CX36</f>
        <v>6.4</v>
      </c>
      <c r="H178" s="63"/>
      <c r="I178" s="62"/>
      <c r="J178" s="63">
        <f>SmtRes!CZ36</f>
        <v>477.98</v>
      </c>
      <c r="K178" s="62">
        <f>ROUND((((0.3)*1.15)*1.2)*1.05,7)</f>
        <v>0.43469999999999998</v>
      </c>
      <c r="L178" s="63">
        <f>SmtRes!DI36</f>
        <v>1329.78</v>
      </c>
    </row>
    <row r="179" spans="1:83" ht="15" x14ac:dyDescent="0.2">
      <c r="A179" s="58"/>
      <c r="B179" s="61">
        <v>2</v>
      </c>
      <c r="C179" s="58" t="s">
        <v>779</v>
      </c>
      <c r="D179" s="60"/>
      <c r="E179" s="65"/>
      <c r="F179" s="61"/>
      <c r="G179" s="65"/>
      <c r="H179" s="61"/>
      <c r="I179" s="61"/>
      <c r="J179" s="61"/>
      <c r="K179" s="61"/>
      <c r="L179" s="66">
        <f>SUM(L180:L184)-SUMIF(CE180:CE184, 1, L180:L184)</f>
        <v>53.44</v>
      </c>
    </row>
    <row r="180" spans="1:83" ht="15" x14ac:dyDescent="0.2">
      <c r="A180" s="58"/>
      <c r="B180" s="61"/>
      <c r="C180" s="58" t="s">
        <v>781</v>
      </c>
      <c r="D180" s="60" t="s">
        <v>576</v>
      </c>
      <c r="E180" s="65"/>
      <c r="F180" s="61"/>
      <c r="G180" s="65">
        <f>Source!V37</f>
        <v>5.2991999999999997E-2</v>
      </c>
      <c r="H180" s="61"/>
      <c r="I180" s="61"/>
      <c r="J180" s="61"/>
      <c r="K180" s="61"/>
      <c r="L180" s="66">
        <f>SUMIF(CE181:CE184, 1, L181:L184)</f>
        <v>29.67</v>
      </c>
      <c r="CE180">
        <v>1</v>
      </c>
    </row>
    <row r="181" spans="1:83" ht="28.5" x14ac:dyDescent="0.2">
      <c r="A181" s="59"/>
      <c r="B181" s="59" t="s">
        <v>593</v>
      </c>
      <c r="C181" s="59" t="s">
        <v>595</v>
      </c>
      <c r="D181" s="60" t="s">
        <v>467</v>
      </c>
      <c r="E181" s="61">
        <v>4.0000000000000001E-3</v>
      </c>
      <c r="F181" s="61">
        <f>ROUND(((0.3)*1.15)*1.2,7)</f>
        <v>0.41399999999999998</v>
      </c>
      <c r="G181" s="61">
        <f>SmtRes!CX38</f>
        <v>2.6495999999999999E-2</v>
      </c>
      <c r="H181" s="63"/>
      <c r="I181" s="62"/>
      <c r="J181" s="63">
        <f>SmtRes!CZ38</f>
        <v>1472.33</v>
      </c>
      <c r="K181" s="62"/>
      <c r="L181" s="63">
        <f>SmtRes!DG38</f>
        <v>39.01</v>
      </c>
    </row>
    <row r="182" spans="1:83" ht="28.5" x14ac:dyDescent="0.2">
      <c r="A182" s="59"/>
      <c r="B182" s="59" t="s">
        <v>596</v>
      </c>
      <c r="C182" s="59" t="s">
        <v>796</v>
      </c>
      <c r="D182" s="60" t="s">
        <v>576</v>
      </c>
      <c r="E182" s="61">
        <f>SmtRes!DO38*SmtRes!AT38</f>
        <v>4.0000000000000001E-3</v>
      </c>
      <c r="F182" s="61">
        <f>ROUND(((0.3)*1.15)*1.2,7)</f>
        <v>0.41399999999999998</v>
      </c>
      <c r="G182" s="61">
        <f>SmtRes!DO38*SmtRes!CX38</f>
        <v>2.6495999999999999E-2</v>
      </c>
      <c r="H182" s="63"/>
      <c r="I182" s="62"/>
      <c r="J182" s="63">
        <f>ROUND(SmtRes!AG38/SmtRes!DO38, 2)</f>
        <v>642.05999999999995</v>
      </c>
      <c r="K182" s="62"/>
      <c r="L182" s="63">
        <f>SmtRes!DH38</f>
        <v>17.010000000000002</v>
      </c>
      <c r="CE182">
        <v>1</v>
      </c>
    </row>
    <row r="183" spans="1:83" ht="28.5" x14ac:dyDescent="0.2">
      <c r="A183" s="59"/>
      <c r="B183" s="59" t="s">
        <v>583</v>
      </c>
      <c r="C183" s="59" t="s">
        <v>585</v>
      </c>
      <c r="D183" s="60" t="s">
        <v>467</v>
      </c>
      <c r="E183" s="61">
        <v>4.0000000000000001E-3</v>
      </c>
      <c r="F183" s="61">
        <f>ROUND(((0.3)*1.15)*1.2,7)</f>
        <v>0.41399999999999998</v>
      </c>
      <c r="G183" s="61">
        <f>SmtRes!CX39</f>
        <v>2.6495999999999999E-2</v>
      </c>
      <c r="H183" s="63"/>
      <c r="I183" s="62"/>
      <c r="J183" s="63">
        <f>SmtRes!CZ39</f>
        <v>544.70000000000005</v>
      </c>
      <c r="K183" s="62"/>
      <c r="L183" s="63">
        <f>SmtRes!DG39</f>
        <v>14.43</v>
      </c>
    </row>
    <row r="184" spans="1:83" ht="28.5" x14ac:dyDescent="0.2">
      <c r="A184" s="59"/>
      <c r="B184" s="59" t="s">
        <v>582</v>
      </c>
      <c r="C184" s="59" t="s">
        <v>780</v>
      </c>
      <c r="D184" s="60" t="s">
        <v>576</v>
      </c>
      <c r="E184" s="61">
        <f>SmtRes!DO39*SmtRes!AT39</f>
        <v>4.0000000000000001E-3</v>
      </c>
      <c r="F184" s="61">
        <f>ROUND(((0.3)*1.15)*1.2,7)</f>
        <v>0.41399999999999998</v>
      </c>
      <c r="G184" s="61">
        <f>SmtRes!DO39*SmtRes!CX39</f>
        <v>2.6495999999999999E-2</v>
      </c>
      <c r="H184" s="63"/>
      <c r="I184" s="62"/>
      <c r="J184" s="63">
        <f>ROUND(SmtRes!AG39/SmtRes!DO39, 2)</f>
        <v>477.98</v>
      </c>
      <c r="K184" s="62"/>
      <c r="L184" s="63">
        <f>SmtRes!DH39</f>
        <v>12.66</v>
      </c>
      <c r="CE184">
        <v>1</v>
      </c>
    </row>
    <row r="185" spans="1:83" ht="15" x14ac:dyDescent="0.2">
      <c r="A185" s="58"/>
      <c r="B185" s="61">
        <v>4</v>
      </c>
      <c r="C185" s="58" t="s">
        <v>802</v>
      </c>
      <c r="D185" s="60"/>
      <c r="E185" s="65"/>
      <c r="F185" s="61"/>
      <c r="G185" s="65"/>
      <c r="H185" s="61"/>
      <c r="I185" s="61"/>
      <c r="J185" s="61"/>
      <c r="K185" s="61"/>
      <c r="L185" s="66">
        <f>SUM(L186:L186)-SUMIF(CE186:CE186, 1, L186:L186)</f>
        <v>0</v>
      </c>
    </row>
    <row r="186" spans="1:83" ht="28.5" x14ac:dyDescent="0.2">
      <c r="A186" s="59"/>
      <c r="B186" s="59" t="s">
        <v>599</v>
      </c>
      <c r="C186" s="67" t="s">
        <v>601</v>
      </c>
      <c r="D186" s="68" t="s">
        <v>602</v>
      </c>
      <c r="E186" s="69">
        <v>0.08</v>
      </c>
      <c r="F186" s="69">
        <f>ROUND(0,7)</f>
        <v>0</v>
      </c>
      <c r="G186" s="69">
        <f>SmtRes!CX40</f>
        <v>0</v>
      </c>
      <c r="H186" s="70">
        <f>SmtRes!CZ40</f>
        <v>174.93</v>
      </c>
      <c r="I186" s="71">
        <f>SmtRes!AI40</f>
        <v>1.1200000000000001</v>
      </c>
      <c r="J186" s="70">
        <f>ROUND(H186*I186, 2)</f>
        <v>195.92</v>
      </c>
      <c r="K186" s="71"/>
      <c r="L186" s="70">
        <f>SmtRes!DF40</f>
        <v>0</v>
      </c>
    </row>
    <row r="187" spans="1:83" ht="15" x14ac:dyDescent="0.2">
      <c r="A187" s="59"/>
      <c r="B187" s="59"/>
      <c r="C187" s="73" t="s">
        <v>782</v>
      </c>
      <c r="D187" s="60"/>
      <c r="E187" s="61"/>
      <c r="F187" s="61"/>
      <c r="G187" s="61"/>
      <c r="H187" s="63"/>
      <c r="I187" s="62"/>
      <c r="J187" s="63"/>
      <c r="K187" s="62"/>
      <c r="L187" s="63">
        <f>L177+L179+L180+L185</f>
        <v>1412.89</v>
      </c>
    </row>
    <row r="188" spans="1:83" ht="14.25" x14ac:dyDescent="0.2">
      <c r="A188" s="59"/>
      <c r="B188" s="59"/>
      <c r="C188" s="59" t="s">
        <v>783</v>
      </c>
      <c r="D188" s="60"/>
      <c r="E188" s="61"/>
      <c r="F188" s="61"/>
      <c r="G188" s="61"/>
      <c r="H188" s="63"/>
      <c r="I188" s="62"/>
      <c r="J188" s="63"/>
      <c r="K188" s="62"/>
      <c r="L188" s="63">
        <f>SUM(AR175:AR191)+SUM(AS175:AS191)+SUM(AT175:AT191)+SUM(AU175:AU191)+SUM(AV175:AV191)</f>
        <v>1359.45</v>
      </c>
    </row>
    <row r="189" spans="1:83" ht="28.5" x14ac:dyDescent="0.2">
      <c r="A189" s="59"/>
      <c r="B189" s="59" t="s">
        <v>55</v>
      </c>
      <c r="C189" s="59" t="s">
        <v>797</v>
      </c>
      <c r="D189" s="60" t="s">
        <v>699</v>
      </c>
      <c r="E189" s="61">
        <f>Source!BZ37</f>
        <v>97</v>
      </c>
      <c r="F189" s="61"/>
      <c r="G189" s="61">
        <f>Source!AT37</f>
        <v>97</v>
      </c>
      <c r="H189" s="63"/>
      <c r="I189" s="62"/>
      <c r="J189" s="63"/>
      <c r="K189" s="62"/>
      <c r="L189" s="63">
        <f>SUM(AZ175:AZ191)</f>
        <v>1318.67</v>
      </c>
    </row>
    <row r="190" spans="1:83" ht="28.5" x14ac:dyDescent="0.2">
      <c r="A190" s="67"/>
      <c r="B190" s="67" t="s">
        <v>56</v>
      </c>
      <c r="C190" s="67" t="s">
        <v>798</v>
      </c>
      <c r="D190" s="68" t="s">
        <v>699</v>
      </c>
      <c r="E190" s="69">
        <f>Source!CA37</f>
        <v>51</v>
      </c>
      <c r="F190" s="69"/>
      <c r="G190" s="69">
        <f>Source!AU37</f>
        <v>51</v>
      </c>
      <c r="H190" s="70"/>
      <c r="I190" s="71"/>
      <c r="J190" s="70"/>
      <c r="K190" s="71"/>
      <c r="L190" s="70">
        <f>SUM(BA175:BA191)</f>
        <v>693.32</v>
      </c>
    </row>
    <row r="191" spans="1:83" ht="15" x14ac:dyDescent="0.2">
      <c r="C191" s="75" t="s">
        <v>786</v>
      </c>
      <c r="D191" s="75"/>
      <c r="E191" s="75"/>
      <c r="F191" s="75"/>
      <c r="G191" s="75"/>
      <c r="H191" s="75"/>
      <c r="I191" s="76">
        <f>K191/E175</f>
        <v>214.05500000000004</v>
      </c>
      <c r="J191" s="76"/>
      <c r="K191" s="76">
        <f>L177+L179+L185+L189+L190+L180</f>
        <v>3424.8800000000006</v>
      </c>
      <c r="L191" s="76"/>
      <c r="AD191">
        <f>ROUND((Source!AT37/100)*((ROUND(SUMIF(SmtRes!AQ36:'SmtRes'!AQ40,"=1",SmtRes!AD36:'SmtRes'!AD40)*Source!I37, 2)+ROUND(SUMIF(SmtRes!AQ36:'SmtRes'!AQ40,"=1",SmtRes!AC36:'SmtRes'!AC40)*Source!I37, 2))), 2)</f>
        <v>24801.27</v>
      </c>
      <c r="AE191">
        <f>ROUND((Source!AU37/100)*((ROUND(SUMIF(SmtRes!AQ36:'SmtRes'!AQ40,"=1",SmtRes!AD36:'SmtRes'!AD40)*Source!I37, 2)+ROUND(SUMIF(SmtRes!AQ36:'SmtRes'!AQ40,"=1",SmtRes!AC36:'SmtRes'!AC40)*Source!I37, 2))), 2)</f>
        <v>13039.84</v>
      </c>
      <c r="AN191" s="72">
        <f>L177+L179+L185+L189+L190+L180</f>
        <v>3424.8800000000006</v>
      </c>
      <c r="AO191" s="72">
        <f>L179</f>
        <v>53.44</v>
      </c>
      <c r="AQ191" t="s">
        <v>787</v>
      </c>
      <c r="AR191" s="72">
        <f>L177</f>
        <v>1329.78</v>
      </c>
      <c r="AT191" s="72">
        <f>L180</f>
        <v>29.67</v>
      </c>
      <c r="AV191" t="s">
        <v>787</v>
      </c>
      <c r="AW191" s="72">
        <f>L185</f>
        <v>0</v>
      </c>
      <c r="AZ191">
        <f>Source!X37</f>
        <v>1318.67</v>
      </c>
      <c r="BA191">
        <f>Source!Y37</f>
        <v>693.32</v>
      </c>
      <c r="CD191">
        <v>2</v>
      </c>
    </row>
    <row r="192" spans="1:83" ht="122.25" x14ac:dyDescent="0.2">
      <c r="A192" s="57" t="s">
        <v>69</v>
      </c>
      <c r="B192" s="59" t="s">
        <v>804</v>
      </c>
      <c r="C192" s="59" t="s">
        <v>805</v>
      </c>
      <c r="D192" s="60" t="str">
        <f>Source!H38</f>
        <v>ШТ</v>
      </c>
      <c r="E192" s="61">
        <f>Source!K38</f>
        <v>12</v>
      </c>
      <c r="F192" s="61"/>
      <c r="G192" s="61">
        <f>Source!I38</f>
        <v>12</v>
      </c>
      <c r="H192" s="63"/>
      <c r="I192" s="62"/>
      <c r="J192" s="63"/>
      <c r="K192" s="62"/>
      <c r="L192" s="63"/>
    </row>
    <row r="193" spans="1:83" ht="127.5" x14ac:dyDescent="0.2">
      <c r="B193" s="64" t="str">
        <f>Source!EO38</f>
        <v>Поправка: 421/пр_2020_прил.10_т.5_п.9.1_гр.3</v>
      </c>
      <c r="C193" s="64" t="str">
        <f>Source!CN38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94" spans="1:83" ht="15" x14ac:dyDescent="0.2">
      <c r="A194" s="58"/>
      <c r="B194" s="61">
        <v>1</v>
      </c>
      <c r="C194" s="58" t="s">
        <v>778</v>
      </c>
      <c r="D194" s="60" t="s">
        <v>576</v>
      </c>
      <c r="E194" s="65"/>
      <c r="F194" s="61"/>
      <c r="G194" s="65">
        <f>Source!U38</f>
        <v>3</v>
      </c>
      <c r="H194" s="61"/>
      <c r="I194" s="61"/>
      <c r="J194" s="61"/>
      <c r="K194" s="61"/>
      <c r="L194" s="66">
        <f>SUM(L195:L195)-SUMIF(CE195:CE195, 1, L195:L195)</f>
        <v>1402.91</v>
      </c>
    </row>
    <row r="195" spans="1:83" ht="28.5" x14ac:dyDescent="0.2">
      <c r="A195" s="59"/>
      <c r="B195" s="59" t="s">
        <v>603</v>
      </c>
      <c r="C195" s="59" t="s">
        <v>604</v>
      </c>
      <c r="D195" s="60" t="s">
        <v>576</v>
      </c>
      <c r="E195" s="61">
        <v>0.25</v>
      </c>
      <c r="F195" s="61"/>
      <c r="G195" s="61">
        <f>SmtRes!CX41</f>
        <v>3</v>
      </c>
      <c r="H195" s="63"/>
      <c r="I195" s="62"/>
      <c r="J195" s="63">
        <f>SmtRes!CZ41</f>
        <v>406.64</v>
      </c>
      <c r="K195" s="62">
        <f>ROUND(1.15,7)</f>
        <v>1.1499999999999999</v>
      </c>
      <c r="L195" s="63">
        <f>SmtRes!DI41</f>
        <v>1402.91</v>
      </c>
    </row>
    <row r="196" spans="1:83" ht="15" x14ac:dyDescent="0.2">
      <c r="A196" s="58"/>
      <c r="B196" s="61">
        <v>2</v>
      </c>
      <c r="C196" s="58" t="s">
        <v>779</v>
      </c>
      <c r="D196" s="60"/>
      <c r="E196" s="65"/>
      <c r="F196" s="61"/>
      <c r="G196" s="65"/>
      <c r="H196" s="61"/>
      <c r="I196" s="61"/>
      <c r="J196" s="61"/>
      <c r="K196" s="61"/>
      <c r="L196" s="66">
        <f>SUM(L197:L200)-SUMIF(CE197:CE200, 1, L197:L200)</f>
        <v>1108.3499999999999</v>
      </c>
    </row>
    <row r="197" spans="1:83" ht="15" x14ac:dyDescent="0.2">
      <c r="A197" s="58"/>
      <c r="B197" s="61"/>
      <c r="C197" s="58" t="s">
        <v>781</v>
      </c>
      <c r="D197" s="60" t="s">
        <v>576</v>
      </c>
      <c r="E197" s="65"/>
      <c r="F197" s="61"/>
      <c r="G197" s="65">
        <f>Source!V38</f>
        <v>1.9319999999999999</v>
      </c>
      <c r="H197" s="61"/>
      <c r="I197" s="61"/>
      <c r="J197" s="61"/>
      <c r="K197" s="61"/>
      <c r="L197" s="66">
        <f>SUMIF(CE198:CE200, 1, L198:L200)</f>
        <v>923.46</v>
      </c>
      <c r="CE197">
        <v>1</v>
      </c>
    </row>
    <row r="198" spans="1:83" ht="28.5" x14ac:dyDescent="0.2">
      <c r="A198" s="59"/>
      <c r="B198" s="59" t="s">
        <v>605</v>
      </c>
      <c r="C198" s="59" t="s">
        <v>607</v>
      </c>
      <c r="D198" s="60" t="s">
        <v>467</v>
      </c>
      <c r="E198" s="61">
        <v>0.14000000000000001</v>
      </c>
      <c r="F198" s="61">
        <f>ROUND(1.15,7)</f>
        <v>1.1499999999999999</v>
      </c>
      <c r="G198" s="61">
        <f>SmtRes!CX43</f>
        <v>1.9319999999999999</v>
      </c>
      <c r="H198" s="63"/>
      <c r="I198" s="62"/>
      <c r="J198" s="63">
        <f>SmtRes!CZ43</f>
        <v>12.95</v>
      </c>
      <c r="K198" s="62"/>
      <c r="L198" s="63">
        <f>SmtRes!DG43</f>
        <v>25.02</v>
      </c>
    </row>
    <row r="199" spans="1:83" ht="28.5" x14ac:dyDescent="0.2">
      <c r="A199" s="59"/>
      <c r="B199" s="59" t="s">
        <v>608</v>
      </c>
      <c r="C199" s="59" t="s">
        <v>610</v>
      </c>
      <c r="D199" s="60" t="s">
        <v>467</v>
      </c>
      <c r="E199" s="61">
        <v>0.14000000000000001</v>
      </c>
      <c r="F199" s="61">
        <f>ROUND(1.15,7)</f>
        <v>1.1499999999999999</v>
      </c>
      <c r="G199" s="61">
        <f>SmtRes!CX44</f>
        <v>1.9319999999999999</v>
      </c>
      <c r="H199" s="63"/>
      <c r="I199" s="62"/>
      <c r="J199" s="63">
        <f>SmtRes!CZ44</f>
        <v>560.73</v>
      </c>
      <c r="K199" s="62"/>
      <c r="L199" s="63">
        <f>SmtRes!DG44</f>
        <v>1083.33</v>
      </c>
    </row>
    <row r="200" spans="1:83" ht="28.5" x14ac:dyDescent="0.2">
      <c r="A200" s="59"/>
      <c r="B200" s="59" t="s">
        <v>582</v>
      </c>
      <c r="C200" s="67" t="s">
        <v>780</v>
      </c>
      <c r="D200" s="68" t="s">
        <v>576</v>
      </c>
      <c r="E200" s="69">
        <f>SmtRes!DO44*SmtRes!AT44</f>
        <v>0.14000000000000001</v>
      </c>
      <c r="F200" s="69">
        <f>ROUND(1.15,7)</f>
        <v>1.1499999999999999</v>
      </c>
      <c r="G200" s="69">
        <f>SmtRes!DO44*SmtRes!CX44</f>
        <v>1.9319999999999999</v>
      </c>
      <c r="H200" s="70"/>
      <c r="I200" s="71"/>
      <c r="J200" s="70">
        <f>ROUND(SmtRes!AG44/SmtRes!DO44, 2)</f>
        <v>477.98</v>
      </c>
      <c r="K200" s="71"/>
      <c r="L200" s="70">
        <f>SmtRes!DH44</f>
        <v>923.46</v>
      </c>
      <c r="CE200">
        <v>1</v>
      </c>
    </row>
    <row r="201" spans="1:83" ht="15" x14ac:dyDescent="0.2">
      <c r="A201" s="59"/>
      <c r="B201" s="59"/>
      <c r="C201" s="73" t="s">
        <v>782</v>
      </c>
      <c r="D201" s="60"/>
      <c r="E201" s="61"/>
      <c r="F201" s="61"/>
      <c r="G201" s="61"/>
      <c r="H201" s="63"/>
      <c r="I201" s="62"/>
      <c r="J201" s="63"/>
      <c r="K201" s="62"/>
      <c r="L201" s="63">
        <f>L194+L196+L197</f>
        <v>3434.7200000000003</v>
      </c>
    </row>
    <row r="202" spans="1:83" ht="14.25" x14ac:dyDescent="0.2">
      <c r="A202" s="59"/>
      <c r="B202" s="59"/>
      <c r="C202" s="59" t="s">
        <v>783</v>
      </c>
      <c r="D202" s="60"/>
      <c r="E202" s="61"/>
      <c r="F202" s="61"/>
      <c r="G202" s="61"/>
      <c r="H202" s="63"/>
      <c r="I202" s="62"/>
      <c r="J202" s="63"/>
      <c r="K202" s="62"/>
      <c r="L202" s="63">
        <f>SUM(AR192:AR205)+SUM(AS192:AS205)+SUM(AT192:AT205)+SUM(AU192:AU205)+SUM(AV192:AV205)</f>
        <v>2326.37</v>
      </c>
    </row>
    <row r="203" spans="1:83" ht="14.25" x14ac:dyDescent="0.2">
      <c r="A203" s="59"/>
      <c r="B203" s="59" t="s">
        <v>27</v>
      </c>
      <c r="C203" s="59" t="s">
        <v>784</v>
      </c>
      <c r="D203" s="60" t="s">
        <v>699</v>
      </c>
      <c r="E203" s="61">
        <f>Source!BZ38</f>
        <v>103</v>
      </c>
      <c r="F203" s="61"/>
      <c r="G203" s="61">
        <f>Source!AT38</f>
        <v>103</v>
      </c>
      <c r="H203" s="63"/>
      <c r="I203" s="62"/>
      <c r="J203" s="63"/>
      <c r="K203" s="62"/>
      <c r="L203" s="63">
        <f>SUM(AZ192:AZ205)</f>
        <v>2396.16</v>
      </c>
    </row>
    <row r="204" spans="1:83" ht="14.25" x14ac:dyDescent="0.2">
      <c r="A204" s="67"/>
      <c r="B204" s="67" t="s">
        <v>28</v>
      </c>
      <c r="C204" s="67" t="s">
        <v>785</v>
      </c>
      <c r="D204" s="68" t="s">
        <v>699</v>
      </c>
      <c r="E204" s="69">
        <f>Source!CA38</f>
        <v>60</v>
      </c>
      <c r="F204" s="69"/>
      <c r="G204" s="69">
        <f>Source!AU38</f>
        <v>60</v>
      </c>
      <c r="H204" s="70"/>
      <c r="I204" s="71"/>
      <c r="J204" s="70"/>
      <c r="K204" s="71"/>
      <c r="L204" s="70">
        <f>SUM(BA192:BA205)</f>
        <v>1395.82</v>
      </c>
    </row>
    <row r="205" spans="1:83" ht="15" x14ac:dyDescent="0.2">
      <c r="C205" s="75" t="s">
        <v>786</v>
      </c>
      <c r="D205" s="75"/>
      <c r="E205" s="75"/>
      <c r="F205" s="75"/>
      <c r="G205" s="75"/>
      <c r="H205" s="75"/>
      <c r="I205" s="76">
        <f>K205/E192</f>
        <v>602.22500000000002</v>
      </c>
      <c r="J205" s="76"/>
      <c r="K205" s="76">
        <f>L194+L196+L203+L204+L197</f>
        <v>7226.7</v>
      </c>
      <c r="L205" s="76"/>
      <c r="AD205">
        <f>ROUND((Source!AT38/100)*((ROUND(SUMIF(SmtRes!AQ41:'SmtRes'!AQ44,"=1",SmtRes!AD41:'SmtRes'!AD44)*Source!I38, 2)+ROUND(SUMIF(SmtRes!AQ41:'SmtRes'!AQ44,"=1",SmtRes!AC41:'SmtRes'!AC44)*Source!I38, 2))), 2)</f>
        <v>10933.9</v>
      </c>
      <c r="AE205">
        <f>ROUND((Source!AU38/100)*((ROUND(SUMIF(SmtRes!AQ41:'SmtRes'!AQ44,"=1",SmtRes!AD41:'SmtRes'!AD44)*Source!I38, 2)+ROUND(SUMIF(SmtRes!AQ41:'SmtRes'!AQ44,"=1",SmtRes!AC41:'SmtRes'!AC44)*Source!I38, 2))), 2)</f>
        <v>6369.26</v>
      </c>
      <c r="AN205" s="72">
        <f>L194+L196+L203+L204+L197</f>
        <v>7226.7</v>
      </c>
      <c r="AO205" s="72">
        <f>L196</f>
        <v>1108.3499999999999</v>
      </c>
      <c r="AQ205" t="s">
        <v>787</v>
      </c>
      <c r="AR205" s="72">
        <f>L194</f>
        <v>1402.91</v>
      </c>
      <c r="AT205" s="72">
        <f>L197</f>
        <v>923.46</v>
      </c>
      <c r="AV205" t="s">
        <v>787</v>
      </c>
      <c r="AW205">
        <f>0</f>
        <v>0</v>
      </c>
      <c r="AZ205">
        <f>Source!X38</f>
        <v>2396.16</v>
      </c>
      <c r="BA205">
        <f>Source!Y38</f>
        <v>1395.82</v>
      </c>
      <c r="CD205">
        <v>1</v>
      </c>
    </row>
    <row r="206" spans="1:83" ht="122.25" x14ac:dyDescent="0.2">
      <c r="A206" s="57" t="s">
        <v>73</v>
      </c>
      <c r="B206" s="59" t="s">
        <v>804</v>
      </c>
      <c r="C206" s="59" t="s">
        <v>806</v>
      </c>
      <c r="D206" s="60" t="str">
        <f>Source!H39</f>
        <v>ШТ</v>
      </c>
      <c r="E206" s="61">
        <f>Source!K39</f>
        <v>2</v>
      </c>
      <c r="F206" s="61"/>
      <c r="G206" s="61">
        <f>Source!I39</f>
        <v>2</v>
      </c>
      <c r="H206" s="63"/>
      <c r="I206" s="62"/>
      <c r="J206" s="63"/>
      <c r="K206" s="62"/>
      <c r="L206" s="63"/>
    </row>
    <row r="207" spans="1:83" ht="280.5" x14ac:dyDescent="0.2">
      <c r="B207" s="64" t="str">
        <f>Source!EO39</f>
        <v>Поправка: 421/пр_2020_прил.10_т.5_п.9.1_гр.3  Поправка: 421/пр_2020_прил.10_т.5_п.4_гр.3</v>
      </c>
      <c r="C207" s="64" t="str">
        <f>Source!CN39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08" spans="1:83" ht="15" x14ac:dyDescent="0.2">
      <c r="A208" s="58"/>
      <c r="B208" s="61">
        <v>1</v>
      </c>
      <c r="C208" s="58" t="s">
        <v>778</v>
      </c>
      <c r="D208" s="60" t="s">
        <v>576</v>
      </c>
      <c r="E208" s="65"/>
      <c r="F208" s="61"/>
      <c r="G208" s="65">
        <f>Source!U39</f>
        <v>0.5</v>
      </c>
      <c r="H208" s="61"/>
      <c r="I208" s="61"/>
      <c r="J208" s="61"/>
      <c r="K208" s="61"/>
      <c r="L208" s="66">
        <f>SUM(L209:L209)-SUMIF(CE209:CE209, 1, L209:L209)</f>
        <v>280.58</v>
      </c>
    </row>
    <row r="209" spans="1:83" ht="28.5" x14ac:dyDescent="0.2">
      <c r="A209" s="59"/>
      <c r="B209" s="59" t="s">
        <v>603</v>
      </c>
      <c r="C209" s="59" t="s">
        <v>604</v>
      </c>
      <c r="D209" s="60" t="s">
        <v>576</v>
      </c>
      <c r="E209" s="61">
        <v>0.25</v>
      </c>
      <c r="F209" s="61"/>
      <c r="G209" s="61">
        <f>SmtRes!CX45</f>
        <v>0.5</v>
      </c>
      <c r="H209" s="63"/>
      <c r="I209" s="62"/>
      <c r="J209" s="63">
        <f>SmtRes!CZ45</f>
        <v>406.64</v>
      </c>
      <c r="K209" s="62">
        <f>ROUND((1.15)*1.2,7)</f>
        <v>1.38</v>
      </c>
      <c r="L209" s="63">
        <f>SmtRes!DI45</f>
        <v>280.58</v>
      </c>
    </row>
    <row r="210" spans="1:83" ht="15" x14ac:dyDescent="0.2">
      <c r="A210" s="58"/>
      <c r="B210" s="61">
        <v>2</v>
      </c>
      <c r="C210" s="58" t="s">
        <v>779</v>
      </c>
      <c r="D210" s="60"/>
      <c r="E210" s="65"/>
      <c r="F210" s="61"/>
      <c r="G210" s="65"/>
      <c r="H210" s="61"/>
      <c r="I210" s="61"/>
      <c r="J210" s="61"/>
      <c r="K210" s="61"/>
      <c r="L210" s="66">
        <f>SUM(L211:L214)-SUMIF(CE211:CE214, 1, L211:L214)</f>
        <v>221.66999999999996</v>
      </c>
    </row>
    <row r="211" spans="1:83" ht="15" x14ac:dyDescent="0.2">
      <c r="A211" s="58"/>
      <c r="B211" s="61"/>
      <c r="C211" s="58" t="s">
        <v>781</v>
      </c>
      <c r="D211" s="60" t="s">
        <v>576</v>
      </c>
      <c r="E211" s="65"/>
      <c r="F211" s="61"/>
      <c r="G211" s="65">
        <f>Source!V39</f>
        <v>0.38640000000000002</v>
      </c>
      <c r="H211" s="61"/>
      <c r="I211" s="61"/>
      <c r="J211" s="61"/>
      <c r="K211" s="61"/>
      <c r="L211" s="66">
        <f>SUMIF(CE212:CE214, 1, L212:L214)</f>
        <v>184.69</v>
      </c>
      <c r="CE211">
        <v>1</v>
      </c>
    </row>
    <row r="212" spans="1:83" ht="28.5" x14ac:dyDescent="0.2">
      <c r="A212" s="59"/>
      <c r="B212" s="59" t="s">
        <v>605</v>
      </c>
      <c r="C212" s="59" t="s">
        <v>607</v>
      </c>
      <c r="D212" s="60" t="s">
        <v>467</v>
      </c>
      <c r="E212" s="61">
        <v>0.14000000000000001</v>
      </c>
      <c r="F212" s="61">
        <f>ROUND((1.15)*1.2,7)</f>
        <v>1.38</v>
      </c>
      <c r="G212" s="61">
        <f>SmtRes!CX47</f>
        <v>0.38640000000000002</v>
      </c>
      <c r="H212" s="63"/>
      <c r="I212" s="62"/>
      <c r="J212" s="63">
        <f>SmtRes!CZ47</f>
        <v>12.95</v>
      </c>
      <c r="K212" s="62"/>
      <c r="L212" s="63">
        <f>SmtRes!DG47</f>
        <v>5</v>
      </c>
    </row>
    <row r="213" spans="1:83" ht="28.5" x14ac:dyDescent="0.2">
      <c r="A213" s="59"/>
      <c r="B213" s="59" t="s">
        <v>608</v>
      </c>
      <c r="C213" s="59" t="s">
        <v>610</v>
      </c>
      <c r="D213" s="60" t="s">
        <v>467</v>
      </c>
      <c r="E213" s="61">
        <v>0.14000000000000001</v>
      </c>
      <c r="F213" s="61">
        <f>ROUND((1.15)*1.2,7)</f>
        <v>1.38</v>
      </c>
      <c r="G213" s="61">
        <f>SmtRes!CX48</f>
        <v>0.38640000000000002</v>
      </c>
      <c r="H213" s="63"/>
      <c r="I213" s="62"/>
      <c r="J213" s="63">
        <f>SmtRes!CZ48</f>
        <v>560.73</v>
      </c>
      <c r="K213" s="62"/>
      <c r="L213" s="63">
        <f>SmtRes!DG48</f>
        <v>216.67</v>
      </c>
    </row>
    <row r="214" spans="1:83" ht="28.5" x14ac:dyDescent="0.2">
      <c r="A214" s="59"/>
      <c r="B214" s="59" t="s">
        <v>582</v>
      </c>
      <c r="C214" s="67" t="s">
        <v>780</v>
      </c>
      <c r="D214" s="68" t="s">
        <v>576</v>
      </c>
      <c r="E214" s="69">
        <f>SmtRes!DO48*SmtRes!AT48</f>
        <v>0.14000000000000001</v>
      </c>
      <c r="F214" s="69">
        <f>ROUND((1.15)*1.2,7)</f>
        <v>1.38</v>
      </c>
      <c r="G214" s="69">
        <f>SmtRes!DO48*SmtRes!CX48</f>
        <v>0.38640000000000002</v>
      </c>
      <c r="H214" s="70"/>
      <c r="I214" s="71"/>
      <c r="J214" s="70">
        <f>ROUND(SmtRes!AG48/SmtRes!DO48, 2)</f>
        <v>477.98</v>
      </c>
      <c r="K214" s="71"/>
      <c r="L214" s="70">
        <f>SmtRes!DH48</f>
        <v>184.69</v>
      </c>
      <c r="CE214">
        <v>1</v>
      </c>
    </row>
    <row r="215" spans="1:83" ht="15" x14ac:dyDescent="0.2">
      <c r="A215" s="59"/>
      <c r="B215" s="59"/>
      <c r="C215" s="73" t="s">
        <v>782</v>
      </c>
      <c r="D215" s="60"/>
      <c r="E215" s="61"/>
      <c r="F215" s="61"/>
      <c r="G215" s="61"/>
      <c r="H215" s="63"/>
      <c r="I215" s="62"/>
      <c r="J215" s="63"/>
      <c r="K215" s="62"/>
      <c r="L215" s="63">
        <f>L208+L210+L211</f>
        <v>686.93999999999994</v>
      </c>
    </row>
    <row r="216" spans="1:83" ht="14.25" x14ac:dyDescent="0.2">
      <c r="A216" s="59"/>
      <c r="B216" s="59"/>
      <c r="C216" s="59" t="s">
        <v>783</v>
      </c>
      <c r="D216" s="60"/>
      <c r="E216" s="61"/>
      <c r="F216" s="61"/>
      <c r="G216" s="61"/>
      <c r="H216" s="63"/>
      <c r="I216" s="62"/>
      <c r="J216" s="63"/>
      <c r="K216" s="62"/>
      <c r="L216" s="63">
        <f>SUM(AR206:AR219)+SUM(AS206:AS219)+SUM(AT206:AT219)+SUM(AU206:AU219)+SUM(AV206:AV219)</f>
        <v>465.27</v>
      </c>
    </row>
    <row r="217" spans="1:83" ht="14.25" x14ac:dyDescent="0.2">
      <c r="A217" s="59"/>
      <c r="B217" s="59" t="s">
        <v>27</v>
      </c>
      <c r="C217" s="59" t="s">
        <v>784</v>
      </c>
      <c r="D217" s="60" t="s">
        <v>699</v>
      </c>
      <c r="E217" s="61">
        <f>Source!BZ39</f>
        <v>103</v>
      </c>
      <c r="F217" s="61"/>
      <c r="G217" s="61">
        <f>Source!AT39</f>
        <v>103</v>
      </c>
      <c r="H217" s="63"/>
      <c r="I217" s="62"/>
      <c r="J217" s="63"/>
      <c r="K217" s="62"/>
      <c r="L217" s="63">
        <f>SUM(AZ206:AZ219)</f>
        <v>479.23</v>
      </c>
    </row>
    <row r="218" spans="1:83" ht="14.25" x14ac:dyDescent="0.2">
      <c r="A218" s="67"/>
      <c r="B218" s="67" t="s">
        <v>28</v>
      </c>
      <c r="C218" s="67" t="s">
        <v>785</v>
      </c>
      <c r="D218" s="68" t="s">
        <v>699</v>
      </c>
      <c r="E218" s="69">
        <f>Source!CA39</f>
        <v>60</v>
      </c>
      <c r="F218" s="69"/>
      <c r="G218" s="69">
        <f>Source!AU39</f>
        <v>60</v>
      </c>
      <c r="H218" s="70"/>
      <c r="I218" s="71"/>
      <c r="J218" s="70"/>
      <c r="K218" s="71"/>
      <c r="L218" s="70">
        <f>SUM(BA206:BA219)</f>
        <v>279.16000000000003</v>
      </c>
    </row>
    <row r="219" spans="1:83" ht="15" x14ac:dyDescent="0.2">
      <c r="C219" s="75" t="s">
        <v>786</v>
      </c>
      <c r="D219" s="75"/>
      <c r="E219" s="75"/>
      <c r="F219" s="75"/>
      <c r="G219" s="75"/>
      <c r="H219" s="75"/>
      <c r="I219" s="76">
        <f>K219/E206</f>
        <v>722.66500000000008</v>
      </c>
      <c r="J219" s="76"/>
      <c r="K219" s="76">
        <f>L208+L210+L217+L218+L211</f>
        <v>1445.3300000000002</v>
      </c>
      <c r="L219" s="76"/>
      <c r="AD219">
        <f>ROUND((Source!AT39/100)*((ROUND(SUMIF(SmtRes!AQ45:'SmtRes'!AQ48,"=1",SmtRes!AD45:'SmtRes'!AD48)*Source!I39, 2)+ROUND(SUMIF(SmtRes!AQ45:'SmtRes'!AQ48,"=1",SmtRes!AC45:'SmtRes'!AC48)*Source!I39, 2))), 2)</f>
        <v>1822.32</v>
      </c>
      <c r="AE219">
        <f>ROUND((Source!AU39/100)*((ROUND(SUMIF(SmtRes!AQ45:'SmtRes'!AQ48,"=1",SmtRes!AD45:'SmtRes'!AD48)*Source!I39, 2)+ROUND(SUMIF(SmtRes!AQ45:'SmtRes'!AQ48,"=1",SmtRes!AC45:'SmtRes'!AC48)*Source!I39, 2))), 2)</f>
        <v>1061.54</v>
      </c>
      <c r="AN219" s="72">
        <f>L208+L210+L217+L218+L211</f>
        <v>1445.3300000000002</v>
      </c>
      <c r="AO219" s="72">
        <f>L210</f>
        <v>221.66999999999996</v>
      </c>
      <c r="AQ219" t="s">
        <v>787</v>
      </c>
      <c r="AR219" s="72">
        <f>L208</f>
        <v>280.58</v>
      </c>
      <c r="AT219" s="72">
        <f>L211</f>
        <v>184.69</v>
      </c>
      <c r="AV219" t="s">
        <v>787</v>
      </c>
      <c r="AW219">
        <f>0</f>
        <v>0</v>
      </c>
      <c r="AZ219">
        <f>Source!X39</f>
        <v>479.23</v>
      </c>
      <c r="BA219">
        <f>Source!Y39</f>
        <v>279.16000000000003</v>
      </c>
      <c r="CD219">
        <v>1</v>
      </c>
    </row>
    <row r="220" spans="1:83" ht="122.25" x14ac:dyDescent="0.2">
      <c r="A220" s="57" t="s">
        <v>74</v>
      </c>
      <c r="B220" s="59" t="s">
        <v>807</v>
      </c>
      <c r="C220" s="59" t="s">
        <v>808</v>
      </c>
      <c r="D220" s="60" t="str">
        <f>Source!H40</f>
        <v>ШТ</v>
      </c>
      <c r="E220" s="61">
        <f>Source!K40</f>
        <v>5</v>
      </c>
      <c r="F220" s="61"/>
      <c r="G220" s="61">
        <f>Source!I40</f>
        <v>5</v>
      </c>
      <c r="H220" s="63"/>
      <c r="I220" s="62"/>
      <c r="J220" s="63"/>
      <c r="K220" s="62"/>
      <c r="L220" s="63"/>
    </row>
    <row r="221" spans="1:83" ht="127.5" x14ac:dyDescent="0.2">
      <c r="B221" s="64" t="str">
        <f>Source!EO40</f>
        <v>Поправка: 421/пр_2020_прил.10_т.5_п.9.1_гр.3</v>
      </c>
      <c r="C221" s="64" t="str">
        <f>Source!CN40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22" spans="1:83" ht="15" x14ac:dyDescent="0.2">
      <c r="A222" s="58"/>
      <c r="B222" s="61">
        <v>1</v>
      </c>
      <c r="C222" s="58" t="s">
        <v>778</v>
      </c>
      <c r="D222" s="60" t="s">
        <v>576</v>
      </c>
      <c r="E222" s="65"/>
      <c r="F222" s="61"/>
      <c r="G222" s="65">
        <f>Source!U40</f>
        <v>1.5</v>
      </c>
      <c r="H222" s="61"/>
      <c r="I222" s="61"/>
      <c r="J222" s="61"/>
      <c r="K222" s="61"/>
      <c r="L222" s="66">
        <f>SUM(L223:L223)-SUMIF(CE223:CE223, 1, L223:L223)</f>
        <v>701.45</v>
      </c>
    </row>
    <row r="223" spans="1:83" ht="28.5" x14ac:dyDescent="0.2">
      <c r="A223" s="59"/>
      <c r="B223" s="59" t="s">
        <v>603</v>
      </c>
      <c r="C223" s="59" t="s">
        <v>604</v>
      </c>
      <c r="D223" s="60" t="s">
        <v>576</v>
      </c>
      <c r="E223" s="61">
        <v>0.3</v>
      </c>
      <c r="F223" s="61"/>
      <c r="G223" s="61">
        <f>SmtRes!CX49</f>
        <v>1.5</v>
      </c>
      <c r="H223" s="63"/>
      <c r="I223" s="62"/>
      <c r="J223" s="63">
        <f>SmtRes!CZ49</f>
        <v>406.64</v>
      </c>
      <c r="K223" s="62">
        <f>ROUND(1.15,7)</f>
        <v>1.1499999999999999</v>
      </c>
      <c r="L223" s="63">
        <f>SmtRes!DI49</f>
        <v>701.45</v>
      </c>
    </row>
    <row r="224" spans="1:83" ht="15" x14ac:dyDescent="0.2">
      <c r="A224" s="58"/>
      <c r="B224" s="61">
        <v>2</v>
      </c>
      <c r="C224" s="58" t="s">
        <v>779</v>
      </c>
      <c r="D224" s="60"/>
      <c r="E224" s="65"/>
      <c r="F224" s="61"/>
      <c r="G224" s="65"/>
      <c r="H224" s="61"/>
      <c r="I224" s="61"/>
      <c r="J224" s="61"/>
      <c r="K224" s="61"/>
      <c r="L224" s="66">
        <f>SUM(L225:L228)-SUMIF(CE225:CE228, 1, L225:L228)</f>
        <v>527.78</v>
      </c>
    </row>
    <row r="225" spans="1:83" ht="15" x14ac:dyDescent="0.2">
      <c r="A225" s="58"/>
      <c r="B225" s="61"/>
      <c r="C225" s="58" t="s">
        <v>781</v>
      </c>
      <c r="D225" s="60" t="s">
        <v>576</v>
      </c>
      <c r="E225" s="65"/>
      <c r="F225" s="61"/>
      <c r="G225" s="65">
        <f>Source!V40</f>
        <v>0.92</v>
      </c>
      <c r="H225" s="61"/>
      <c r="I225" s="61"/>
      <c r="J225" s="61"/>
      <c r="K225" s="61"/>
      <c r="L225" s="66">
        <f>SUMIF(CE226:CE228, 1, L226:L228)</f>
        <v>439.74</v>
      </c>
      <c r="CE225">
        <v>1</v>
      </c>
    </row>
    <row r="226" spans="1:83" ht="28.5" x14ac:dyDescent="0.2">
      <c r="A226" s="59"/>
      <c r="B226" s="59" t="s">
        <v>605</v>
      </c>
      <c r="C226" s="59" t="s">
        <v>607</v>
      </c>
      <c r="D226" s="60" t="s">
        <v>467</v>
      </c>
      <c r="E226" s="61">
        <v>0.16</v>
      </c>
      <c r="F226" s="61">
        <f>ROUND(1.15,7)</f>
        <v>1.1499999999999999</v>
      </c>
      <c r="G226" s="61">
        <f>SmtRes!CX51</f>
        <v>0.92</v>
      </c>
      <c r="H226" s="63"/>
      <c r="I226" s="62"/>
      <c r="J226" s="63">
        <f>SmtRes!CZ51</f>
        <v>12.95</v>
      </c>
      <c r="K226" s="62"/>
      <c r="L226" s="63">
        <f>SmtRes!DG51</f>
        <v>11.91</v>
      </c>
    </row>
    <row r="227" spans="1:83" ht="28.5" x14ac:dyDescent="0.2">
      <c r="A227" s="59"/>
      <c r="B227" s="59" t="s">
        <v>608</v>
      </c>
      <c r="C227" s="59" t="s">
        <v>610</v>
      </c>
      <c r="D227" s="60" t="s">
        <v>467</v>
      </c>
      <c r="E227" s="61">
        <v>0.16</v>
      </c>
      <c r="F227" s="61">
        <f>ROUND(1.15,7)</f>
        <v>1.1499999999999999</v>
      </c>
      <c r="G227" s="61">
        <f>SmtRes!CX52</f>
        <v>0.92</v>
      </c>
      <c r="H227" s="63"/>
      <c r="I227" s="62"/>
      <c r="J227" s="63">
        <f>SmtRes!CZ52</f>
        <v>560.73</v>
      </c>
      <c r="K227" s="62"/>
      <c r="L227" s="63">
        <f>SmtRes!DG52</f>
        <v>515.87</v>
      </c>
    </row>
    <row r="228" spans="1:83" ht="28.5" x14ac:dyDescent="0.2">
      <c r="A228" s="59"/>
      <c r="B228" s="59" t="s">
        <v>582</v>
      </c>
      <c r="C228" s="67" t="s">
        <v>780</v>
      </c>
      <c r="D228" s="68" t="s">
        <v>576</v>
      </c>
      <c r="E228" s="69">
        <f>SmtRes!DO52*SmtRes!AT52</f>
        <v>0.16</v>
      </c>
      <c r="F228" s="69">
        <f>ROUND(1.15,7)</f>
        <v>1.1499999999999999</v>
      </c>
      <c r="G228" s="69">
        <f>SmtRes!DO52*SmtRes!CX52</f>
        <v>0.92</v>
      </c>
      <c r="H228" s="70"/>
      <c r="I228" s="71"/>
      <c r="J228" s="70">
        <f>ROUND(SmtRes!AG52/SmtRes!DO52, 2)</f>
        <v>477.98</v>
      </c>
      <c r="K228" s="71"/>
      <c r="L228" s="70">
        <f>SmtRes!DH52</f>
        <v>439.74</v>
      </c>
      <c r="CE228">
        <v>1</v>
      </c>
    </row>
    <row r="229" spans="1:83" ht="15" x14ac:dyDescent="0.2">
      <c r="A229" s="59"/>
      <c r="B229" s="59"/>
      <c r="C229" s="73" t="s">
        <v>782</v>
      </c>
      <c r="D229" s="60"/>
      <c r="E229" s="61"/>
      <c r="F229" s="61"/>
      <c r="G229" s="61"/>
      <c r="H229" s="63"/>
      <c r="I229" s="62"/>
      <c r="J229" s="63"/>
      <c r="K229" s="62"/>
      <c r="L229" s="63">
        <f>L222+L224+L225</f>
        <v>1668.97</v>
      </c>
    </row>
    <row r="230" spans="1:83" ht="14.25" x14ac:dyDescent="0.2">
      <c r="A230" s="59"/>
      <c r="B230" s="59"/>
      <c r="C230" s="59" t="s">
        <v>783</v>
      </c>
      <c r="D230" s="60"/>
      <c r="E230" s="61"/>
      <c r="F230" s="61"/>
      <c r="G230" s="61"/>
      <c r="H230" s="63"/>
      <c r="I230" s="62"/>
      <c r="J230" s="63"/>
      <c r="K230" s="62"/>
      <c r="L230" s="63">
        <f>SUM(AR220:AR233)+SUM(AS220:AS233)+SUM(AT220:AT233)+SUM(AU220:AU233)+SUM(AV220:AV233)</f>
        <v>1141.19</v>
      </c>
    </row>
    <row r="231" spans="1:83" ht="14.25" x14ac:dyDescent="0.2">
      <c r="A231" s="59"/>
      <c r="B231" s="59" t="s">
        <v>27</v>
      </c>
      <c r="C231" s="59" t="s">
        <v>784</v>
      </c>
      <c r="D231" s="60" t="s">
        <v>699</v>
      </c>
      <c r="E231" s="61">
        <f>Source!BZ40</f>
        <v>103</v>
      </c>
      <c r="F231" s="61"/>
      <c r="G231" s="61">
        <f>Source!AT40</f>
        <v>103</v>
      </c>
      <c r="H231" s="63"/>
      <c r="I231" s="62"/>
      <c r="J231" s="63"/>
      <c r="K231" s="62"/>
      <c r="L231" s="63">
        <f>SUM(AZ220:AZ233)</f>
        <v>1175.43</v>
      </c>
    </row>
    <row r="232" spans="1:83" ht="14.25" x14ac:dyDescent="0.2">
      <c r="A232" s="67"/>
      <c r="B232" s="67" t="s">
        <v>28</v>
      </c>
      <c r="C232" s="67" t="s">
        <v>785</v>
      </c>
      <c r="D232" s="68" t="s">
        <v>699</v>
      </c>
      <c r="E232" s="69">
        <f>Source!CA40</f>
        <v>60</v>
      </c>
      <c r="F232" s="69"/>
      <c r="G232" s="69">
        <f>Source!AU40</f>
        <v>60</v>
      </c>
      <c r="H232" s="70"/>
      <c r="I232" s="71"/>
      <c r="J232" s="70"/>
      <c r="K232" s="71"/>
      <c r="L232" s="70">
        <f>SUM(BA220:BA233)</f>
        <v>684.71</v>
      </c>
    </row>
    <row r="233" spans="1:83" ht="15" x14ac:dyDescent="0.2">
      <c r="C233" s="75" t="s">
        <v>786</v>
      </c>
      <c r="D233" s="75"/>
      <c r="E233" s="75"/>
      <c r="F233" s="75"/>
      <c r="G233" s="75"/>
      <c r="H233" s="75"/>
      <c r="I233" s="76">
        <f>K233/E220</f>
        <v>705.82199999999989</v>
      </c>
      <c r="J233" s="76"/>
      <c r="K233" s="76">
        <f>L222+L224+L231+L232+L225</f>
        <v>3529.1099999999997</v>
      </c>
      <c r="L233" s="76"/>
      <c r="AD233">
        <f>ROUND((Source!AT40/100)*((ROUND(SUMIF(SmtRes!AQ49:'SmtRes'!AQ52,"=1",SmtRes!AD49:'SmtRes'!AD52)*Source!I40, 2)+ROUND(SUMIF(SmtRes!AQ49:'SmtRes'!AQ52,"=1",SmtRes!AC49:'SmtRes'!AC52)*Source!I40, 2))), 2)</f>
        <v>4555.79</v>
      </c>
      <c r="AE233">
        <f>ROUND((Source!AU40/100)*((ROUND(SUMIF(SmtRes!AQ49:'SmtRes'!AQ52,"=1",SmtRes!AD49:'SmtRes'!AD52)*Source!I40, 2)+ROUND(SUMIF(SmtRes!AQ49:'SmtRes'!AQ52,"=1",SmtRes!AC49:'SmtRes'!AC52)*Source!I40, 2))), 2)</f>
        <v>2653.86</v>
      </c>
      <c r="AN233" s="72">
        <f>L222+L224+L231+L232+L225</f>
        <v>3529.1099999999997</v>
      </c>
      <c r="AO233" s="72">
        <f>L224</f>
        <v>527.78</v>
      </c>
      <c r="AQ233" t="s">
        <v>787</v>
      </c>
      <c r="AR233" s="72">
        <f>L222</f>
        <v>701.45</v>
      </c>
      <c r="AT233" s="72">
        <f>L225</f>
        <v>439.74</v>
      </c>
      <c r="AV233" t="s">
        <v>787</v>
      </c>
      <c r="AW233">
        <f>0</f>
        <v>0</v>
      </c>
      <c r="AZ233">
        <f>Source!X40</f>
        <v>1175.43</v>
      </c>
      <c r="BA233">
        <f>Source!Y40</f>
        <v>684.71</v>
      </c>
      <c r="CD233">
        <v>1</v>
      </c>
    </row>
    <row r="234" spans="1:83" ht="122.25" x14ac:dyDescent="0.2">
      <c r="A234" s="57" t="s">
        <v>78</v>
      </c>
      <c r="B234" s="59" t="s">
        <v>807</v>
      </c>
      <c r="C234" s="59" t="s">
        <v>809</v>
      </c>
      <c r="D234" s="60" t="str">
        <f>Source!H41</f>
        <v>ШТ</v>
      </c>
      <c r="E234" s="61">
        <f>Source!K41</f>
        <v>4</v>
      </c>
      <c r="F234" s="61"/>
      <c r="G234" s="61">
        <f>Source!I41</f>
        <v>4</v>
      </c>
      <c r="H234" s="63"/>
      <c r="I234" s="62"/>
      <c r="J234" s="63"/>
      <c r="K234" s="62"/>
      <c r="L234" s="63"/>
    </row>
    <row r="235" spans="1:83" ht="280.5" x14ac:dyDescent="0.2">
      <c r="B235" s="64" t="str">
        <f>Source!EO41</f>
        <v>Поправка: 421/пр_2020_прил.10_т.5_п.9.1_гр.3  Поправка: 421/пр_2020_прил.10_т.5_п.4_гр.3</v>
      </c>
      <c r="C235" s="64" t="str">
        <f>Source!CN41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6" spans="1:83" ht="15" x14ac:dyDescent="0.2">
      <c r="A236" s="58"/>
      <c r="B236" s="61">
        <v>1</v>
      </c>
      <c r="C236" s="58" t="s">
        <v>778</v>
      </c>
      <c r="D236" s="60" t="s">
        <v>576</v>
      </c>
      <c r="E236" s="65"/>
      <c r="F236" s="61"/>
      <c r="G236" s="65">
        <f>Source!U41</f>
        <v>1.2</v>
      </c>
      <c r="H236" s="61"/>
      <c r="I236" s="61"/>
      <c r="J236" s="61"/>
      <c r="K236" s="61"/>
      <c r="L236" s="66">
        <f>SUM(L237:L237)-SUMIF(CE237:CE237, 1, L237:L237)</f>
        <v>673.4</v>
      </c>
    </row>
    <row r="237" spans="1:83" ht="28.5" x14ac:dyDescent="0.2">
      <c r="A237" s="59"/>
      <c r="B237" s="59" t="s">
        <v>603</v>
      </c>
      <c r="C237" s="59" t="s">
        <v>604</v>
      </c>
      <c r="D237" s="60" t="s">
        <v>576</v>
      </c>
      <c r="E237" s="61">
        <v>0.3</v>
      </c>
      <c r="F237" s="61"/>
      <c r="G237" s="61">
        <f>SmtRes!CX53</f>
        <v>1.2</v>
      </c>
      <c r="H237" s="63"/>
      <c r="I237" s="62"/>
      <c r="J237" s="63">
        <f>SmtRes!CZ53</f>
        <v>406.64</v>
      </c>
      <c r="K237" s="62">
        <f>ROUND((1.15)*1.2,7)</f>
        <v>1.38</v>
      </c>
      <c r="L237" s="63">
        <f>SmtRes!DI53</f>
        <v>673.4</v>
      </c>
    </row>
    <row r="238" spans="1:83" ht="15" x14ac:dyDescent="0.2">
      <c r="A238" s="58"/>
      <c r="B238" s="61">
        <v>2</v>
      </c>
      <c r="C238" s="58" t="s">
        <v>779</v>
      </c>
      <c r="D238" s="60"/>
      <c r="E238" s="65"/>
      <c r="F238" s="61"/>
      <c r="G238" s="65"/>
      <c r="H238" s="61"/>
      <c r="I238" s="61"/>
      <c r="J238" s="61"/>
      <c r="K238" s="61"/>
      <c r="L238" s="66">
        <f>SUM(L239:L242)-SUMIF(CE239:CE242, 1, L239:L242)</f>
        <v>506.68000000000006</v>
      </c>
    </row>
    <row r="239" spans="1:83" ht="15" x14ac:dyDescent="0.2">
      <c r="A239" s="58"/>
      <c r="B239" s="61"/>
      <c r="C239" s="58" t="s">
        <v>781</v>
      </c>
      <c r="D239" s="60" t="s">
        <v>576</v>
      </c>
      <c r="E239" s="65"/>
      <c r="F239" s="61"/>
      <c r="G239" s="65">
        <f>Source!V41</f>
        <v>0.88319999999999999</v>
      </c>
      <c r="H239" s="61"/>
      <c r="I239" s="61"/>
      <c r="J239" s="61"/>
      <c r="K239" s="61"/>
      <c r="L239" s="66">
        <f>SUMIF(CE240:CE242, 1, L240:L242)</f>
        <v>422.15</v>
      </c>
      <c r="CE239">
        <v>1</v>
      </c>
    </row>
    <row r="240" spans="1:83" ht="28.5" x14ac:dyDescent="0.2">
      <c r="A240" s="59"/>
      <c r="B240" s="59" t="s">
        <v>605</v>
      </c>
      <c r="C240" s="59" t="s">
        <v>607</v>
      </c>
      <c r="D240" s="60" t="s">
        <v>467</v>
      </c>
      <c r="E240" s="61">
        <v>0.16</v>
      </c>
      <c r="F240" s="61">
        <f>ROUND((1.15)*1.2,7)</f>
        <v>1.38</v>
      </c>
      <c r="G240" s="61">
        <f>SmtRes!CX55</f>
        <v>0.88319999999999999</v>
      </c>
      <c r="H240" s="63"/>
      <c r="I240" s="62"/>
      <c r="J240" s="63">
        <f>SmtRes!CZ55</f>
        <v>12.95</v>
      </c>
      <c r="K240" s="62"/>
      <c r="L240" s="63">
        <f>SmtRes!DG55</f>
        <v>11.44</v>
      </c>
    </row>
    <row r="241" spans="1:83" ht="28.5" x14ac:dyDescent="0.2">
      <c r="A241" s="59"/>
      <c r="B241" s="59" t="s">
        <v>608</v>
      </c>
      <c r="C241" s="59" t="s">
        <v>610</v>
      </c>
      <c r="D241" s="60" t="s">
        <v>467</v>
      </c>
      <c r="E241" s="61">
        <v>0.16</v>
      </c>
      <c r="F241" s="61">
        <f>ROUND((1.15)*1.2,7)</f>
        <v>1.38</v>
      </c>
      <c r="G241" s="61">
        <f>SmtRes!CX56</f>
        <v>0.88319999999999999</v>
      </c>
      <c r="H241" s="63"/>
      <c r="I241" s="62"/>
      <c r="J241" s="63">
        <f>SmtRes!CZ56</f>
        <v>560.73</v>
      </c>
      <c r="K241" s="62"/>
      <c r="L241" s="63">
        <f>SmtRes!DG56</f>
        <v>495.24</v>
      </c>
    </row>
    <row r="242" spans="1:83" ht="28.5" x14ac:dyDescent="0.2">
      <c r="A242" s="59"/>
      <c r="B242" s="59" t="s">
        <v>582</v>
      </c>
      <c r="C242" s="67" t="s">
        <v>780</v>
      </c>
      <c r="D242" s="68" t="s">
        <v>576</v>
      </c>
      <c r="E242" s="69">
        <f>SmtRes!DO56*SmtRes!AT56</f>
        <v>0.16</v>
      </c>
      <c r="F242" s="69">
        <f>ROUND((1.15)*1.2,7)</f>
        <v>1.38</v>
      </c>
      <c r="G242" s="69">
        <f>SmtRes!DO56*SmtRes!CX56</f>
        <v>0.88319999999999999</v>
      </c>
      <c r="H242" s="70"/>
      <c r="I242" s="71"/>
      <c r="J242" s="70">
        <f>ROUND(SmtRes!AG56/SmtRes!DO56, 2)</f>
        <v>477.98</v>
      </c>
      <c r="K242" s="71"/>
      <c r="L242" s="70">
        <f>SmtRes!DH56</f>
        <v>422.15</v>
      </c>
      <c r="CE242">
        <v>1</v>
      </c>
    </row>
    <row r="243" spans="1:83" ht="15" x14ac:dyDescent="0.2">
      <c r="A243" s="59"/>
      <c r="B243" s="59"/>
      <c r="C243" s="73" t="s">
        <v>782</v>
      </c>
      <c r="D243" s="60"/>
      <c r="E243" s="61"/>
      <c r="F243" s="61"/>
      <c r="G243" s="61"/>
      <c r="H243" s="63"/>
      <c r="I243" s="62"/>
      <c r="J243" s="63"/>
      <c r="K243" s="62"/>
      <c r="L243" s="63">
        <f>L236+L238+L239</f>
        <v>1602.23</v>
      </c>
    </row>
    <row r="244" spans="1:83" ht="14.25" x14ac:dyDescent="0.2">
      <c r="A244" s="59"/>
      <c r="B244" s="59"/>
      <c r="C244" s="59" t="s">
        <v>783</v>
      </c>
      <c r="D244" s="60"/>
      <c r="E244" s="61"/>
      <c r="F244" s="61"/>
      <c r="G244" s="61"/>
      <c r="H244" s="63"/>
      <c r="I244" s="62"/>
      <c r="J244" s="63"/>
      <c r="K244" s="62"/>
      <c r="L244" s="63">
        <f>SUM(AR234:AR247)+SUM(AS234:AS247)+SUM(AT234:AT247)+SUM(AU234:AU247)+SUM(AV234:AV247)</f>
        <v>1095.55</v>
      </c>
    </row>
    <row r="245" spans="1:83" ht="14.25" x14ac:dyDescent="0.2">
      <c r="A245" s="59"/>
      <c r="B245" s="59" t="s">
        <v>27</v>
      </c>
      <c r="C245" s="59" t="s">
        <v>784</v>
      </c>
      <c r="D245" s="60" t="s">
        <v>699</v>
      </c>
      <c r="E245" s="61">
        <f>Source!BZ41</f>
        <v>103</v>
      </c>
      <c r="F245" s="61"/>
      <c r="G245" s="61">
        <f>Source!AT41</f>
        <v>103</v>
      </c>
      <c r="H245" s="63"/>
      <c r="I245" s="62"/>
      <c r="J245" s="63"/>
      <c r="K245" s="62"/>
      <c r="L245" s="63">
        <f>SUM(AZ234:AZ247)</f>
        <v>1128.42</v>
      </c>
    </row>
    <row r="246" spans="1:83" ht="14.25" x14ac:dyDescent="0.2">
      <c r="A246" s="67"/>
      <c r="B246" s="67" t="s">
        <v>28</v>
      </c>
      <c r="C246" s="67" t="s">
        <v>785</v>
      </c>
      <c r="D246" s="68" t="s">
        <v>699</v>
      </c>
      <c r="E246" s="69">
        <f>Source!CA41</f>
        <v>60</v>
      </c>
      <c r="F246" s="69"/>
      <c r="G246" s="69">
        <f>Source!AU41</f>
        <v>60</v>
      </c>
      <c r="H246" s="70"/>
      <c r="I246" s="71"/>
      <c r="J246" s="70"/>
      <c r="K246" s="71"/>
      <c r="L246" s="70">
        <f>SUM(BA234:BA247)</f>
        <v>657.33</v>
      </c>
    </row>
    <row r="247" spans="1:83" ht="15" x14ac:dyDescent="0.2">
      <c r="C247" s="75" t="s">
        <v>786</v>
      </c>
      <c r="D247" s="75"/>
      <c r="E247" s="75"/>
      <c r="F247" s="75"/>
      <c r="G247" s="75"/>
      <c r="H247" s="75"/>
      <c r="I247" s="76">
        <f>K247/E234</f>
        <v>846.995</v>
      </c>
      <c r="J247" s="76"/>
      <c r="K247" s="76">
        <f>L236+L238+L245+L246+L239</f>
        <v>3387.98</v>
      </c>
      <c r="L247" s="76"/>
      <c r="AD247">
        <f>ROUND((Source!AT41/100)*((ROUND(SUMIF(SmtRes!AQ53:'SmtRes'!AQ56,"=1",SmtRes!AD53:'SmtRes'!AD56)*Source!I41, 2)+ROUND(SUMIF(SmtRes!AQ53:'SmtRes'!AQ56,"=1",SmtRes!AC53:'SmtRes'!AC56)*Source!I41, 2))), 2)</f>
        <v>3644.63</v>
      </c>
      <c r="AE247">
        <f>ROUND((Source!AU41/100)*((ROUND(SUMIF(SmtRes!AQ53:'SmtRes'!AQ56,"=1",SmtRes!AD53:'SmtRes'!AD56)*Source!I41, 2)+ROUND(SUMIF(SmtRes!AQ53:'SmtRes'!AQ56,"=1",SmtRes!AC53:'SmtRes'!AC56)*Source!I41, 2))), 2)</f>
        <v>2123.09</v>
      </c>
      <c r="AN247" s="72">
        <f>L236+L238+L245+L246+L239</f>
        <v>3387.98</v>
      </c>
      <c r="AO247" s="72">
        <f>L238</f>
        <v>506.68000000000006</v>
      </c>
      <c r="AQ247" t="s">
        <v>787</v>
      </c>
      <c r="AR247" s="72">
        <f>L236</f>
        <v>673.4</v>
      </c>
      <c r="AT247" s="72">
        <f>L239</f>
        <v>422.15</v>
      </c>
      <c r="AV247" t="s">
        <v>787</v>
      </c>
      <c r="AW247">
        <f>0</f>
        <v>0</v>
      </c>
      <c r="AZ247">
        <f>Source!X41</f>
        <v>1128.42</v>
      </c>
      <c r="BA247">
        <f>Source!Y41</f>
        <v>657.33</v>
      </c>
      <c r="CD247">
        <v>1</v>
      </c>
    </row>
    <row r="248" spans="1:83" ht="79.5" x14ac:dyDescent="0.2">
      <c r="A248" s="57" t="s">
        <v>79</v>
      </c>
      <c r="B248" s="59" t="s">
        <v>810</v>
      </c>
      <c r="C248" s="59" t="s">
        <v>811</v>
      </c>
      <c r="D248" s="60" t="str">
        <f>Source!H42</f>
        <v>ШТ</v>
      </c>
      <c r="E248" s="61">
        <f>Source!K42</f>
        <v>12</v>
      </c>
      <c r="F248" s="61"/>
      <c r="G248" s="61">
        <f>Source!I42</f>
        <v>12</v>
      </c>
      <c r="H248" s="63"/>
      <c r="I248" s="62"/>
      <c r="J248" s="63"/>
      <c r="K248" s="62"/>
      <c r="L248" s="63"/>
    </row>
    <row r="249" spans="1:83" ht="127.5" x14ac:dyDescent="0.2">
      <c r="B249" s="64" t="str">
        <f>Source!EO42</f>
        <v>Поправка: 421/пр_2020_прил.10_т.5_п.9.1_гр.3</v>
      </c>
      <c r="C249" s="64" t="str">
        <f>Source!CN42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50" spans="1:83" ht="15" x14ac:dyDescent="0.2">
      <c r="A250" s="58"/>
      <c r="B250" s="61">
        <v>1</v>
      </c>
      <c r="C250" s="58" t="s">
        <v>778</v>
      </c>
      <c r="D250" s="60" t="s">
        <v>576</v>
      </c>
      <c r="E250" s="65"/>
      <c r="F250" s="61"/>
      <c r="G250" s="65">
        <f>Source!U42</f>
        <v>9.7200000000000006</v>
      </c>
      <c r="H250" s="61"/>
      <c r="I250" s="61"/>
      <c r="J250" s="61"/>
      <c r="K250" s="61"/>
      <c r="L250" s="66">
        <f>SUM(L251:L251)-SUMIF(CE251:CE251, 1, L251:L251)</f>
        <v>5043.8500000000004</v>
      </c>
    </row>
    <row r="251" spans="1:83" ht="28.5" x14ac:dyDescent="0.2">
      <c r="A251" s="59"/>
      <c r="B251" s="59" t="s">
        <v>611</v>
      </c>
      <c r="C251" s="59" t="s">
        <v>612</v>
      </c>
      <c r="D251" s="60" t="s">
        <v>576</v>
      </c>
      <c r="E251" s="61">
        <v>0.81</v>
      </c>
      <c r="F251" s="61"/>
      <c r="G251" s="61">
        <f>SmtRes!CX57</f>
        <v>9.7200000000000006</v>
      </c>
      <c r="H251" s="63"/>
      <c r="I251" s="62"/>
      <c r="J251" s="63">
        <f>SmtRes!CZ57</f>
        <v>451.23</v>
      </c>
      <c r="K251" s="62">
        <f>ROUND(1.15,7)</f>
        <v>1.1499999999999999</v>
      </c>
      <c r="L251" s="63">
        <f>SmtRes!DI57</f>
        <v>5043.8500000000004</v>
      </c>
    </row>
    <row r="252" spans="1:83" ht="15" x14ac:dyDescent="0.2">
      <c r="A252" s="58"/>
      <c r="B252" s="61">
        <v>2</v>
      </c>
      <c r="C252" s="58" t="s">
        <v>779</v>
      </c>
      <c r="D252" s="60"/>
      <c r="E252" s="65"/>
      <c r="F252" s="61"/>
      <c r="G252" s="65"/>
      <c r="H252" s="61"/>
      <c r="I252" s="61"/>
      <c r="J252" s="61"/>
      <c r="K252" s="61"/>
      <c r="L252" s="66">
        <f>SUM(L253:L257)-SUMIF(CE253:CE257, 1, L253:L257)</f>
        <v>11302.04</v>
      </c>
    </row>
    <row r="253" spans="1:83" ht="15" x14ac:dyDescent="0.2">
      <c r="A253" s="58"/>
      <c r="B253" s="61"/>
      <c r="C253" s="58" t="s">
        <v>781</v>
      </c>
      <c r="D253" s="60" t="s">
        <v>576</v>
      </c>
      <c r="E253" s="65"/>
      <c r="F253" s="61"/>
      <c r="G253" s="65">
        <f>Source!V42</f>
        <v>6.6240000000000006</v>
      </c>
      <c r="H253" s="61"/>
      <c r="I253" s="61"/>
      <c r="J253" s="61"/>
      <c r="K253" s="61"/>
      <c r="L253" s="66">
        <f>SUMIF(CE254:CE257, 1, L254:L257)</f>
        <v>3599.31</v>
      </c>
      <c r="CE253">
        <v>1</v>
      </c>
    </row>
    <row r="254" spans="1:83" ht="42.75" x14ac:dyDescent="0.2">
      <c r="A254" s="59"/>
      <c r="B254" s="59" t="s">
        <v>613</v>
      </c>
      <c r="C254" s="59" t="s">
        <v>615</v>
      </c>
      <c r="D254" s="60" t="s">
        <v>467</v>
      </c>
      <c r="E254" s="61">
        <v>0.44</v>
      </c>
      <c r="F254" s="61">
        <f>ROUND(1.15,7)</f>
        <v>1.1499999999999999</v>
      </c>
      <c r="G254" s="61">
        <f>SmtRes!CX59</f>
        <v>6.0720000000000001</v>
      </c>
      <c r="H254" s="63"/>
      <c r="I254" s="62"/>
      <c r="J254" s="63">
        <f>SmtRes!CZ59</f>
        <v>1811.82</v>
      </c>
      <c r="K254" s="62"/>
      <c r="L254" s="63">
        <f>SmtRes!DG59</f>
        <v>11001.37</v>
      </c>
    </row>
    <row r="255" spans="1:83" ht="28.5" x14ac:dyDescent="0.2">
      <c r="A255" s="59"/>
      <c r="B255" s="59" t="s">
        <v>616</v>
      </c>
      <c r="C255" s="59" t="s">
        <v>812</v>
      </c>
      <c r="D255" s="60" t="s">
        <v>576</v>
      </c>
      <c r="E255" s="61">
        <f>SmtRes!DO59*SmtRes!AT59</f>
        <v>0.44</v>
      </c>
      <c r="F255" s="61">
        <f>ROUND(1.15,7)</f>
        <v>1.1499999999999999</v>
      </c>
      <c r="G255" s="61">
        <f>SmtRes!DO59*SmtRes!CX59</f>
        <v>6.0720000000000001</v>
      </c>
      <c r="H255" s="63"/>
      <c r="I255" s="62"/>
      <c r="J255" s="63">
        <f>ROUND(SmtRes!AG59/SmtRes!DO59, 2)</f>
        <v>549.32000000000005</v>
      </c>
      <c r="K255" s="62"/>
      <c r="L255" s="63">
        <f>SmtRes!DH59</f>
        <v>3335.47</v>
      </c>
      <c r="CE255">
        <v>1</v>
      </c>
    </row>
    <row r="256" spans="1:83" ht="28.5" x14ac:dyDescent="0.2">
      <c r="A256" s="59"/>
      <c r="B256" s="59" t="s">
        <v>583</v>
      </c>
      <c r="C256" s="59" t="s">
        <v>585</v>
      </c>
      <c r="D256" s="60" t="s">
        <v>467</v>
      </c>
      <c r="E256" s="61">
        <v>0.04</v>
      </c>
      <c r="F256" s="61">
        <f>ROUND(1.15,7)</f>
        <v>1.1499999999999999</v>
      </c>
      <c r="G256" s="61">
        <f>SmtRes!CX60</f>
        <v>0.55200000000000005</v>
      </c>
      <c r="H256" s="63"/>
      <c r="I256" s="62"/>
      <c r="J256" s="63">
        <f>SmtRes!CZ60</f>
        <v>544.70000000000005</v>
      </c>
      <c r="K256" s="62"/>
      <c r="L256" s="63">
        <f>SmtRes!DG60</f>
        <v>300.67</v>
      </c>
    </row>
    <row r="257" spans="1:83" ht="28.5" x14ac:dyDescent="0.2">
      <c r="A257" s="59"/>
      <c r="B257" s="59" t="s">
        <v>582</v>
      </c>
      <c r="C257" s="67" t="s">
        <v>780</v>
      </c>
      <c r="D257" s="68" t="s">
        <v>576</v>
      </c>
      <c r="E257" s="69">
        <f>SmtRes!DO60*SmtRes!AT60</f>
        <v>0.04</v>
      </c>
      <c r="F257" s="69">
        <f>ROUND(1.15,7)</f>
        <v>1.1499999999999999</v>
      </c>
      <c r="G257" s="69">
        <f>SmtRes!DO60*SmtRes!CX60</f>
        <v>0.55200000000000005</v>
      </c>
      <c r="H257" s="70"/>
      <c r="I257" s="71"/>
      <c r="J257" s="70">
        <f>ROUND(SmtRes!AG60/SmtRes!DO60, 2)</f>
        <v>477.98</v>
      </c>
      <c r="K257" s="71"/>
      <c r="L257" s="70">
        <f>SmtRes!DH60</f>
        <v>263.83999999999997</v>
      </c>
      <c r="CE257">
        <v>1</v>
      </c>
    </row>
    <row r="258" spans="1:83" ht="15" x14ac:dyDescent="0.2">
      <c r="A258" s="59"/>
      <c r="B258" s="59"/>
      <c r="C258" s="73" t="s">
        <v>782</v>
      </c>
      <c r="D258" s="60"/>
      <c r="E258" s="61"/>
      <c r="F258" s="61"/>
      <c r="G258" s="61"/>
      <c r="H258" s="63"/>
      <c r="I258" s="62"/>
      <c r="J258" s="63"/>
      <c r="K258" s="62"/>
      <c r="L258" s="63">
        <f>L250+L252+L253</f>
        <v>19945.2</v>
      </c>
    </row>
    <row r="259" spans="1:83" ht="14.25" x14ac:dyDescent="0.2">
      <c r="A259" s="59"/>
      <c r="B259" s="59"/>
      <c r="C259" s="59" t="s">
        <v>783</v>
      </c>
      <c r="D259" s="60"/>
      <c r="E259" s="61"/>
      <c r="F259" s="61"/>
      <c r="G259" s="61"/>
      <c r="H259" s="63"/>
      <c r="I259" s="62"/>
      <c r="J259" s="63"/>
      <c r="K259" s="62"/>
      <c r="L259" s="63">
        <f>SUM(AR248:AR262)+SUM(AS248:AS262)+SUM(AT248:AT262)+SUM(AU248:AU262)+SUM(AV248:AV262)</f>
        <v>8643.16</v>
      </c>
    </row>
    <row r="260" spans="1:83" ht="14.25" x14ac:dyDescent="0.2">
      <c r="A260" s="59"/>
      <c r="B260" s="59" t="s">
        <v>27</v>
      </c>
      <c r="C260" s="59" t="s">
        <v>784</v>
      </c>
      <c r="D260" s="60" t="s">
        <v>699</v>
      </c>
      <c r="E260" s="61">
        <f>Source!BZ42</f>
        <v>103</v>
      </c>
      <c r="F260" s="61"/>
      <c r="G260" s="61">
        <f>Source!AT42</f>
        <v>103</v>
      </c>
      <c r="H260" s="63"/>
      <c r="I260" s="62"/>
      <c r="J260" s="63"/>
      <c r="K260" s="62"/>
      <c r="L260" s="63">
        <f>SUM(AZ248:AZ262)</f>
        <v>8902.4500000000007</v>
      </c>
    </row>
    <row r="261" spans="1:83" ht="14.25" x14ac:dyDescent="0.2">
      <c r="A261" s="67"/>
      <c r="B261" s="67" t="s">
        <v>28</v>
      </c>
      <c r="C261" s="67" t="s">
        <v>785</v>
      </c>
      <c r="D261" s="68" t="s">
        <v>699</v>
      </c>
      <c r="E261" s="69">
        <f>Source!CA42</f>
        <v>60</v>
      </c>
      <c r="F261" s="69"/>
      <c r="G261" s="69">
        <f>Source!AU42</f>
        <v>60</v>
      </c>
      <c r="H261" s="70"/>
      <c r="I261" s="71"/>
      <c r="J261" s="70"/>
      <c r="K261" s="71"/>
      <c r="L261" s="70">
        <f>SUM(BA248:BA262)</f>
        <v>5185.8999999999996</v>
      </c>
    </row>
    <row r="262" spans="1:83" ht="15" x14ac:dyDescent="0.2">
      <c r="C262" s="75" t="s">
        <v>786</v>
      </c>
      <c r="D262" s="75"/>
      <c r="E262" s="75"/>
      <c r="F262" s="75"/>
      <c r="G262" s="75"/>
      <c r="H262" s="75"/>
      <c r="I262" s="76">
        <f>K262/E248</f>
        <v>2836.1291666666671</v>
      </c>
      <c r="J262" s="76"/>
      <c r="K262" s="76">
        <f>L250+L252+L260+L261+L253</f>
        <v>34033.550000000003</v>
      </c>
      <c r="L262" s="76"/>
      <c r="AD262">
        <f>ROUND((Source!AT42/100)*((ROUND(SUMIF(SmtRes!AQ57:'SmtRes'!AQ60,"=1",SmtRes!AD57:'SmtRes'!AD60)*Source!I42, 2)+ROUND(SUMIF(SmtRes!AQ57:'SmtRes'!AQ60,"=1",SmtRes!AC57:'SmtRes'!AC60)*Source!I42, 2))), 2)</f>
        <v>18274.63</v>
      </c>
      <c r="AE262">
        <f>ROUND((Source!AU42/100)*((ROUND(SUMIF(SmtRes!AQ57:'SmtRes'!AQ60,"=1",SmtRes!AD57:'SmtRes'!AD60)*Source!I42, 2)+ROUND(SUMIF(SmtRes!AQ57:'SmtRes'!AQ60,"=1",SmtRes!AC57:'SmtRes'!AC60)*Source!I42, 2))), 2)</f>
        <v>10645.42</v>
      </c>
      <c r="AN262" s="72">
        <f>L250+L252+L260+L261+L253</f>
        <v>34033.550000000003</v>
      </c>
      <c r="AO262" s="72">
        <f>L252</f>
        <v>11302.04</v>
      </c>
      <c r="AQ262" t="s">
        <v>787</v>
      </c>
      <c r="AR262" s="72">
        <f>L250</f>
        <v>5043.8500000000004</v>
      </c>
      <c r="AT262" s="72">
        <f>L253</f>
        <v>3599.31</v>
      </c>
      <c r="AV262" t="s">
        <v>787</v>
      </c>
      <c r="AW262">
        <f>0</f>
        <v>0</v>
      </c>
      <c r="AZ262">
        <f>Source!X42</f>
        <v>8902.4500000000007</v>
      </c>
      <c r="BA262">
        <f>Source!Y42</f>
        <v>5185.8999999999996</v>
      </c>
      <c r="CD262">
        <v>1</v>
      </c>
    </row>
    <row r="263" spans="1:83" ht="79.5" x14ac:dyDescent="0.2">
      <c r="A263" s="57" t="s">
        <v>83</v>
      </c>
      <c r="B263" s="59" t="s">
        <v>810</v>
      </c>
      <c r="C263" s="59" t="s">
        <v>813</v>
      </c>
      <c r="D263" s="60" t="str">
        <f>Source!H43</f>
        <v>ШТ</v>
      </c>
      <c r="E263" s="61">
        <f>Source!K43</f>
        <v>2</v>
      </c>
      <c r="F263" s="61"/>
      <c r="G263" s="61">
        <f>Source!I43</f>
        <v>2</v>
      </c>
      <c r="H263" s="63"/>
      <c r="I263" s="62"/>
      <c r="J263" s="63"/>
      <c r="K263" s="62"/>
      <c r="L263" s="63"/>
    </row>
    <row r="264" spans="1:83" ht="280.5" x14ac:dyDescent="0.2">
      <c r="B264" s="64" t="str">
        <f>Source!EO43</f>
        <v>Поправка: 421/пр_2020_прил.10_т.5_п.9.1_гр.3  Поправка: 421/пр_2020_прил.10_т.5_п.4_гр.3</v>
      </c>
      <c r="C264" s="64" t="str">
        <f>Source!CN43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65" spans="1:83" ht="15" x14ac:dyDescent="0.2">
      <c r="A265" s="58"/>
      <c r="B265" s="61">
        <v>1</v>
      </c>
      <c r="C265" s="58" t="s">
        <v>778</v>
      </c>
      <c r="D265" s="60" t="s">
        <v>576</v>
      </c>
      <c r="E265" s="65"/>
      <c r="F265" s="61"/>
      <c r="G265" s="65">
        <f>Source!U43</f>
        <v>1.62</v>
      </c>
      <c r="H265" s="61"/>
      <c r="I265" s="61"/>
      <c r="J265" s="61"/>
      <c r="K265" s="61"/>
      <c r="L265" s="66">
        <f>SUM(L266:L266)-SUMIF(CE266:CE266, 1, L266:L266)</f>
        <v>1008.77</v>
      </c>
    </row>
    <row r="266" spans="1:83" ht="28.5" x14ac:dyDescent="0.2">
      <c r="A266" s="59"/>
      <c r="B266" s="59" t="s">
        <v>611</v>
      </c>
      <c r="C266" s="59" t="s">
        <v>612</v>
      </c>
      <c r="D266" s="60" t="s">
        <v>576</v>
      </c>
      <c r="E266" s="61">
        <v>0.81</v>
      </c>
      <c r="F266" s="61"/>
      <c r="G266" s="61">
        <f>SmtRes!CX61</f>
        <v>1.62</v>
      </c>
      <c r="H266" s="63"/>
      <c r="I266" s="62"/>
      <c r="J266" s="63">
        <f>SmtRes!CZ61</f>
        <v>451.23</v>
      </c>
      <c r="K266" s="62">
        <f>ROUND((1.15)*1.2,7)</f>
        <v>1.38</v>
      </c>
      <c r="L266" s="63">
        <f>SmtRes!DI61</f>
        <v>1008.77</v>
      </c>
    </row>
    <row r="267" spans="1:83" ht="15" x14ac:dyDescent="0.2">
      <c r="A267" s="58"/>
      <c r="B267" s="61">
        <v>2</v>
      </c>
      <c r="C267" s="58" t="s">
        <v>779</v>
      </c>
      <c r="D267" s="60"/>
      <c r="E267" s="65"/>
      <c r="F267" s="61"/>
      <c r="G267" s="65"/>
      <c r="H267" s="61"/>
      <c r="I267" s="61"/>
      <c r="J267" s="61"/>
      <c r="K267" s="61"/>
      <c r="L267" s="66">
        <f>SUM(L268:L272)-SUMIF(CE268:CE272, 1, L268:L272)</f>
        <v>2260.4000000000005</v>
      </c>
    </row>
    <row r="268" spans="1:83" ht="15" x14ac:dyDescent="0.2">
      <c r="A268" s="58"/>
      <c r="B268" s="61"/>
      <c r="C268" s="58" t="s">
        <v>781</v>
      </c>
      <c r="D268" s="60" t="s">
        <v>576</v>
      </c>
      <c r="E268" s="65"/>
      <c r="F268" s="61"/>
      <c r="G268" s="65">
        <f>Source!V43</f>
        <v>1.3248</v>
      </c>
      <c r="H268" s="61"/>
      <c r="I268" s="61"/>
      <c r="J268" s="61"/>
      <c r="K268" s="61"/>
      <c r="L268" s="66">
        <f>SUMIF(CE269:CE272, 1, L269:L272)</f>
        <v>719.86</v>
      </c>
      <c r="CE268">
        <v>1</v>
      </c>
    </row>
    <row r="269" spans="1:83" ht="42.75" x14ac:dyDescent="0.2">
      <c r="A269" s="59"/>
      <c r="B269" s="59" t="s">
        <v>613</v>
      </c>
      <c r="C269" s="59" t="s">
        <v>615</v>
      </c>
      <c r="D269" s="60" t="s">
        <v>467</v>
      </c>
      <c r="E269" s="61">
        <v>0.44</v>
      </c>
      <c r="F269" s="61">
        <f>ROUND((1.15)*1.2,7)</f>
        <v>1.38</v>
      </c>
      <c r="G269" s="61">
        <f>SmtRes!CX63</f>
        <v>1.2143999999999999</v>
      </c>
      <c r="H269" s="63"/>
      <c r="I269" s="62"/>
      <c r="J269" s="63">
        <f>SmtRes!CZ63</f>
        <v>1811.82</v>
      </c>
      <c r="K269" s="62"/>
      <c r="L269" s="63">
        <f>SmtRes!DG63</f>
        <v>2200.27</v>
      </c>
    </row>
    <row r="270" spans="1:83" ht="28.5" x14ac:dyDescent="0.2">
      <c r="A270" s="59"/>
      <c r="B270" s="59" t="s">
        <v>616</v>
      </c>
      <c r="C270" s="59" t="s">
        <v>812</v>
      </c>
      <c r="D270" s="60" t="s">
        <v>576</v>
      </c>
      <c r="E270" s="61">
        <f>SmtRes!DO63*SmtRes!AT63</f>
        <v>0.44</v>
      </c>
      <c r="F270" s="61">
        <f>ROUND((1.15)*1.2,7)</f>
        <v>1.38</v>
      </c>
      <c r="G270" s="61">
        <f>SmtRes!DO63*SmtRes!CX63</f>
        <v>1.2143999999999999</v>
      </c>
      <c r="H270" s="63"/>
      <c r="I270" s="62"/>
      <c r="J270" s="63">
        <f>ROUND(SmtRes!AG63/SmtRes!DO63, 2)</f>
        <v>549.32000000000005</v>
      </c>
      <c r="K270" s="62"/>
      <c r="L270" s="63">
        <f>SmtRes!DH63</f>
        <v>667.09</v>
      </c>
      <c r="CE270">
        <v>1</v>
      </c>
    </row>
    <row r="271" spans="1:83" ht="28.5" x14ac:dyDescent="0.2">
      <c r="A271" s="59"/>
      <c r="B271" s="59" t="s">
        <v>583</v>
      </c>
      <c r="C271" s="59" t="s">
        <v>585</v>
      </c>
      <c r="D271" s="60" t="s">
        <v>467</v>
      </c>
      <c r="E271" s="61">
        <v>0.04</v>
      </c>
      <c r="F271" s="61">
        <f>ROUND((1.15)*1.2,7)</f>
        <v>1.38</v>
      </c>
      <c r="G271" s="61">
        <f>SmtRes!CX64</f>
        <v>0.1104</v>
      </c>
      <c r="H271" s="63"/>
      <c r="I271" s="62"/>
      <c r="J271" s="63">
        <f>SmtRes!CZ64</f>
        <v>544.70000000000005</v>
      </c>
      <c r="K271" s="62"/>
      <c r="L271" s="63">
        <f>SmtRes!DG64</f>
        <v>60.13</v>
      </c>
    </row>
    <row r="272" spans="1:83" ht="28.5" x14ac:dyDescent="0.2">
      <c r="A272" s="59"/>
      <c r="B272" s="59" t="s">
        <v>582</v>
      </c>
      <c r="C272" s="67" t="s">
        <v>780</v>
      </c>
      <c r="D272" s="68" t="s">
        <v>576</v>
      </c>
      <c r="E272" s="69">
        <f>SmtRes!DO64*SmtRes!AT64</f>
        <v>0.04</v>
      </c>
      <c r="F272" s="69">
        <f>ROUND((1.15)*1.2,7)</f>
        <v>1.38</v>
      </c>
      <c r="G272" s="69">
        <f>SmtRes!DO64*SmtRes!CX64</f>
        <v>0.1104</v>
      </c>
      <c r="H272" s="70"/>
      <c r="I272" s="71"/>
      <c r="J272" s="70">
        <f>ROUND(SmtRes!AG64/SmtRes!DO64, 2)</f>
        <v>477.98</v>
      </c>
      <c r="K272" s="71"/>
      <c r="L272" s="70">
        <f>SmtRes!DH64</f>
        <v>52.77</v>
      </c>
      <c r="CE272">
        <v>1</v>
      </c>
    </row>
    <row r="273" spans="1:83" ht="15" x14ac:dyDescent="0.2">
      <c r="A273" s="59"/>
      <c r="B273" s="59"/>
      <c r="C273" s="73" t="s">
        <v>782</v>
      </c>
      <c r="D273" s="60"/>
      <c r="E273" s="61"/>
      <c r="F273" s="61"/>
      <c r="G273" s="61"/>
      <c r="H273" s="63"/>
      <c r="I273" s="62"/>
      <c r="J273" s="63"/>
      <c r="K273" s="62"/>
      <c r="L273" s="63">
        <f>L265+L267+L268</f>
        <v>3989.0300000000007</v>
      </c>
    </row>
    <row r="274" spans="1:83" ht="14.25" x14ac:dyDescent="0.2">
      <c r="A274" s="59"/>
      <c r="B274" s="59"/>
      <c r="C274" s="59" t="s">
        <v>783</v>
      </c>
      <c r="D274" s="60"/>
      <c r="E274" s="61"/>
      <c r="F274" s="61"/>
      <c r="G274" s="61"/>
      <c r="H274" s="63"/>
      <c r="I274" s="62"/>
      <c r="J274" s="63"/>
      <c r="K274" s="62"/>
      <c r="L274" s="63">
        <f>SUM(AR263:AR277)+SUM(AS263:AS277)+SUM(AT263:AT277)+SUM(AU263:AU277)+SUM(AV263:AV277)</f>
        <v>1728.63</v>
      </c>
    </row>
    <row r="275" spans="1:83" ht="14.25" x14ac:dyDescent="0.2">
      <c r="A275" s="59"/>
      <c r="B275" s="59" t="s">
        <v>27</v>
      </c>
      <c r="C275" s="59" t="s">
        <v>784</v>
      </c>
      <c r="D275" s="60" t="s">
        <v>699</v>
      </c>
      <c r="E275" s="61">
        <f>Source!BZ43</f>
        <v>103</v>
      </c>
      <c r="F275" s="61"/>
      <c r="G275" s="61">
        <f>Source!AT43</f>
        <v>103</v>
      </c>
      <c r="H275" s="63"/>
      <c r="I275" s="62"/>
      <c r="J275" s="63"/>
      <c r="K275" s="62"/>
      <c r="L275" s="63">
        <f>SUM(AZ263:AZ277)</f>
        <v>1780.49</v>
      </c>
    </row>
    <row r="276" spans="1:83" ht="14.25" x14ac:dyDescent="0.2">
      <c r="A276" s="67"/>
      <c r="B276" s="67" t="s">
        <v>28</v>
      </c>
      <c r="C276" s="67" t="s">
        <v>785</v>
      </c>
      <c r="D276" s="68" t="s">
        <v>699</v>
      </c>
      <c r="E276" s="69">
        <f>Source!CA43</f>
        <v>60</v>
      </c>
      <c r="F276" s="69"/>
      <c r="G276" s="69">
        <f>Source!AU43</f>
        <v>60</v>
      </c>
      <c r="H276" s="70"/>
      <c r="I276" s="71"/>
      <c r="J276" s="70"/>
      <c r="K276" s="71"/>
      <c r="L276" s="70">
        <f>SUM(BA263:BA277)</f>
        <v>1037.18</v>
      </c>
    </row>
    <row r="277" spans="1:83" ht="15" x14ac:dyDescent="0.2">
      <c r="C277" s="75" t="s">
        <v>786</v>
      </c>
      <c r="D277" s="75"/>
      <c r="E277" s="75"/>
      <c r="F277" s="75"/>
      <c r="G277" s="75"/>
      <c r="H277" s="75"/>
      <c r="I277" s="76">
        <f>K277/E263</f>
        <v>3403.3500000000004</v>
      </c>
      <c r="J277" s="76"/>
      <c r="K277" s="76">
        <f>L265+L267+L275+L276+L268</f>
        <v>6806.7000000000007</v>
      </c>
      <c r="L277" s="76"/>
      <c r="AD277">
        <f>ROUND((Source!AT43/100)*((ROUND(SUMIF(SmtRes!AQ61:'SmtRes'!AQ64,"=1",SmtRes!AD61:'SmtRes'!AD64)*Source!I43, 2)+ROUND(SUMIF(SmtRes!AQ61:'SmtRes'!AQ64,"=1",SmtRes!AC61:'SmtRes'!AC64)*Source!I43, 2))), 2)</f>
        <v>3045.77</v>
      </c>
      <c r="AE277">
        <f>ROUND((Source!AU43/100)*((ROUND(SUMIF(SmtRes!AQ61:'SmtRes'!AQ64,"=1",SmtRes!AD61:'SmtRes'!AD64)*Source!I43, 2)+ROUND(SUMIF(SmtRes!AQ61:'SmtRes'!AQ64,"=1",SmtRes!AC61:'SmtRes'!AC64)*Source!I43, 2))), 2)</f>
        <v>1774.24</v>
      </c>
      <c r="AN277" s="72">
        <f>L265+L267+L275+L276+L268</f>
        <v>6806.7000000000007</v>
      </c>
      <c r="AO277" s="72">
        <f>L267</f>
        <v>2260.4000000000005</v>
      </c>
      <c r="AQ277" t="s">
        <v>787</v>
      </c>
      <c r="AR277" s="72">
        <f>L265</f>
        <v>1008.77</v>
      </c>
      <c r="AT277" s="72">
        <f>L268</f>
        <v>719.86</v>
      </c>
      <c r="AV277" t="s">
        <v>787</v>
      </c>
      <c r="AW277">
        <f>0</f>
        <v>0</v>
      </c>
      <c r="AZ277">
        <f>Source!X43</f>
        <v>1780.49</v>
      </c>
      <c r="BA277">
        <f>Source!Y43</f>
        <v>1037.18</v>
      </c>
      <c r="CD277">
        <v>1</v>
      </c>
    </row>
    <row r="278" spans="1:83" ht="79.5" x14ac:dyDescent="0.2">
      <c r="A278" s="57" t="s">
        <v>84</v>
      </c>
      <c r="B278" s="59" t="s">
        <v>814</v>
      </c>
      <c r="C278" s="59" t="s">
        <v>815</v>
      </c>
      <c r="D278" s="60" t="str">
        <f>Source!H44</f>
        <v>ШТ</v>
      </c>
      <c r="E278" s="61">
        <f>Source!K44</f>
        <v>1</v>
      </c>
      <c r="F278" s="61"/>
      <c r="G278" s="61">
        <f>Source!I44</f>
        <v>1</v>
      </c>
      <c r="H278" s="63"/>
      <c r="I278" s="62"/>
      <c r="J278" s="63"/>
      <c r="K278" s="62"/>
      <c r="L278" s="63"/>
    </row>
    <row r="279" spans="1:83" ht="127.5" x14ac:dyDescent="0.2">
      <c r="B279" s="64" t="str">
        <f>Source!EO44</f>
        <v>Поправка: 421/пр_2020_прил.10_т.5_п.9.1_гр.3</v>
      </c>
      <c r="C279" s="64" t="str">
        <f>Source!CN44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80" spans="1:83" ht="15" x14ac:dyDescent="0.2">
      <c r="A280" s="58"/>
      <c r="B280" s="61">
        <v>1</v>
      </c>
      <c r="C280" s="58" t="s">
        <v>778</v>
      </c>
      <c r="D280" s="60" t="s">
        <v>576</v>
      </c>
      <c r="E280" s="65"/>
      <c r="F280" s="61"/>
      <c r="G280" s="65">
        <f>Source!U44</f>
        <v>2.56</v>
      </c>
      <c r="H280" s="61"/>
      <c r="I280" s="61"/>
      <c r="J280" s="61"/>
      <c r="K280" s="61"/>
      <c r="L280" s="66">
        <f>SUM(L281:L281)-SUMIF(CE281:CE281, 1, L281:L281)</f>
        <v>1328.42</v>
      </c>
    </row>
    <row r="281" spans="1:83" ht="28.5" x14ac:dyDescent="0.2">
      <c r="A281" s="59"/>
      <c r="B281" s="59" t="s">
        <v>611</v>
      </c>
      <c r="C281" s="59" t="s">
        <v>612</v>
      </c>
      <c r="D281" s="60" t="s">
        <v>576</v>
      </c>
      <c r="E281" s="61">
        <v>2.56</v>
      </c>
      <c r="F281" s="61"/>
      <c r="G281" s="61">
        <f>SmtRes!CX65</f>
        <v>2.56</v>
      </c>
      <c r="H281" s="63"/>
      <c r="I281" s="62"/>
      <c r="J281" s="63">
        <f>SmtRes!CZ65</f>
        <v>451.23</v>
      </c>
      <c r="K281" s="62">
        <f>ROUND(1.15,7)</f>
        <v>1.1499999999999999</v>
      </c>
      <c r="L281" s="63">
        <f>SmtRes!DI65</f>
        <v>1328.42</v>
      </c>
    </row>
    <row r="282" spans="1:83" ht="15" x14ac:dyDescent="0.2">
      <c r="A282" s="58"/>
      <c r="B282" s="61">
        <v>2</v>
      </c>
      <c r="C282" s="58" t="s">
        <v>779</v>
      </c>
      <c r="D282" s="60"/>
      <c r="E282" s="65"/>
      <c r="F282" s="61"/>
      <c r="G282" s="65"/>
      <c r="H282" s="61"/>
      <c r="I282" s="61"/>
      <c r="J282" s="61"/>
      <c r="K282" s="61"/>
      <c r="L282" s="66">
        <f>SUM(L283:L289)-SUMIF(CE283:CE289, 1, L283:L289)</f>
        <v>3610.1700000000005</v>
      </c>
    </row>
    <row r="283" spans="1:83" ht="15" x14ac:dyDescent="0.2">
      <c r="A283" s="58"/>
      <c r="B283" s="61"/>
      <c r="C283" s="58" t="s">
        <v>781</v>
      </c>
      <c r="D283" s="60" t="s">
        <v>576</v>
      </c>
      <c r="E283" s="65"/>
      <c r="F283" s="61"/>
      <c r="G283" s="65">
        <f>Source!V44</f>
        <v>3.1625000000000001</v>
      </c>
      <c r="H283" s="61"/>
      <c r="I283" s="61"/>
      <c r="J283" s="61"/>
      <c r="K283" s="61"/>
      <c r="L283" s="66">
        <f>SUMIF(CE284:CE289, 1, L284:L289)</f>
        <v>1626.47</v>
      </c>
      <c r="CE283">
        <v>1</v>
      </c>
    </row>
    <row r="284" spans="1:83" ht="42.75" x14ac:dyDescent="0.2">
      <c r="A284" s="59"/>
      <c r="B284" s="59" t="s">
        <v>613</v>
      </c>
      <c r="C284" s="59" t="s">
        <v>615</v>
      </c>
      <c r="D284" s="60" t="s">
        <v>467</v>
      </c>
      <c r="E284" s="61">
        <v>1.4</v>
      </c>
      <c r="F284" s="61">
        <f>ROUND(1.15,7)</f>
        <v>1.1499999999999999</v>
      </c>
      <c r="G284" s="61">
        <f>SmtRes!CX67</f>
        <v>1.61</v>
      </c>
      <c r="H284" s="63"/>
      <c r="I284" s="62"/>
      <c r="J284" s="63">
        <f>SmtRes!CZ67</f>
        <v>1811.82</v>
      </c>
      <c r="K284" s="62"/>
      <c r="L284" s="63">
        <f>SmtRes!DG67</f>
        <v>2917.03</v>
      </c>
    </row>
    <row r="285" spans="1:83" ht="28.5" x14ac:dyDescent="0.2">
      <c r="A285" s="59"/>
      <c r="B285" s="59" t="s">
        <v>616</v>
      </c>
      <c r="C285" s="59" t="s">
        <v>812</v>
      </c>
      <c r="D285" s="60" t="s">
        <v>576</v>
      </c>
      <c r="E285" s="61">
        <f>SmtRes!DO67*SmtRes!AT67</f>
        <v>1.4</v>
      </c>
      <c r="F285" s="61">
        <f>ROUND(1.15,7)</f>
        <v>1.1499999999999999</v>
      </c>
      <c r="G285" s="61">
        <f>SmtRes!DO67*SmtRes!CX67</f>
        <v>1.61</v>
      </c>
      <c r="H285" s="63"/>
      <c r="I285" s="62"/>
      <c r="J285" s="63">
        <f>ROUND(SmtRes!AG67/SmtRes!DO67, 2)</f>
        <v>549.32000000000005</v>
      </c>
      <c r="K285" s="62"/>
      <c r="L285" s="63">
        <f>SmtRes!DH67</f>
        <v>884.41</v>
      </c>
      <c r="CE285">
        <v>1</v>
      </c>
    </row>
    <row r="286" spans="1:83" ht="28.5" x14ac:dyDescent="0.2">
      <c r="A286" s="59"/>
      <c r="B286" s="59" t="s">
        <v>579</v>
      </c>
      <c r="C286" s="59" t="s">
        <v>581</v>
      </c>
      <c r="D286" s="60" t="s">
        <v>467</v>
      </c>
      <c r="E286" s="61">
        <v>1.23</v>
      </c>
      <c r="F286" s="61">
        <f>ROUND(1.15,7)</f>
        <v>1.1499999999999999</v>
      </c>
      <c r="G286" s="61">
        <f>SmtRes!CX68</f>
        <v>1.4145000000000001</v>
      </c>
      <c r="H286" s="63">
        <f>SmtRes!CZ68</f>
        <v>346.73</v>
      </c>
      <c r="I286" s="62">
        <f>SmtRes!AJ68</f>
        <v>1.26</v>
      </c>
      <c r="J286" s="63">
        <f>ROUND(H286*I286, 2)</f>
        <v>436.88</v>
      </c>
      <c r="K286" s="62"/>
      <c r="L286" s="63">
        <f>SmtRes!DG68</f>
        <v>617.97</v>
      </c>
    </row>
    <row r="287" spans="1:83" ht="28.5" x14ac:dyDescent="0.2">
      <c r="A287" s="59"/>
      <c r="B287" s="59" t="s">
        <v>582</v>
      </c>
      <c r="C287" s="59" t="s">
        <v>780</v>
      </c>
      <c r="D287" s="60" t="s">
        <v>576</v>
      </c>
      <c r="E287" s="61">
        <f>SmtRes!DO68*SmtRes!AT68</f>
        <v>1.23</v>
      </c>
      <c r="F287" s="61">
        <f>ROUND(1.15,7)</f>
        <v>1.1499999999999999</v>
      </c>
      <c r="G287" s="61">
        <f>SmtRes!DO68*SmtRes!CX68</f>
        <v>1.4145000000000001</v>
      </c>
      <c r="H287" s="63"/>
      <c r="I287" s="62"/>
      <c r="J287" s="63">
        <f>ROUND(SmtRes!AG68/SmtRes!DO68, 2)</f>
        <v>477.98</v>
      </c>
      <c r="K287" s="62"/>
      <c r="L287" s="63">
        <f>SmtRes!DH68</f>
        <v>676.1</v>
      </c>
      <c r="CE287">
        <v>1</v>
      </c>
    </row>
    <row r="288" spans="1:83" ht="28.5" x14ac:dyDescent="0.2">
      <c r="A288" s="59"/>
      <c r="B288" s="59" t="s">
        <v>583</v>
      </c>
      <c r="C288" s="59" t="s">
        <v>585</v>
      </c>
      <c r="D288" s="60" t="s">
        <v>467</v>
      </c>
      <c r="E288" s="61">
        <v>0.12</v>
      </c>
      <c r="F288" s="61">
        <f>ROUND(1.15,7)</f>
        <v>1.1499999999999999</v>
      </c>
      <c r="G288" s="61">
        <f>SmtRes!CX69</f>
        <v>0.13800000000000001</v>
      </c>
      <c r="H288" s="63"/>
      <c r="I288" s="62"/>
      <c r="J288" s="63">
        <f>SmtRes!CZ69</f>
        <v>544.70000000000005</v>
      </c>
      <c r="K288" s="62"/>
      <c r="L288" s="63">
        <f>SmtRes!DG69</f>
        <v>75.17</v>
      </c>
    </row>
    <row r="289" spans="1:83" ht="28.5" x14ac:dyDescent="0.2">
      <c r="A289" s="59"/>
      <c r="B289" s="59" t="s">
        <v>582</v>
      </c>
      <c r="C289" s="67" t="s">
        <v>780</v>
      </c>
      <c r="D289" s="68" t="s">
        <v>576</v>
      </c>
      <c r="E289" s="69">
        <f>SmtRes!DO69*SmtRes!AT69</f>
        <v>0.12</v>
      </c>
      <c r="F289" s="69">
        <f>ROUND(1.15,7)</f>
        <v>1.1499999999999999</v>
      </c>
      <c r="G289" s="69">
        <f>SmtRes!DO69*SmtRes!CX69</f>
        <v>0.13800000000000001</v>
      </c>
      <c r="H289" s="70"/>
      <c r="I289" s="71"/>
      <c r="J289" s="70">
        <f>ROUND(SmtRes!AG69/SmtRes!DO69, 2)</f>
        <v>477.98</v>
      </c>
      <c r="K289" s="71"/>
      <c r="L289" s="70">
        <f>SmtRes!DH69</f>
        <v>65.959999999999994</v>
      </c>
      <c r="CE289">
        <v>1</v>
      </c>
    </row>
    <row r="290" spans="1:83" ht="15" x14ac:dyDescent="0.2">
      <c r="A290" s="59"/>
      <c r="B290" s="59"/>
      <c r="C290" s="73" t="s">
        <v>782</v>
      </c>
      <c r="D290" s="60"/>
      <c r="E290" s="61"/>
      <c r="F290" s="61"/>
      <c r="G290" s="61"/>
      <c r="H290" s="63"/>
      <c r="I290" s="62"/>
      <c r="J290" s="63"/>
      <c r="K290" s="62"/>
      <c r="L290" s="63">
        <f>L280+L282+L283</f>
        <v>6565.06</v>
      </c>
    </row>
    <row r="291" spans="1:83" ht="14.25" x14ac:dyDescent="0.2">
      <c r="A291" s="59"/>
      <c r="B291" s="59"/>
      <c r="C291" s="59" t="s">
        <v>783</v>
      </c>
      <c r="D291" s="60"/>
      <c r="E291" s="61"/>
      <c r="F291" s="61"/>
      <c r="G291" s="61"/>
      <c r="H291" s="63"/>
      <c r="I291" s="62"/>
      <c r="J291" s="63"/>
      <c r="K291" s="62"/>
      <c r="L291" s="63">
        <f>SUM(AR278:AR294)+SUM(AS278:AS294)+SUM(AT278:AT294)+SUM(AU278:AU294)+SUM(AV278:AV294)</f>
        <v>2954.8900000000003</v>
      </c>
    </row>
    <row r="292" spans="1:83" ht="14.25" x14ac:dyDescent="0.2">
      <c r="A292" s="59"/>
      <c r="B292" s="59" t="s">
        <v>27</v>
      </c>
      <c r="C292" s="59" t="s">
        <v>784</v>
      </c>
      <c r="D292" s="60" t="s">
        <v>699</v>
      </c>
      <c r="E292" s="61">
        <f>Source!BZ44</f>
        <v>103</v>
      </c>
      <c r="F292" s="61"/>
      <c r="G292" s="61">
        <f>Source!AT44</f>
        <v>103</v>
      </c>
      <c r="H292" s="63"/>
      <c r="I292" s="62"/>
      <c r="J292" s="63"/>
      <c r="K292" s="62"/>
      <c r="L292" s="63">
        <f>SUM(AZ278:AZ294)</f>
        <v>3043.54</v>
      </c>
    </row>
    <row r="293" spans="1:83" ht="14.25" x14ac:dyDescent="0.2">
      <c r="A293" s="67"/>
      <c r="B293" s="67" t="s">
        <v>28</v>
      </c>
      <c r="C293" s="67" t="s">
        <v>785</v>
      </c>
      <c r="D293" s="68" t="s">
        <v>699</v>
      </c>
      <c r="E293" s="69">
        <f>Source!CA44</f>
        <v>60</v>
      </c>
      <c r="F293" s="69"/>
      <c r="G293" s="69">
        <f>Source!AU44</f>
        <v>60</v>
      </c>
      <c r="H293" s="70"/>
      <c r="I293" s="71"/>
      <c r="J293" s="70"/>
      <c r="K293" s="71"/>
      <c r="L293" s="70">
        <f>SUM(BA278:BA294)</f>
        <v>1772.93</v>
      </c>
    </row>
    <row r="294" spans="1:83" ht="15" x14ac:dyDescent="0.2">
      <c r="C294" s="75" t="s">
        <v>786</v>
      </c>
      <c r="D294" s="75"/>
      <c r="E294" s="75"/>
      <c r="F294" s="75"/>
      <c r="G294" s="75"/>
      <c r="H294" s="75"/>
      <c r="I294" s="76">
        <f>K294/E278</f>
        <v>11381.529999999999</v>
      </c>
      <c r="J294" s="76"/>
      <c r="K294" s="76">
        <f>L280+L282+L292+L293+L283</f>
        <v>11381.529999999999</v>
      </c>
      <c r="L294" s="76"/>
      <c r="AD294">
        <f>ROUND((Source!AT44/100)*((ROUND(SUMIF(SmtRes!AQ65:'SmtRes'!AQ69,"=1",SmtRes!AD65:'SmtRes'!AD69)*Source!I44, 2)+ROUND(SUMIF(SmtRes!AQ65:'SmtRes'!AQ69,"=1",SmtRes!AC65:'SmtRes'!AC69)*Source!I44, 2))), 2)</f>
        <v>2015.21</v>
      </c>
      <c r="AE294">
        <f>ROUND((Source!AU44/100)*((ROUND(SUMIF(SmtRes!AQ65:'SmtRes'!AQ69,"=1",SmtRes!AD65:'SmtRes'!AD69)*Source!I44, 2)+ROUND(SUMIF(SmtRes!AQ65:'SmtRes'!AQ69,"=1",SmtRes!AC65:'SmtRes'!AC69)*Source!I44, 2))), 2)</f>
        <v>1173.9100000000001</v>
      </c>
      <c r="AN294" s="72">
        <f>L280+L282+L292+L293+L283</f>
        <v>11381.529999999999</v>
      </c>
      <c r="AO294" s="72">
        <f>L282</f>
        <v>3610.1700000000005</v>
      </c>
      <c r="AQ294" t="s">
        <v>787</v>
      </c>
      <c r="AR294" s="72">
        <f>L280</f>
        <v>1328.42</v>
      </c>
      <c r="AT294" s="72">
        <f>L283</f>
        <v>1626.47</v>
      </c>
      <c r="AV294" t="s">
        <v>787</v>
      </c>
      <c r="AW294">
        <f>0</f>
        <v>0</v>
      </c>
      <c r="AZ294">
        <f>Source!X44</f>
        <v>3043.54</v>
      </c>
      <c r="BA294">
        <f>Source!Y44</f>
        <v>1772.93</v>
      </c>
      <c r="CD294">
        <v>1</v>
      </c>
    </row>
    <row r="295" spans="1:83" ht="93.75" x14ac:dyDescent="0.2">
      <c r="A295" s="57" t="s">
        <v>88</v>
      </c>
      <c r="B295" s="59" t="s">
        <v>816</v>
      </c>
      <c r="C295" s="59" t="s">
        <v>817</v>
      </c>
      <c r="D295" s="60" t="str">
        <f>Source!H45</f>
        <v>ШТ</v>
      </c>
      <c r="E295" s="61">
        <f>Source!K45</f>
        <v>2</v>
      </c>
      <c r="F295" s="61"/>
      <c r="G295" s="61">
        <f>Source!I45</f>
        <v>2</v>
      </c>
      <c r="H295" s="63"/>
      <c r="I295" s="62"/>
      <c r="J295" s="63"/>
      <c r="K295" s="62"/>
      <c r="L295" s="63"/>
    </row>
    <row r="296" spans="1:83" ht="280.5" x14ac:dyDescent="0.2">
      <c r="B296" s="64" t="str">
        <f>Source!EO45</f>
        <v>Поправка: 421/пр_2020_прил.10_т.5_п.9.1_гр.3  Поправка: 421/пр_2020_прил.10_т.5_п.4_гр.3</v>
      </c>
      <c r="C296" s="64" t="str">
        <f>Source!CN45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7" spans="1:83" ht="15" x14ac:dyDescent="0.2">
      <c r="A297" s="58"/>
      <c r="B297" s="61">
        <v>1</v>
      </c>
      <c r="C297" s="58" t="s">
        <v>778</v>
      </c>
      <c r="D297" s="60" t="s">
        <v>576</v>
      </c>
      <c r="E297" s="65"/>
      <c r="F297" s="61"/>
      <c r="G297" s="65">
        <f>Source!U45</f>
        <v>0.88</v>
      </c>
      <c r="H297" s="61"/>
      <c r="I297" s="61"/>
      <c r="J297" s="61"/>
      <c r="K297" s="61"/>
      <c r="L297" s="66">
        <f>SUM(L298:L298)-SUMIF(CE298:CE298, 1, L298:L298)</f>
        <v>493.82</v>
      </c>
    </row>
    <row r="298" spans="1:83" ht="28.5" x14ac:dyDescent="0.2">
      <c r="A298" s="59"/>
      <c r="B298" s="59" t="s">
        <v>603</v>
      </c>
      <c r="C298" s="59" t="s">
        <v>604</v>
      </c>
      <c r="D298" s="60" t="s">
        <v>576</v>
      </c>
      <c r="E298" s="61">
        <v>0.44</v>
      </c>
      <c r="F298" s="61"/>
      <c r="G298" s="61">
        <f>SmtRes!CX70</f>
        <v>0.88</v>
      </c>
      <c r="H298" s="63"/>
      <c r="I298" s="62"/>
      <c r="J298" s="63">
        <f>SmtRes!CZ70</f>
        <v>406.64</v>
      </c>
      <c r="K298" s="62">
        <f>ROUND((1.15)*1.2,7)</f>
        <v>1.38</v>
      </c>
      <c r="L298" s="63">
        <f>SmtRes!DI70</f>
        <v>493.82</v>
      </c>
    </row>
    <row r="299" spans="1:83" ht="15" x14ac:dyDescent="0.2">
      <c r="A299" s="58"/>
      <c r="B299" s="61">
        <v>2</v>
      </c>
      <c r="C299" s="58" t="s">
        <v>779</v>
      </c>
      <c r="D299" s="60"/>
      <c r="E299" s="65"/>
      <c r="F299" s="61"/>
      <c r="G299" s="65"/>
      <c r="H299" s="61"/>
      <c r="I299" s="61"/>
      <c r="J299" s="61"/>
      <c r="K299" s="61"/>
      <c r="L299" s="66">
        <f>SUM(L300:L305)-SUMIF(CE300:CE305, 1, L300:L305)</f>
        <v>1355.2799999999997</v>
      </c>
    </row>
    <row r="300" spans="1:83" ht="15" x14ac:dyDescent="0.2">
      <c r="A300" s="58"/>
      <c r="B300" s="61"/>
      <c r="C300" s="58" t="s">
        <v>781</v>
      </c>
      <c r="D300" s="60" t="s">
        <v>576</v>
      </c>
      <c r="E300" s="65"/>
      <c r="F300" s="61"/>
      <c r="G300" s="65">
        <f>Source!V45</f>
        <v>1.3248</v>
      </c>
      <c r="H300" s="61"/>
      <c r="I300" s="61"/>
      <c r="J300" s="61"/>
      <c r="K300" s="61"/>
      <c r="L300" s="66">
        <f>SUMIF(CE301:CE305, 1, L301:L305)</f>
        <v>741.91000000000008</v>
      </c>
      <c r="CE300">
        <v>1</v>
      </c>
    </row>
    <row r="301" spans="1:83" ht="28.5" x14ac:dyDescent="0.2">
      <c r="A301" s="59"/>
      <c r="B301" s="59" t="s">
        <v>593</v>
      </c>
      <c r="C301" s="59" t="s">
        <v>595</v>
      </c>
      <c r="D301" s="60" t="s">
        <v>467</v>
      </c>
      <c r="E301" s="61">
        <v>0.24</v>
      </c>
      <c r="F301" s="61">
        <f>ROUND((1.15)*1.2,7)</f>
        <v>1.38</v>
      </c>
      <c r="G301" s="61">
        <f>SmtRes!CX72</f>
        <v>0.66239999999999999</v>
      </c>
      <c r="H301" s="63"/>
      <c r="I301" s="62"/>
      <c r="J301" s="63">
        <f>SmtRes!CZ72</f>
        <v>1472.33</v>
      </c>
      <c r="K301" s="62"/>
      <c r="L301" s="63">
        <f>SmtRes!DG72</f>
        <v>975.27</v>
      </c>
    </row>
    <row r="302" spans="1:83" ht="28.5" x14ac:dyDescent="0.2">
      <c r="A302" s="59"/>
      <c r="B302" s="59" t="s">
        <v>596</v>
      </c>
      <c r="C302" s="59" t="s">
        <v>796</v>
      </c>
      <c r="D302" s="60" t="s">
        <v>576</v>
      </c>
      <c r="E302" s="61">
        <f>SmtRes!DO72*SmtRes!AT72</f>
        <v>0.24</v>
      </c>
      <c r="F302" s="61">
        <f>ROUND((1.15)*1.2,7)</f>
        <v>1.38</v>
      </c>
      <c r="G302" s="61">
        <f>SmtRes!DO72*SmtRes!CX72</f>
        <v>0.66239999999999999</v>
      </c>
      <c r="H302" s="63"/>
      <c r="I302" s="62"/>
      <c r="J302" s="63">
        <f>ROUND(SmtRes!AG72/SmtRes!DO72, 2)</f>
        <v>642.05999999999995</v>
      </c>
      <c r="K302" s="62"/>
      <c r="L302" s="63">
        <f>SmtRes!DH72</f>
        <v>425.3</v>
      </c>
      <c r="CE302">
        <v>1</v>
      </c>
    </row>
    <row r="303" spans="1:83" ht="28.5" x14ac:dyDescent="0.2">
      <c r="A303" s="59"/>
      <c r="B303" s="59" t="s">
        <v>605</v>
      </c>
      <c r="C303" s="59" t="s">
        <v>607</v>
      </c>
      <c r="D303" s="60" t="s">
        <v>467</v>
      </c>
      <c r="E303" s="61">
        <v>0.24</v>
      </c>
      <c r="F303" s="61">
        <f>ROUND((1.15)*1.2,7)</f>
        <v>1.38</v>
      </c>
      <c r="G303" s="61">
        <f>SmtRes!CX73</f>
        <v>0.66239999999999999</v>
      </c>
      <c r="H303" s="63"/>
      <c r="I303" s="62"/>
      <c r="J303" s="63">
        <f>SmtRes!CZ73</f>
        <v>12.95</v>
      </c>
      <c r="K303" s="62"/>
      <c r="L303" s="63">
        <f>SmtRes!DG73</f>
        <v>8.58</v>
      </c>
    </row>
    <row r="304" spans="1:83" ht="28.5" x14ac:dyDescent="0.2">
      <c r="A304" s="59"/>
      <c r="B304" s="59" t="s">
        <v>608</v>
      </c>
      <c r="C304" s="59" t="s">
        <v>610</v>
      </c>
      <c r="D304" s="60" t="s">
        <v>467</v>
      </c>
      <c r="E304" s="61">
        <v>0.24</v>
      </c>
      <c r="F304" s="61">
        <f>ROUND((1.15)*1.2,7)</f>
        <v>1.38</v>
      </c>
      <c r="G304" s="61">
        <f>SmtRes!CX74</f>
        <v>0.66239999999999999</v>
      </c>
      <c r="H304" s="63"/>
      <c r="I304" s="62"/>
      <c r="J304" s="63">
        <f>SmtRes!CZ74</f>
        <v>560.73</v>
      </c>
      <c r="K304" s="62"/>
      <c r="L304" s="63">
        <f>SmtRes!DG74</f>
        <v>371.43</v>
      </c>
    </row>
    <row r="305" spans="1:83" ht="28.5" x14ac:dyDescent="0.2">
      <c r="A305" s="59"/>
      <c r="B305" s="59" t="s">
        <v>582</v>
      </c>
      <c r="C305" s="67" t="s">
        <v>780</v>
      </c>
      <c r="D305" s="68" t="s">
        <v>576</v>
      </c>
      <c r="E305" s="69">
        <f>SmtRes!DO74*SmtRes!AT74</f>
        <v>0.24</v>
      </c>
      <c r="F305" s="69">
        <f>ROUND((1.15)*1.2,7)</f>
        <v>1.38</v>
      </c>
      <c r="G305" s="69">
        <f>SmtRes!DO74*SmtRes!CX74</f>
        <v>0.66239999999999999</v>
      </c>
      <c r="H305" s="70"/>
      <c r="I305" s="71"/>
      <c r="J305" s="70">
        <f>ROUND(SmtRes!AG74/SmtRes!DO74, 2)</f>
        <v>477.98</v>
      </c>
      <c r="K305" s="71"/>
      <c r="L305" s="70">
        <f>SmtRes!DH74</f>
        <v>316.61</v>
      </c>
      <c r="CE305">
        <v>1</v>
      </c>
    </row>
    <row r="306" spans="1:83" ht="15" x14ac:dyDescent="0.2">
      <c r="A306" s="59"/>
      <c r="B306" s="59"/>
      <c r="C306" s="73" t="s">
        <v>782</v>
      </c>
      <c r="D306" s="60"/>
      <c r="E306" s="61"/>
      <c r="F306" s="61"/>
      <c r="G306" s="61"/>
      <c r="H306" s="63"/>
      <c r="I306" s="62"/>
      <c r="J306" s="63"/>
      <c r="K306" s="62"/>
      <c r="L306" s="63">
        <f>L297+L299+L300</f>
        <v>2591.0099999999998</v>
      </c>
    </row>
    <row r="307" spans="1:83" ht="14.25" x14ac:dyDescent="0.2">
      <c r="A307" s="59"/>
      <c r="B307" s="59"/>
      <c r="C307" s="59" t="s">
        <v>783</v>
      </c>
      <c r="D307" s="60"/>
      <c r="E307" s="61"/>
      <c r="F307" s="61"/>
      <c r="G307" s="61"/>
      <c r="H307" s="63"/>
      <c r="I307" s="62"/>
      <c r="J307" s="63"/>
      <c r="K307" s="62"/>
      <c r="L307" s="63">
        <f>SUM(AR295:AR310)+SUM(AS295:AS310)+SUM(AT295:AT310)+SUM(AU295:AU310)+SUM(AV295:AV310)</f>
        <v>1235.73</v>
      </c>
    </row>
    <row r="308" spans="1:83" ht="14.25" x14ac:dyDescent="0.2">
      <c r="A308" s="59"/>
      <c r="B308" s="59" t="s">
        <v>27</v>
      </c>
      <c r="C308" s="59" t="s">
        <v>784</v>
      </c>
      <c r="D308" s="60" t="s">
        <v>699</v>
      </c>
      <c r="E308" s="61">
        <f>Source!BZ45</f>
        <v>103</v>
      </c>
      <c r="F308" s="61"/>
      <c r="G308" s="61">
        <f>Source!AT45</f>
        <v>103</v>
      </c>
      <c r="H308" s="63"/>
      <c r="I308" s="62"/>
      <c r="J308" s="63"/>
      <c r="K308" s="62"/>
      <c r="L308" s="63">
        <f>SUM(AZ295:AZ310)</f>
        <v>1272.8</v>
      </c>
    </row>
    <row r="309" spans="1:83" ht="14.25" x14ac:dyDescent="0.2">
      <c r="A309" s="67"/>
      <c r="B309" s="67" t="s">
        <v>28</v>
      </c>
      <c r="C309" s="67" t="s">
        <v>785</v>
      </c>
      <c r="D309" s="68" t="s">
        <v>699</v>
      </c>
      <c r="E309" s="69">
        <f>Source!CA45</f>
        <v>60</v>
      </c>
      <c r="F309" s="69"/>
      <c r="G309" s="69">
        <f>Source!AU45</f>
        <v>60</v>
      </c>
      <c r="H309" s="70"/>
      <c r="I309" s="71"/>
      <c r="J309" s="70"/>
      <c r="K309" s="71"/>
      <c r="L309" s="70">
        <f>SUM(BA295:BA310)</f>
        <v>741.44</v>
      </c>
    </row>
    <row r="310" spans="1:83" ht="15" x14ac:dyDescent="0.2">
      <c r="C310" s="75" t="s">
        <v>786</v>
      </c>
      <c r="D310" s="75"/>
      <c r="E310" s="75"/>
      <c r="F310" s="75"/>
      <c r="G310" s="75"/>
      <c r="H310" s="75"/>
      <c r="I310" s="76">
        <f>K310/E295</f>
        <v>2302.625</v>
      </c>
      <c r="J310" s="76"/>
      <c r="K310" s="76">
        <f>L297+L299+L308+L309+L300</f>
        <v>4605.25</v>
      </c>
      <c r="L310" s="76"/>
      <c r="AD310">
        <f>ROUND((Source!AT45/100)*((ROUND(SUMIF(SmtRes!AQ70:'SmtRes'!AQ74,"=1",SmtRes!AD70:'SmtRes'!AD74)*Source!I45, 2)+ROUND(SUMIF(SmtRes!AQ70:'SmtRes'!AQ74,"=1",SmtRes!AC70:'SmtRes'!AC74)*Source!I45, 2))), 2)</f>
        <v>3144.96</v>
      </c>
      <c r="AE310">
        <f>ROUND((Source!AU45/100)*((ROUND(SUMIF(SmtRes!AQ70:'SmtRes'!AQ74,"=1",SmtRes!AD70:'SmtRes'!AD74)*Source!I45, 2)+ROUND(SUMIF(SmtRes!AQ70:'SmtRes'!AQ74,"=1",SmtRes!AC70:'SmtRes'!AC74)*Source!I45, 2))), 2)</f>
        <v>1832.02</v>
      </c>
      <c r="AN310" s="72">
        <f>L297+L299+L308+L309+L300</f>
        <v>4605.25</v>
      </c>
      <c r="AO310" s="72">
        <f>L299</f>
        <v>1355.2799999999997</v>
      </c>
      <c r="AQ310" t="s">
        <v>787</v>
      </c>
      <c r="AR310" s="72">
        <f>L297</f>
        <v>493.82</v>
      </c>
      <c r="AT310" s="72">
        <f>L300</f>
        <v>741.91000000000008</v>
      </c>
      <c r="AV310" t="s">
        <v>787</v>
      </c>
      <c r="AW310">
        <f>0</f>
        <v>0</v>
      </c>
      <c r="AZ310">
        <f>Source!X45</f>
        <v>1272.8</v>
      </c>
      <c r="BA310">
        <f>Source!Y45</f>
        <v>741.44</v>
      </c>
      <c r="CD310">
        <v>1</v>
      </c>
    </row>
    <row r="311" spans="1:83" ht="93.75" x14ac:dyDescent="0.2">
      <c r="A311" s="57" t="s">
        <v>92</v>
      </c>
      <c r="B311" s="59" t="s">
        <v>816</v>
      </c>
      <c r="C311" s="59" t="s">
        <v>818</v>
      </c>
      <c r="D311" s="60" t="str">
        <f>Source!H46</f>
        <v>ШТ</v>
      </c>
      <c r="E311" s="61">
        <f>Source!K46</f>
        <v>14</v>
      </c>
      <c r="F311" s="61"/>
      <c r="G311" s="61">
        <f>Source!I46</f>
        <v>14</v>
      </c>
      <c r="H311" s="63"/>
      <c r="I311" s="62"/>
      <c r="J311" s="63"/>
      <c r="K311" s="62"/>
      <c r="L311" s="63"/>
    </row>
    <row r="312" spans="1:83" ht="127.5" x14ac:dyDescent="0.2">
      <c r="B312" s="64" t="str">
        <f>Source!EO46</f>
        <v>Поправка: 421/пр_2020_прил.10_т.5_п.9.1_гр.3</v>
      </c>
      <c r="C312" s="64" t="str">
        <f>Source!CN46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13" spans="1:83" ht="15" x14ac:dyDescent="0.2">
      <c r="A313" s="58"/>
      <c r="B313" s="61">
        <v>1</v>
      </c>
      <c r="C313" s="58" t="s">
        <v>778</v>
      </c>
      <c r="D313" s="60" t="s">
        <v>576</v>
      </c>
      <c r="E313" s="65"/>
      <c r="F313" s="61"/>
      <c r="G313" s="65">
        <f>Source!U46</f>
        <v>6.16</v>
      </c>
      <c r="H313" s="61"/>
      <c r="I313" s="61"/>
      <c r="J313" s="61"/>
      <c r="K313" s="61"/>
      <c r="L313" s="66">
        <f>SUM(L314:L314)-SUMIF(CE314:CE314, 1, L314:L314)</f>
        <v>2880.64</v>
      </c>
    </row>
    <row r="314" spans="1:83" ht="28.5" x14ac:dyDescent="0.2">
      <c r="A314" s="59"/>
      <c r="B314" s="59" t="s">
        <v>603</v>
      </c>
      <c r="C314" s="59" t="s">
        <v>604</v>
      </c>
      <c r="D314" s="60" t="s">
        <v>576</v>
      </c>
      <c r="E314" s="61">
        <v>0.44</v>
      </c>
      <c r="F314" s="61"/>
      <c r="G314" s="61">
        <f>SmtRes!CX75</f>
        <v>6.16</v>
      </c>
      <c r="H314" s="63"/>
      <c r="I314" s="62"/>
      <c r="J314" s="63">
        <f>SmtRes!CZ75</f>
        <v>406.64</v>
      </c>
      <c r="K314" s="62">
        <f>ROUND(1.15,7)</f>
        <v>1.1499999999999999</v>
      </c>
      <c r="L314" s="63">
        <f>SmtRes!DI75</f>
        <v>2880.64</v>
      </c>
    </row>
    <row r="315" spans="1:83" ht="15" x14ac:dyDescent="0.2">
      <c r="A315" s="58"/>
      <c r="B315" s="61">
        <v>2</v>
      </c>
      <c r="C315" s="58" t="s">
        <v>779</v>
      </c>
      <c r="D315" s="60"/>
      <c r="E315" s="65"/>
      <c r="F315" s="61"/>
      <c r="G315" s="65"/>
      <c r="H315" s="61"/>
      <c r="I315" s="61"/>
      <c r="J315" s="61"/>
      <c r="K315" s="61"/>
      <c r="L315" s="66">
        <f>SUM(L316:L321)-SUMIF(CE316:CE321, 1, L316:L321)</f>
        <v>7905.7800000000025</v>
      </c>
    </row>
    <row r="316" spans="1:83" ht="15" x14ac:dyDescent="0.2">
      <c r="A316" s="58"/>
      <c r="B316" s="61"/>
      <c r="C316" s="58" t="s">
        <v>781</v>
      </c>
      <c r="D316" s="60" t="s">
        <v>576</v>
      </c>
      <c r="E316" s="65"/>
      <c r="F316" s="61"/>
      <c r="G316" s="65">
        <f>Source!V46</f>
        <v>7.7279999999999998</v>
      </c>
      <c r="H316" s="61"/>
      <c r="I316" s="61"/>
      <c r="J316" s="61"/>
      <c r="K316" s="61"/>
      <c r="L316" s="66">
        <f>SUMIF(CE317:CE321, 1, L317:L321)</f>
        <v>4327.83</v>
      </c>
      <c r="CE316">
        <v>1</v>
      </c>
    </row>
    <row r="317" spans="1:83" ht="28.5" x14ac:dyDescent="0.2">
      <c r="A317" s="59"/>
      <c r="B317" s="59" t="s">
        <v>593</v>
      </c>
      <c r="C317" s="59" t="s">
        <v>595</v>
      </c>
      <c r="D317" s="60" t="s">
        <v>467</v>
      </c>
      <c r="E317" s="61">
        <v>0.24</v>
      </c>
      <c r="F317" s="61">
        <f>ROUND(1.15,7)</f>
        <v>1.1499999999999999</v>
      </c>
      <c r="G317" s="61">
        <f>SmtRes!CX77</f>
        <v>3.8639999999999999</v>
      </c>
      <c r="H317" s="63"/>
      <c r="I317" s="62"/>
      <c r="J317" s="63">
        <f>SmtRes!CZ77</f>
        <v>1472.33</v>
      </c>
      <c r="K317" s="62"/>
      <c r="L317" s="63">
        <f>SmtRes!DG77</f>
        <v>5689.08</v>
      </c>
    </row>
    <row r="318" spans="1:83" ht="28.5" x14ac:dyDescent="0.2">
      <c r="A318" s="59"/>
      <c r="B318" s="59" t="s">
        <v>596</v>
      </c>
      <c r="C318" s="59" t="s">
        <v>796</v>
      </c>
      <c r="D318" s="60" t="s">
        <v>576</v>
      </c>
      <c r="E318" s="61">
        <f>SmtRes!DO77*SmtRes!AT77</f>
        <v>0.24</v>
      </c>
      <c r="F318" s="61">
        <f>ROUND(1.15,7)</f>
        <v>1.1499999999999999</v>
      </c>
      <c r="G318" s="61">
        <f>SmtRes!DO77*SmtRes!CX77</f>
        <v>3.8639999999999999</v>
      </c>
      <c r="H318" s="63"/>
      <c r="I318" s="62"/>
      <c r="J318" s="63">
        <f>ROUND(SmtRes!AG77/SmtRes!DO77, 2)</f>
        <v>642.05999999999995</v>
      </c>
      <c r="K318" s="62"/>
      <c r="L318" s="63">
        <f>SmtRes!DH77</f>
        <v>2480.92</v>
      </c>
      <c r="CE318">
        <v>1</v>
      </c>
    </row>
    <row r="319" spans="1:83" ht="28.5" x14ac:dyDescent="0.2">
      <c r="A319" s="59"/>
      <c r="B319" s="59" t="s">
        <v>605</v>
      </c>
      <c r="C319" s="59" t="s">
        <v>607</v>
      </c>
      <c r="D319" s="60" t="s">
        <v>467</v>
      </c>
      <c r="E319" s="61">
        <v>0.24</v>
      </c>
      <c r="F319" s="61">
        <f>ROUND(1.15,7)</f>
        <v>1.1499999999999999</v>
      </c>
      <c r="G319" s="61">
        <f>SmtRes!CX78</f>
        <v>3.8639999999999999</v>
      </c>
      <c r="H319" s="63"/>
      <c r="I319" s="62"/>
      <c r="J319" s="63">
        <f>SmtRes!CZ78</f>
        <v>12.95</v>
      </c>
      <c r="K319" s="62"/>
      <c r="L319" s="63">
        <f>SmtRes!DG78</f>
        <v>50.04</v>
      </c>
    </row>
    <row r="320" spans="1:83" ht="28.5" x14ac:dyDescent="0.2">
      <c r="A320" s="59"/>
      <c r="B320" s="59" t="s">
        <v>608</v>
      </c>
      <c r="C320" s="59" t="s">
        <v>610</v>
      </c>
      <c r="D320" s="60" t="s">
        <v>467</v>
      </c>
      <c r="E320" s="61">
        <v>0.24</v>
      </c>
      <c r="F320" s="61">
        <f>ROUND(1.15,7)</f>
        <v>1.1499999999999999</v>
      </c>
      <c r="G320" s="61">
        <f>SmtRes!CX79</f>
        <v>3.8639999999999999</v>
      </c>
      <c r="H320" s="63"/>
      <c r="I320" s="62"/>
      <c r="J320" s="63">
        <f>SmtRes!CZ79</f>
        <v>560.73</v>
      </c>
      <c r="K320" s="62"/>
      <c r="L320" s="63">
        <f>SmtRes!DG79</f>
        <v>2166.66</v>
      </c>
    </row>
    <row r="321" spans="1:83" ht="28.5" x14ac:dyDescent="0.2">
      <c r="A321" s="59"/>
      <c r="B321" s="59" t="s">
        <v>582</v>
      </c>
      <c r="C321" s="67" t="s">
        <v>780</v>
      </c>
      <c r="D321" s="68" t="s">
        <v>576</v>
      </c>
      <c r="E321" s="69">
        <f>SmtRes!DO79*SmtRes!AT79</f>
        <v>0.24</v>
      </c>
      <c r="F321" s="69">
        <f>ROUND(1.15,7)</f>
        <v>1.1499999999999999</v>
      </c>
      <c r="G321" s="69">
        <f>SmtRes!DO79*SmtRes!CX79</f>
        <v>3.8639999999999999</v>
      </c>
      <c r="H321" s="70"/>
      <c r="I321" s="71"/>
      <c r="J321" s="70">
        <f>ROUND(SmtRes!AG79/SmtRes!DO79, 2)</f>
        <v>477.98</v>
      </c>
      <c r="K321" s="71"/>
      <c r="L321" s="70">
        <f>SmtRes!DH79</f>
        <v>1846.91</v>
      </c>
      <c r="CE321">
        <v>1</v>
      </c>
    </row>
    <row r="322" spans="1:83" ht="15" x14ac:dyDescent="0.2">
      <c r="A322" s="59"/>
      <c r="B322" s="59"/>
      <c r="C322" s="73" t="s">
        <v>782</v>
      </c>
      <c r="D322" s="60"/>
      <c r="E322" s="61"/>
      <c r="F322" s="61"/>
      <c r="G322" s="61"/>
      <c r="H322" s="63"/>
      <c r="I322" s="62"/>
      <c r="J322" s="63"/>
      <c r="K322" s="62"/>
      <c r="L322" s="63">
        <f>L313+L315+L316</f>
        <v>15114.250000000002</v>
      </c>
    </row>
    <row r="323" spans="1:83" ht="14.25" x14ac:dyDescent="0.2">
      <c r="A323" s="59"/>
      <c r="B323" s="59"/>
      <c r="C323" s="59" t="s">
        <v>783</v>
      </c>
      <c r="D323" s="60"/>
      <c r="E323" s="61"/>
      <c r="F323" s="61"/>
      <c r="G323" s="61"/>
      <c r="H323" s="63"/>
      <c r="I323" s="62"/>
      <c r="J323" s="63"/>
      <c r="K323" s="62"/>
      <c r="L323" s="63">
        <f>SUM(AR311:AR326)+SUM(AS311:AS326)+SUM(AT311:AT326)+SUM(AU311:AU326)+SUM(AV311:AV326)</f>
        <v>7208.4699999999993</v>
      </c>
    </row>
    <row r="324" spans="1:83" ht="14.25" x14ac:dyDescent="0.2">
      <c r="A324" s="59"/>
      <c r="B324" s="59" t="s">
        <v>27</v>
      </c>
      <c r="C324" s="59" t="s">
        <v>784</v>
      </c>
      <c r="D324" s="60" t="s">
        <v>699</v>
      </c>
      <c r="E324" s="61">
        <f>Source!BZ46</f>
        <v>103</v>
      </c>
      <c r="F324" s="61"/>
      <c r="G324" s="61">
        <f>Source!AT46</f>
        <v>103</v>
      </c>
      <c r="H324" s="63"/>
      <c r="I324" s="62"/>
      <c r="J324" s="63"/>
      <c r="K324" s="62"/>
      <c r="L324" s="63">
        <f>SUM(AZ311:AZ326)</f>
        <v>7424.72</v>
      </c>
    </row>
    <row r="325" spans="1:83" ht="14.25" x14ac:dyDescent="0.2">
      <c r="A325" s="67"/>
      <c r="B325" s="67" t="s">
        <v>28</v>
      </c>
      <c r="C325" s="67" t="s">
        <v>785</v>
      </c>
      <c r="D325" s="68" t="s">
        <v>699</v>
      </c>
      <c r="E325" s="69">
        <f>Source!CA46</f>
        <v>60</v>
      </c>
      <c r="F325" s="69"/>
      <c r="G325" s="69">
        <f>Source!AU46</f>
        <v>60</v>
      </c>
      <c r="H325" s="70"/>
      <c r="I325" s="71"/>
      <c r="J325" s="70"/>
      <c r="K325" s="71"/>
      <c r="L325" s="70">
        <f>SUM(BA311:BA326)</f>
        <v>4325.08</v>
      </c>
    </row>
    <row r="326" spans="1:83" ht="15" x14ac:dyDescent="0.2">
      <c r="C326" s="75" t="s">
        <v>786</v>
      </c>
      <c r="D326" s="75"/>
      <c r="E326" s="75"/>
      <c r="F326" s="75"/>
      <c r="G326" s="75"/>
      <c r="H326" s="75"/>
      <c r="I326" s="76">
        <f>K326/E311</f>
        <v>1918.8607142857145</v>
      </c>
      <c r="J326" s="76"/>
      <c r="K326" s="76">
        <f>L313+L315+L324+L325+L316</f>
        <v>26864.050000000003</v>
      </c>
      <c r="L326" s="76"/>
      <c r="AD326">
        <f>ROUND((Source!AT46/100)*((ROUND(SUMIF(SmtRes!AQ75:'SmtRes'!AQ79,"=1",SmtRes!AD75:'SmtRes'!AD79)*Source!I46, 2)+ROUND(SUMIF(SmtRes!AQ75:'SmtRes'!AQ79,"=1",SmtRes!AC75:'SmtRes'!AC79)*Source!I46, 2))), 2)</f>
        <v>22014.73</v>
      </c>
      <c r="AE326">
        <f>ROUND((Source!AU46/100)*((ROUND(SUMIF(SmtRes!AQ75:'SmtRes'!AQ79,"=1",SmtRes!AD75:'SmtRes'!AD79)*Source!I46, 2)+ROUND(SUMIF(SmtRes!AQ75:'SmtRes'!AQ79,"=1",SmtRes!AC75:'SmtRes'!AC79)*Source!I46, 2))), 2)</f>
        <v>12824.11</v>
      </c>
      <c r="AN326" s="72">
        <f>L313+L315+L324+L325+L316</f>
        <v>26864.050000000003</v>
      </c>
      <c r="AO326" s="72">
        <f>L315</f>
        <v>7905.7800000000025</v>
      </c>
      <c r="AQ326" t="s">
        <v>787</v>
      </c>
      <c r="AR326" s="72">
        <f>L313</f>
        <v>2880.64</v>
      </c>
      <c r="AT326" s="72">
        <f>L316</f>
        <v>4327.83</v>
      </c>
      <c r="AV326" t="s">
        <v>787</v>
      </c>
      <c r="AW326">
        <f>0</f>
        <v>0</v>
      </c>
      <c r="AZ326">
        <f>Source!X46</f>
        <v>7424.72</v>
      </c>
      <c r="BA326">
        <f>Source!Y46</f>
        <v>4325.08</v>
      </c>
      <c r="CD326">
        <v>1</v>
      </c>
    </row>
    <row r="327" spans="1:83" ht="42.75" x14ac:dyDescent="0.2">
      <c r="A327" s="77" t="s">
        <v>102</v>
      </c>
      <c r="B327" s="67" t="s">
        <v>103</v>
      </c>
      <c r="C327" s="67" t="str">
        <f>Source!G48</f>
        <v>Погрузка в автотранспортное средство: лес круглый (деревянных стоек)</v>
      </c>
      <c r="D327" s="68" t="str">
        <f>Source!H48</f>
        <v>1т груза</v>
      </c>
      <c r="E327" s="69">
        <f>Source!K48</f>
        <v>5.6</v>
      </c>
      <c r="F327" s="69"/>
      <c r="G327" s="69">
        <f>Source!I48</f>
        <v>5.6</v>
      </c>
      <c r="H327" s="70"/>
      <c r="I327" s="71"/>
      <c r="J327" s="70">
        <f>Source!AK48</f>
        <v>428.85</v>
      </c>
      <c r="K327" s="71"/>
      <c r="L327" s="70">
        <f>Source!HD48</f>
        <v>2401.56</v>
      </c>
    </row>
    <row r="328" spans="1:83" ht="15" x14ac:dyDescent="0.2">
      <c r="C328" s="75" t="s">
        <v>786</v>
      </c>
      <c r="D328" s="75"/>
      <c r="E328" s="75"/>
      <c r="F328" s="75"/>
      <c r="G328" s="75"/>
      <c r="H328" s="75"/>
      <c r="I328" s="76">
        <f>K328/E327</f>
        <v>428.85</v>
      </c>
      <c r="J328" s="76"/>
      <c r="K328" s="76">
        <f>L327</f>
        <v>2401.56</v>
      </c>
      <c r="L328" s="76"/>
      <c r="AD328">
        <f>ROUND((Source!AT48/100)*((ROUND(0*Source!I48, 2)+ROUND(0*Source!I48, 2))), 2)</f>
        <v>0</v>
      </c>
      <c r="AE328">
        <f>ROUND((Source!AU48/100)*((ROUND(0*Source!I48, 2)+ROUND(0*Source!I48, 2))), 2)</f>
        <v>0</v>
      </c>
      <c r="AN328" s="72">
        <f>L327</f>
        <v>2401.56</v>
      </c>
      <c r="AP328">
        <f>0</f>
        <v>0</v>
      </c>
      <c r="AQ328" t="s">
        <v>787</v>
      </c>
      <c r="AS328">
        <f>0</f>
        <v>0</v>
      </c>
      <c r="AU328">
        <f>0</f>
        <v>0</v>
      </c>
      <c r="AV328" t="s">
        <v>787</v>
      </c>
      <c r="AZ328">
        <f>Source!X48</f>
        <v>0</v>
      </c>
      <c r="BA328">
        <f>Source!Y48</f>
        <v>0</v>
      </c>
      <c r="BB328" s="72">
        <f>L327</f>
        <v>2401.56</v>
      </c>
      <c r="CD328">
        <v>1</v>
      </c>
    </row>
    <row r="329" spans="1:83" ht="128.25" x14ac:dyDescent="0.2">
      <c r="A329" s="77" t="s">
        <v>106</v>
      </c>
      <c r="B329" s="67" t="s">
        <v>107</v>
      </c>
      <c r="C329" s="67" t="str">
        <f>Source!G49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329" s="68" t="str">
        <f>Source!H49</f>
        <v>1т груза</v>
      </c>
      <c r="E329" s="69">
        <f>Source!K49</f>
        <v>5.6</v>
      </c>
      <c r="F329" s="69"/>
      <c r="G329" s="69">
        <f>Source!I49</f>
        <v>5.6</v>
      </c>
      <c r="H329" s="70"/>
      <c r="I329" s="71"/>
      <c r="J329" s="70">
        <f>Source!AK49</f>
        <v>307.94</v>
      </c>
      <c r="K329" s="71"/>
      <c r="L329" s="70">
        <f>Source!HD49</f>
        <v>1724.46</v>
      </c>
    </row>
    <row r="330" spans="1:83" ht="15" x14ac:dyDescent="0.2">
      <c r="C330" s="75" t="s">
        <v>786</v>
      </c>
      <c r="D330" s="75"/>
      <c r="E330" s="75"/>
      <c r="F330" s="75"/>
      <c r="G330" s="75"/>
      <c r="H330" s="75"/>
      <c r="I330" s="76">
        <f>K330/E329</f>
        <v>307.93928571428575</v>
      </c>
      <c r="J330" s="76"/>
      <c r="K330" s="76">
        <f>L329</f>
        <v>1724.46</v>
      </c>
      <c r="L330" s="76"/>
      <c r="AD330">
        <f>ROUND((Source!AT49/100)*((ROUND(0*Source!I49, 2)+ROUND(0*Source!I49, 2))), 2)</f>
        <v>0</v>
      </c>
      <c r="AE330">
        <f>ROUND((Source!AU49/100)*((ROUND(0*Source!I49, 2)+ROUND(0*Source!I49, 2))), 2)</f>
        <v>0</v>
      </c>
      <c r="AN330" s="72">
        <f>L329</f>
        <v>1724.46</v>
      </c>
      <c r="AP330">
        <f>0</f>
        <v>0</v>
      </c>
      <c r="AQ330" t="s">
        <v>787</v>
      </c>
      <c r="AS330">
        <f>0</f>
        <v>0</v>
      </c>
      <c r="AU330">
        <f>0</f>
        <v>0</v>
      </c>
      <c r="AV330" t="s">
        <v>787</v>
      </c>
      <c r="AZ330">
        <f>Source!X49</f>
        <v>0</v>
      </c>
      <c r="BA330">
        <f>Source!Y49</f>
        <v>0</v>
      </c>
      <c r="BB330" s="72">
        <f>L329</f>
        <v>1724.46</v>
      </c>
      <c r="CD330">
        <v>1</v>
      </c>
    </row>
    <row r="331" spans="1:83" ht="42.75" x14ac:dyDescent="0.2">
      <c r="A331" s="77" t="s">
        <v>116</v>
      </c>
      <c r="B331" s="67" t="s">
        <v>117</v>
      </c>
      <c r="C331" s="67" t="str">
        <f>Source!G50</f>
        <v>Разгрузка с автотранспортного средства: лес круглый (деревянных стоек)</v>
      </c>
      <c r="D331" s="68" t="str">
        <f>Source!H50</f>
        <v>1т груза</v>
      </c>
      <c r="E331" s="69">
        <f>Source!K50</f>
        <v>5.6</v>
      </c>
      <c r="F331" s="69"/>
      <c r="G331" s="69">
        <f>Source!I50</f>
        <v>5.6</v>
      </c>
      <c r="H331" s="70"/>
      <c r="I331" s="71"/>
      <c r="J331" s="70">
        <f>Source!AK50</f>
        <v>366.33</v>
      </c>
      <c r="K331" s="71"/>
      <c r="L331" s="70">
        <f>Source!HD50</f>
        <v>2051.4499999999998</v>
      </c>
    </row>
    <row r="332" spans="1:83" ht="15" x14ac:dyDescent="0.2">
      <c r="C332" s="75" t="s">
        <v>786</v>
      </c>
      <c r="D332" s="75"/>
      <c r="E332" s="75"/>
      <c r="F332" s="75"/>
      <c r="G332" s="75"/>
      <c r="H332" s="75"/>
      <c r="I332" s="76">
        <f>K332/E331</f>
        <v>366.33035714285711</v>
      </c>
      <c r="J332" s="76"/>
      <c r="K332" s="76">
        <f>L331</f>
        <v>2051.4499999999998</v>
      </c>
      <c r="L332" s="76"/>
      <c r="AD332">
        <f>ROUND((Source!AT50/100)*((ROUND(0*Source!I50, 2)+ROUND(0*Source!I50, 2))), 2)</f>
        <v>0</v>
      </c>
      <c r="AE332">
        <f>ROUND((Source!AU50/100)*((ROUND(0*Source!I50, 2)+ROUND(0*Source!I50, 2))), 2)</f>
        <v>0</v>
      </c>
      <c r="AN332" s="72">
        <f>L331</f>
        <v>2051.4499999999998</v>
      </c>
      <c r="AP332">
        <f>0</f>
        <v>0</v>
      </c>
      <c r="AQ332" t="s">
        <v>787</v>
      </c>
      <c r="AS332">
        <f>0</f>
        <v>0</v>
      </c>
      <c r="AU332">
        <f>0</f>
        <v>0</v>
      </c>
      <c r="AV332" t="s">
        <v>787</v>
      </c>
      <c r="AZ332">
        <f>Source!X50</f>
        <v>0</v>
      </c>
      <c r="BA332">
        <f>Source!Y50</f>
        <v>0</v>
      </c>
      <c r="BB332" s="72">
        <f>L331</f>
        <v>2051.4499999999998</v>
      </c>
      <c r="CD332">
        <v>1</v>
      </c>
    </row>
    <row r="334" spans="1:83" ht="15" x14ac:dyDescent="0.2">
      <c r="A334" s="80"/>
      <c r="B334" s="81"/>
      <c r="C334" s="82" t="s">
        <v>819</v>
      </c>
      <c r="D334" s="82"/>
      <c r="E334" s="82"/>
      <c r="F334" s="82"/>
      <c r="G334" s="82"/>
      <c r="H334" s="82"/>
      <c r="I334" s="66"/>
      <c r="J334" s="80"/>
      <c r="K334" s="83"/>
      <c r="L334" s="66">
        <f>L336+L337+L343+L347</f>
        <v>107565.15</v>
      </c>
    </row>
    <row r="335" spans="1:83" ht="14.25" x14ac:dyDescent="0.2">
      <c r="A335" s="74"/>
      <c r="B335" s="78"/>
      <c r="C335" s="84" t="s">
        <v>820</v>
      </c>
      <c r="D335" s="79"/>
      <c r="E335" s="79"/>
      <c r="F335" s="79"/>
      <c r="G335" s="79"/>
      <c r="H335" s="79"/>
      <c r="I335" s="63"/>
      <c r="J335" s="74"/>
      <c r="K335" s="61"/>
      <c r="L335" s="63"/>
    </row>
    <row r="336" spans="1:83" ht="14.25" x14ac:dyDescent="0.2">
      <c r="A336" s="74"/>
      <c r="B336" s="78"/>
      <c r="C336" s="79" t="s">
        <v>821</v>
      </c>
      <c r="D336" s="79"/>
      <c r="E336" s="79"/>
      <c r="F336" s="79"/>
      <c r="G336" s="79"/>
      <c r="H336" s="79"/>
      <c r="I336" s="63"/>
      <c r="J336" s="74"/>
      <c r="K336" s="61"/>
      <c r="L336" s="63">
        <f>SUM(AR41:AR332)</f>
        <v>42003.47</v>
      </c>
    </row>
    <row r="337" spans="1:12" ht="14.25" hidden="1" x14ac:dyDescent="0.2">
      <c r="A337" s="74"/>
      <c r="B337" s="78"/>
      <c r="C337" s="79" t="s">
        <v>822</v>
      </c>
      <c r="D337" s="79"/>
      <c r="E337" s="79"/>
      <c r="F337" s="79"/>
      <c r="G337" s="79"/>
      <c r="H337" s="79"/>
      <c r="I337" s="63"/>
      <c r="J337" s="74"/>
      <c r="K337" s="61"/>
      <c r="L337" s="63">
        <f>L339+L342+L341</f>
        <v>59384.21</v>
      </c>
    </row>
    <row r="338" spans="1:12" ht="14.25" hidden="1" x14ac:dyDescent="0.2">
      <c r="A338" s="74"/>
      <c r="B338" s="78"/>
      <c r="C338" s="84" t="s">
        <v>823</v>
      </c>
      <c r="D338" s="79"/>
      <c r="E338" s="79"/>
      <c r="F338" s="79"/>
      <c r="G338" s="79"/>
      <c r="H338" s="79"/>
      <c r="I338" s="63"/>
      <c r="J338" s="74"/>
      <c r="K338" s="61"/>
      <c r="L338" s="63"/>
    </row>
    <row r="339" spans="1:12" ht="14.25" x14ac:dyDescent="0.2">
      <c r="A339" s="74"/>
      <c r="B339" s="78"/>
      <c r="C339" s="79" t="s">
        <v>822</v>
      </c>
      <c r="D339" s="79"/>
      <c r="E339" s="79"/>
      <c r="F339" s="79"/>
      <c r="G339" s="79"/>
      <c r="H339" s="79"/>
      <c r="I339" s="63"/>
      <c r="J339" s="74"/>
      <c r="K339" s="61"/>
      <c r="L339" s="63">
        <f>SUM(AO41:AO332)</f>
        <v>37970.800000000003</v>
      </c>
    </row>
    <row r="340" spans="1:12" ht="14.25" hidden="1" x14ac:dyDescent="0.2">
      <c r="A340" s="74"/>
      <c r="B340" s="78"/>
      <c r="C340" s="84" t="s">
        <v>824</v>
      </c>
      <c r="D340" s="79"/>
      <c r="E340" s="79"/>
      <c r="F340" s="79"/>
      <c r="G340" s="79"/>
      <c r="H340" s="79"/>
      <c r="I340" s="63"/>
      <c r="J340" s="74"/>
      <c r="K340" s="61"/>
      <c r="L340" s="63"/>
    </row>
    <row r="341" spans="1:12" ht="14.25" x14ac:dyDescent="0.2">
      <c r="A341" s="74"/>
      <c r="B341" s="78"/>
      <c r="C341" s="79" t="s">
        <v>844</v>
      </c>
      <c r="D341" s="79"/>
      <c r="E341" s="79"/>
      <c r="F341" s="79"/>
      <c r="G341" s="79"/>
      <c r="H341" s="79"/>
      <c r="I341" s="63"/>
      <c r="J341" s="74"/>
      <c r="K341" s="61"/>
      <c r="L341" s="63">
        <f>SUM(AT41:AT332)</f>
        <v>21413.409999999996</v>
      </c>
    </row>
    <row r="342" spans="1:12" ht="14.25" hidden="1" x14ac:dyDescent="0.2">
      <c r="A342" s="74"/>
      <c r="B342" s="78"/>
      <c r="C342" s="79" t="s">
        <v>825</v>
      </c>
      <c r="D342" s="79"/>
      <c r="E342" s="79"/>
      <c r="F342" s="79"/>
      <c r="G342" s="79"/>
      <c r="H342" s="79"/>
      <c r="I342" s="63"/>
      <c r="J342" s="74"/>
      <c r="K342" s="61"/>
      <c r="L342" s="63">
        <f>SUM(AV41:AV332)</f>
        <v>0</v>
      </c>
    </row>
    <row r="343" spans="1:12" ht="14.25" hidden="1" x14ac:dyDescent="0.2">
      <c r="A343" s="74"/>
      <c r="B343" s="78"/>
      <c r="C343" s="79" t="s">
        <v>826</v>
      </c>
      <c r="D343" s="79"/>
      <c r="E343" s="79"/>
      <c r="F343" s="79"/>
      <c r="G343" s="79"/>
      <c r="H343" s="79"/>
      <c r="I343" s="63"/>
      <c r="J343" s="74"/>
      <c r="K343" s="61"/>
      <c r="L343" s="63">
        <f>L345+L346</f>
        <v>0</v>
      </c>
    </row>
    <row r="344" spans="1:12" ht="14.25" hidden="1" x14ac:dyDescent="0.2">
      <c r="A344" s="74"/>
      <c r="B344" s="78"/>
      <c r="C344" s="84" t="s">
        <v>823</v>
      </c>
      <c r="D344" s="79"/>
      <c r="E344" s="79"/>
      <c r="F344" s="79"/>
      <c r="G344" s="79"/>
      <c r="H344" s="79"/>
      <c r="I344" s="63"/>
      <c r="J344" s="74"/>
      <c r="K344" s="61"/>
      <c r="L344" s="63"/>
    </row>
    <row r="345" spans="1:12" ht="14.25" hidden="1" x14ac:dyDescent="0.2">
      <c r="A345" s="74"/>
      <c r="B345" s="78"/>
      <c r="C345" s="79" t="s">
        <v>827</v>
      </c>
      <c r="D345" s="79"/>
      <c r="E345" s="79"/>
      <c r="F345" s="79"/>
      <c r="G345" s="79"/>
      <c r="H345" s="79"/>
      <c r="I345" s="63"/>
      <c r="J345" s="74"/>
      <c r="K345" s="61"/>
      <c r="L345" s="63">
        <f>SUM(AW41:AW332)-SUM(BK41:BK332)</f>
        <v>0</v>
      </c>
    </row>
    <row r="346" spans="1:12" ht="14.25" hidden="1" x14ac:dyDescent="0.2">
      <c r="A346" s="74"/>
      <c r="B346" s="78"/>
      <c r="C346" s="79" t="s">
        <v>828</v>
      </c>
      <c r="D346" s="79"/>
      <c r="E346" s="79"/>
      <c r="F346" s="79"/>
      <c r="G346" s="79"/>
      <c r="H346" s="79"/>
      <c r="I346" s="63"/>
      <c r="J346" s="74"/>
      <c r="K346" s="61"/>
      <c r="L346" s="63">
        <f>SUM(BC41:BC332)</f>
        <v>0</v>
      </c>
    </row>
    <row r="347" spans="1:12" ht="14.25" x14ac:dyDescent="0.2">
      <c r="A347" s="74"/>
      <c r="B347" s="78"/>
      <c r="C347" s="79" t="s">
        <v>829</v>
      </c>
      <c r="D347" s="79"/>
      <c r="E347" s="79"/>
      <c r="F347" s="79"/>
      <c r="G347" s="79"/>
      <c r="H347" s="79"/>
      <c r="I347" s="63"/>
      <c r="J347" s="74"/>
      <c r="K347" s="61"/>
      <c r="L347" s="63">
        <f>SUM(BB41:BB332)</f>
        <v>6177.47</v>
      </c>
    </row>
    <row r="348" spans="1:12" ht="14.25" x14ac:dyDescent="0.2">
      <c r="A348" s="74"/>
      <c r="B348" s="78"/>
      <c r="C348" s="79" t="s">
        <v>830</v>
      </c>
      <c r="D348" s="79"/>
      <c r="E348" s="79"/>
      <c r="F348" s="79"/>
      <c r="G348" s="79"/>
      <c r="H348" s="79"/>
      <c r="I348" s="63"/>
      <c r="J348" s="74"/>
      <c r="K348" s="61"/>
      <c r="L348" s="63">
        <f>SUM(AR41:AR332)+SUM(AT41:AT332)+SUM(AV41:AV332)</f>
        <v>63416.88</v>
      </c>
    </row>
    <row r="349" spans="1:12" ht="14.25" x14ac:dyDescent="0.2">
      <c r="A349" s="74"/>
      <c r="B349" s="78"/>
      <c r="C349" s="79" t="s">
        <v>831</v>
      </c>
      <c r="D349" s="79"/>
      <c r="E349" s="79"/>
      <c r="F349" s="79"/>
      <c r="G349" s="79"/>
      <c r="H349" s="79"/>
      <c r="I349" s="63"/>
      <c r="J349" s="74"/>
      <c r="K349" s="61"/>
      <c r="L349" s="63">
        <f>SUM(AZ41:AZ332)</f>
        <v>65057.490000000005</v>
      </c>
    </row>
    <row r="350" spans="1:12" ht="14.25" x14ac:dyDescent="0.2">
      <c r="A350" s="74"/>
      <c r="B350" s="78"/>
      <c r="C350" s="79" t="s">
        <v>832</v>
      </c>
      <c r="D350" s="79"/>
      <c r="E350" s="79"/>
      <c r="F350" s="79"/>
      <c r="G350" s="79"/>
      <c r="H350" s="79"/>
      <c r="I350" s="63"/>
      <c r="J350" s="74"/>
      <c r="K350" s="61"/>
      <c r="L350" s="63">
        <f>SUM(BA41:BA332)</f>
        <v>37657.270000000004</v>
      </c>
    </row>
    <row r="351" spans="1:12" ht="14.25" hidden="1" x14ac:dyDescent="0.2">
      <c r="A351" s="74"/>
      <c r="B351" s="78"/>
      <c r="C351" s="79" t="s">
        <v>833</v>
      </c>
      <c r="D351" s="79"/>
      <c r="E351" s="79"/>
      <c r="F351" s="79"/>
      <c r="G351" s="79"/>
      <c r="H351" s="79"/>
      <c r="I351" s="63"/>
      <c r="J351" s="74"/>
      <c r="K351" s="61"/>
      <c r="L351" s="63">
        <f>L353+L354</f>
        <v>0</v>
      </c>
    </row>
    <row r="352" spans="1:12" ht="14.25" hidden="1" x14ac:dyDescent="0.2">
      <c r="A352" s="74"/>
      <c r="B352" s="78"/>
      <c r="C352" s="84" t="s">
        <v>820</v>
      </c>
      <c r="D352" s="79"/>
      <c r="E352" s="79"/>
      <c r="F352" s="79"/>
      <c r="G352" s="79"/>
      <c r="H352" s="79"/>
      <c r="I352" s="63"/>
      <c r="J352" s="74"/>
      <c r="K352" s="61"/>
      <c r="L352" s="63"/>
    </row>
    <row r="353" spans="1:82" ht="14.25" hidden="1" x14ac:dyDescent="0.2">
      <c r="A353" s="74"/>
      <c r="B353" s="78"/>
      <c r="C353" s="79" t="s">
        <v>834</v>
      </c>
      <c r="D353" s="79"/>
      <c r="E353" s="79"/>
      <c r="F353" s="79"/>
      <c r="G353" s="79"/>
      <c r="H353" s="79"/>
      <c r="I353" s="63"/>
      <c r="J353" s="74"/>
      <c r="K353" s="61"/>
      <c r="L353" s="63">
        <f>SUM(BK41:BK332)</f>
        <v>0</v>
      </c>
    </row>
    <row r="354" spans="1:82" ht="14.25" hidden="1" x14ac:dyDescent="0.2">
      <c r="A354" s="74"/>
      <c r="B354" s="78"/>
      <c r="C354" s="79" t="s">
        <v>835</v>
      </c>
      <c r="D354" s="79"/>
      <c r="E354" s="79"/>
      <c r="F354" s="79"/>
      <c r="G354" s="79"/>
      <c r="H354" s="79"/>
      <c r="I354" s="63"/>
      <c r="J354" s="74"/>
      <c r="K354" s="61"/>
      <c r="L354" s="63">
        <f>SUM(BD41:BD332)</f>
        <v>0</v>
      </c>
    </row>
    <row r="355" spans="1:82" ht="14.25" hidden="1" x14ac:dyDescent="0.2">
      <c r="A355" s="74"/>
      <c r="B355" s="78"/>
      <c r="C355" s="79" t="s">
        <v>836</v>
      </c>
      <c r="D355" s="79"/>
      <c r="E355" s="79"/>
      <c r="F355" s="79"/>
      <c r="G355" s="79"/>
      <c r="H355" s="79"/>
      <c r="I355" s="63"/>
      <c r="J355" s="74"/>
      <c r="K355" s="61"/>
      <c r="L355" s="63"/>
    </row>
    <row r="356" spans="1:82" ht="14.25" hidden="1" x14ac:dyDescent="0.2">
      <c r="A356" s="74"/>
      <c r="B356" s="78"/>
      <c r="C356" s="79" t="s">
        <v>837</v>
      </c>
      <c r="D356" s="79"/>
      <c r="E356" s="79"/>
      <c r="F356" s="79"/>
      <c r="G356" s="79"/>
      <c r="H356" s="79"/>
      <c r="I356" s="63"/>
      <c r="J356" s="74"/>
      <c r="K356" s="61"/>
      <c r="L356" s="63">
        <f>SUM(BO41:BO332)</f>
        <v>0</v>
      </c>
    </row>
    <row r="357" spans="1:82" ht="15" x14ac:dyDescent="0.2">
      <c r="A357" s="80"/>
      <c r="B357" s="81"/>
      <c r="C357" s="82" t="s">
        <v>838</v>
      </c>
      <c r="D357" s="82"/>
      <c r="E357" s="82"/>
      <c r="F357" s="82"/>
      <c r="G357" s="82"/>
      <c r="H357" s="82"/>
      <c r="I357" s="66"/>
      <c r="J357" s="80"/>
      <c r="K357" s="83"/>
      <c r="L357" s="66">
        <f>L334+L349+L350+L351+L355+L356</f>
        <v>210279.91000000003</v>
      </c>
    </row>
    <row r="358" spans="1:82" ht="14.25" x14ac:dyDescent="0.2">
      <c r="A358" s="74"/>
      <c r="B358" s="78"/>
      <c r="C358" s="84" t="s">
        <v>839</v>
      </c>
      <c r="D358" s="79"/>
      <c r="E358" s="79"/>
      <c r="F358" s="79"/>
      <c r="G358" s="79"/>
      <c r="H358" s="79"/>
      <c r="I358" s="63"/>
      <c r="J358" s="74"/>
      <c r="K358" s="61"/>
      <c r="L358" s="63"/>
    </row>
    <row r="359" spans="1:82" ht="14.25" hidden="1" x14ac:dyDescent="0.2">
      <c r="A359" s="74"/>
      <c r="B359" s="78"/>
      <c r="C359" s="79" t="s">
        <v>840</v>
      </c>
      <c r="D359" s="79"/>
      <c r="E359" s="79"/>
      <c r="F359" s="79"/>
      <c r="G359" s="79"/>
      <c r="H359" s="79"/>
      <c r="I359" s="63"/>
      <c r="J359" s="74"/>
      <c r="K359" s="61"/>
      <c r="L359" s="63">
        <f>SUM(AX41:AX332)</f>
        <v>0</v>
      </c>
    </row>
    <row r="360" spans="1:82" ht="14.25" hidden="1" x14ac:dyDescent="0.2">
      <c r="A360" s="74"/>
      <c r="B360" s="78"/>
      <c r="C360" s="79" t="s">
        <v>841</v>
      </c>
      <c r="D360" s="79"/>
      <c r="E360" s="79"/>
      <c r="F360" s="79"/>
      <c r="G360" s="79"/>
      <c r="H360" s="79"/>
      <c r="I360" s="63"/>
      <c r="J360" s="74"/>
      <c r="K360" s="61"/>
      <c r="L360" s="63">
        <f>SUM(AY41:AY332)</f>
        <v>0</v>
      </c>
    </row>
    <row r="361" spans="1:82" ht="14.25" x14ac:dyDescent="0.2">
      <c r="A361" s="74"/>
      <c r="B361" s="78"/>
      <c r="C361" s="79" t="s">
        <v>842</v>
      </c>
      <c r="D361" s="79"/>
      <c r="E361" s="79"/>
      <c r="F361" s="85"/>
      <c r="G361" s="65">
        <f>Source!F74</f>
        <v>98.628399999999999</v>
      </c>
      <c r="H361" s="74"/>
      <c r="I361" s="74"/>
      <c r="J361" s="74"/>
      <c r="K361" s="74"/>
      <c r="L361" s="74"/>
    </row>
    <row r="362" spans="1:82" ht="14.25" x14ac:dyDescent="0.2">
      <c r="A362" s="74"/>
      <c r="B362" s="78"/>
      <c r="C362" s="79" t="s">
        <v>843</v>
      </c>
      <c r="D362" s="79"/>
      <c r="E362" s="79"/>
      <c r="F362" s="85"/>
      <c r="G362" s="65">
        <f>Source!F75</f>
        <v>41.470011999999997</v>
      </c>
      <c r="H362" s="74"/>
      <c r="I362" s="74"/>
      <c r="J362" s="74"/>
      <c r="K362" s="74"/>
      <c r="L362" s="74"/>
    </row>
    <row r="365" spans="1:82" ht="16.5" x14ac:dyDescent="0.2">
      <c r="A365" s="56" t="s">
        <v>845</v>
      </c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</row>
    <row r="366" spans="1:82" ht="128.25" x14ac:dyDescent="0.2">
      <c r="A366" s="77" t="s">
        <v>175</v>
      </c>
      <c r="B366" s="67" t="s">
        <v>107</v>
      </c>
      <c r="C366" s="67" t="str">
        <f>Source!G86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366" s="68" t="str">
        <f>Source!H86</f>
        <v>1т груза</v>
      </c>
      <c r="E366" s="69">
        <f>Source!K86</f>
        <v>16.875</v>
      </c>
      <c r="F366" s="69"/>
      <c r="G366" s="69">
        <f>Source!I86</f>
        <v>16.875</v>
      </c>
      <c r="H366" s="70"/>
      <c r="I366" s="71"/>
      <c r="J366" s="70">
        <f>Source!AK86</f>
        <v>307.94</v>
      </c>
      <c r="K366" s="71"/>
      <c r="L366" s="70">
        <f>Source!HD86</f>
        <v>5196.49</v>
      </c>
    </row>
    <row r="367" spans="1:82" ht="15" x14ac:dyDescent="0.2">
      <c r="C367" s="75" t="s">
        <v>786</v>
      </c>
      <c r="D367" s="75"/>
      <c r="E367" s="75"/>
      <c r="F367" s="75"/>
      <c r="G367" s="75"/>
      <c r="H367" s="75"/>
      <c r="I367" s="76">
        <f>K367/E366</f>
        <v>307.94014814814813</v>
      </c>
      <c r="J367" s="76"/>
      <c r="K367" s="76">
        <f>L366</f>
        <v>5196.49</v>
      </c>
      <c r="L367" s="76"/>
      <c r="AD367">
        <f>ROUND((Source!AT86/100)*((ROUND(0*Source!I86, 2)+ROUND(0*Source!I86, 2))), 2)</f>
        <v>0</v>
      </c>
      <c r="AE367">
        <f>ROUND((Source!AU86/100)*((ROUND(0*Source!I86, 2)+ROUND(0*Source!I86, 2))), 2)</f>
        <v>0</v>
      </c>
      <c r="AN367" s="72">
        <f>L366</f>
        <v>5196.49</v>
      </c>
      <c r="AP367">
        <f>0</f>
        <v>0</v>
      </c>
      <c r="AQ367" t="s">
        <v>787</v>
      </c>
      <c r="AS367">
        <f>0</f>
        <v>0</v>
      </c>
      <c r="AU367">
        <f>0</f>
        <v>0</v>
      </c>
      <c r="AV367" t="s">
        <v>787</v>
      </c>
      <c r="AZ367">
        <f>Source!X86</f>
        <v>0</v>
      </c>
      <c r="BA367">
        <f>Source!Y86</f>
        <v>0</v>
      </c>
      <c r="BB367" s="72">
        <f>L366</f>
        <v>5196.49</v>
      </c>
      <c r="CD367">
        <v>1</v>
      </c>
    </row>
    <row r="368" spans="1:82" ht="122.25" x14ac:dyDescent="0.2">
      <c r="A368" s="57" t="s">
        <v>176</v>
      </c>
      <c r="B368" s="59" t="s">
        <v>846</v>
      </c>
      <c r="C368" s="59" t="s">
        <v>847</v>
      </c>
      <c r="D368" s="60" t="str">
        <f>Source!H87</f>
        <v>ШТ</v>
      </c>
      <c r="E368" s="61">
        <f>Source!K87</f>
        <v>13</v>
      </c>
      <c r="F368" s="61"/>
      <c r="G368" s="61">
        <f>Source!I87</f>
        <v>13</v>
      </c>
      <c r="H368" s="63"/>
      <c r="I368" s="62"/>
      <c r="J368" s="63"/>
      <c r="K368" s="62"/>
      <c r="L368" s="63"/>
    </row>
    <row r="369" spans="1:83" ht="127.5" x14ac:dyDescent="0.2">
      <c r="B369" s="64" t="str">
        <f>Source!EO87</f>
        <v>Поправка: 421/пр_2020_прил.10_т.5_п.9.1_гр.3</v>
      </c>
      <c r="C369" s="64" t="str">
        <f>Source!CN87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70" spans="1:83" ht="15" x14ac:dyDescent="0.2">
      <c r="A370" s="58"/>
      <c r="B370" s="61">
        <v>1</v>
      </c>
      <c r="C370" s="58" t="s">
        <v>778</v>
      </c>
      <c r="D370" s="60" t="s">
        <v>576</v>
      </c>
      <c r="E370" s="65"/>
      <c r="F370" s="61"/>
      <c r="G370" s="65">
        <f>Source!U87</f>
        <v>5.72</v>
      </c>
      <c r="H370" s="61"/>
      <c r="I370" s="61"/>
      <c r="J370" s="61"/>
      <c r="K370" s="61"/>
      <c r="L370" s="66">
        <f>SUM(L371:L371)-SUMIF(CE371:CE371, 1, L371:L371)</f>
        <v>2674.88</v>
      </c>
    </row>
    <row r="371" spans="1:83" ht="28.5" x14ac:dyDescent="0.2">
      <c r="A371" s="59"/>
      <c r="B371" s="59" t="s">
        <v>603</v>
      </c>
      <c r="C371" s="59" t="s">
        <v>604</v>
      </c>
      <c r="D371" s="60" t="s">
        <v>576</v>
      </c>
      <c r="E371" s="61">
        <v>0.44</v>
      </c>
      <c r="F371" s="61"/>
      <c r="G371" s="61">
        <f>SmtRes!CX80</f>
        <v>5.72</v>
      </c>
      <c r="H371" s="63"/>
      <c r="I371" s="62"/>
      <c r="J371" s="63">
        <f>SmtRes!CZ80</f>
        <v>406.64</v>
      </c>
      <c r="K371" s="62">
        <f>ROUND(1.15,7)</f>
        <v>1.1499999999999999</v>
      </c>
      <c r="L371" s="63">
        <f>SmtRes!DI80</f>
        <v>2674.88</v>
      </c>
    </row>
    <row r="372" spans="1:83" ht="15" x14ac:dyDescent="0.2">
      <c r="A372" s="58"/>
      <c r="B372" s="61">
        <v>2</v>
      </c>
      <c r="C372" s="58" t="s">
        <v>779</v>
      </c>
      <c r="D372" s="60"/>
      <c r="E372" s="65"/>
      <c r="F372" s="61"/>
      <c r="G372" s="65"/>
      <c r="H372" s="61"/>
      <c r="I372" s="61"/>
      <c r="J372" s="61"/>
      <c r="K372" s="61"/>
      <c r="L372" s="66">
        <f>SUM(L373:L378)-SUMIF(CE373:CE378, 1, L373:L378)</f>
        <v>7341.08</v>
      </c>
    </row>
    <row r="373" spans="1:83" ht="15" x14ac:dyDescent="0.2">
      <c r="A373" s="58"/>
      <c r="B373" s="61"/>
      <c r="C373" s="58" t="s">
        <v>781</v>
      </c>
      <c r="D373" s="60" t="s">
        <v>576</v>
      </c>
      <c r="E373" s="65"/>
      <c r="F373" s="61"/>
      <c r="G373" s="65">
        <f>Source!V87</f>
        <v>7.1760000000000002</v>
      </c>
      <c r="H373" s="61"/>
      <c r="I373" s="61"/>
      <c r="J373" s="61"/>
      <c r="K373" s="61"/>
      <c r="L373" s="66">
        <f>SUMIF(CE374:CE378, 1, L374:L378)</f>
        <v>4018.7</v>
      </c>
      <c r="CE373">
        <v>1</v>
      </c>
    </row>
    <row r="374" spans="1:83" ht="28.5" x14ac:dyDescent="0.2">
      <c r="A374" s="59"/>
      <c r="B374" s="59" t="s">
        <v>593</v>
      </c>
      <c r="C374" s="59" t="s">
        <v>595</v>
      </c>
      <c r="D374" s="60" t="s">
        <v>467</v>
      </c>
      <c r="E374" s="61">
        <v>0.24</v>
      </c>
      <c r="F374" s="61">
        <f>ROUND(1.15,7)</f>
        <v>1.1499999999999999</v>
      </c>
      <c r="G374" s="61">
        <f>SmtRes!CX82</f>
        <v>3.5880000000000001</v>
      </c>
      <c r="H374" s="63"/>
      <c r="I374" s="62"/>
      <c r="J374" s="63">
        <f>SmtRes!CZ82</f>
        <v>1472.33</v>
      </c>
      <c r="K374" s="62"/>
      <c r="L374" s="63">
        <f>SmtRes!DG82</f>
        <v>5282.72</v>
      </c>
    </row>
    <row r="375" spans="1:83" ht="28.5" x14ac:dyDescent="0.2">
      <c r="A375" s="59"/>
      <c r="B375" s="59" t="s">
        <v>596</v>
      </c>
      <c r="C375" s="59" t="s">
        <v>796</v>
      </c>
      <c r="D375" s="60" t="s">
        <v>576</v>
      </c>
      <c r="E375" s="61">
        <f>SmtRes!DO82*SmtRes!AT82</f>
        <v>0.24</v>
      </c>
      <c r="F375" s="61">
        <f>ROUND(1.15,7)</f>
        <v>1.1499999999999999</v>
      </c>
      <c r="G375" s="61">
        <f>SmtRes!DO82*SmtRes!CX82</f>
        <v>3.5880000000000001</v>
      </c>
      <c r="H375" s="63"/>
      <c r="I375" s="62"/>
      <c r="J375" s="63">
        <f>ROUND(SmtRes!AG82/SmtRes!DO82, 2)</f>
        <v>642.05999999999995</v>
      </c>
      <c r="K375" s="62"/>
      <c r="L375" s="63">
        <f>SmtRes!DH82</f>
        <v>2303.71</v>
      </c>
      <c r="CE375">
        <v>1</v>
      </c>
    </row>
    <row r="376" spans="1:83" ht="28.5" x14ac:dyDescent="0.2">
      <c r="A376" s="59"/>
      <c r="B376" s="59" t="s">
        <v>605</v>
      </c>
      <c r="C376" s="59" t="s">
        <v>607</v>
      </c>
      <c r="D376" s="60" t="s">
        <v>467</v>
      </c>
      <c r="E376" s="61">
        <v>0.24</v>
      </c>
      <c r="F376" s="61">
        <f>ROUND(1.15,7)</f>
        <v>1.1499999999999999</v>
      </c>
      <c r="G376" s="61">
        <f>SmtRes!CX83</f>
        <v>3.5880000000000001</v>
      </c>
      <c r="H376" s="63"/>
      <c r="I376" s="62"/>
      <c r="J376" s="63">
        <f>SmtRes!CZ83</f>
        <v>12.95</v>
      </c>
      <c r="K376" s="62"/>
      <c r="L376" s="63">
        <f>SmtRes!DG83</f>
        <v>46.46</v>
      </c>
    </row>
    <row r="377" spans="1:83" ht="28.5" x14ac:dyDescent="0.2">
      <c r="A377" s="59"/>
      <c r="B377" s="59" t="s">
        <v>608</v>
      </c>
      <c r="C377" s="59" t="s">
        <v>610</v>
      </c>
      <c r="D377" s="60" t="s">
        <v>467</v>
      </c>
      <c r="E377" s="61">
        <v>0.24</v>
      </c>
      <c r="F377" s="61">
        <f>ROUND(1.15,7)</f>
        <v>1.1499999999999999</v>
      </c>
      <c r="G377" s="61">
        <f>SmtRes!CX84</f>
        <v>3.5880000000000001</v>
      </c>
      <c r="H377" s="63"/>
      <c r="I377" s="62"/>
      <c r="J377" s="63">
        <f>SmtRes!CZ84</f>
        <v>560.73</v>
      </c>
      <c r="K377" s="62"/>
      <c r="L377" s="63">
        <f>SmtRes!DG84</f>
        <v>2011.9</v>
      </c>
    </row>
    <row r="378" spans="1:83" ht="28.5" x14ac:dyDescent="0.2">
      <c r="A378" s="59"/>
      <c r="B378" s="59" t="s">
        <v>582</v>
      </c>
      <c r="C378" s="67" t="s">
        <v>780</v>
      </c>
      <c r="D378" s="68" t="s">
        <v>576</v>
      </c>
      <c r="E378" s="69">
        <f>SmtRes!DO84*SmtRes!AT84</f>
        <v>0.24</v>
      </c>
      <c r="F378" s="69">
        <f>ROUND(1.15,7)</f>
        <v>1.1499999999999999</v>
      </c>
      <c r="G378" s="69">
        <f>SmtRes!DO84*SmtRes!CX84</f>
        <v>3.5880000000000001</v>
      </c>
      <c r="H378" s="70"/>
      <c r="I378" s="71"/>
      <c r="J378" s="70">
        <f>ROUND(SmtRes!AG84/SmtRes!DO84, 2)</f>
        <v>477.98</v>
      </c>
      <c r="K378" s="71"/>
      <c r="L378" s="70">
        <f>SmtRes!DH84</f>
        <v>1714.99</v>
      </c>
      <c r="CE378">
        <v>1</v>
      </c>
    </row>
    <row r="379" spans="1:83" ht="15" x14ac:dyDescent="0.2">
      <c r="A379" s="59"/>
      <c r="B379" s="59"/>
      <c r="C379" s="73" t="s">
        <v>782</v>
      </c>
      <c r="D379" s="60"/>
      <c r="E379" s="61"/>
      <c r="F379" s="61"/>
      <c r="G379" s="61"/>
      <c r="H379" s="63"/>
      <c r="I379" s="62"/>
      <c r="J379" s="63"/>
      <c r="K379" s="62"/>
      <c r="L379" s="63">
        <f>L370+L372+L373</f>
        <v>14034.66</v>
      </c>
    </row>
    <row r="380" spans="1:83" ht="14.25" x14ac:dyDescent="0.2">
      <c r="A380" s="59"/>
      <c r="B380" s="59"/>
      <c r="C380" s="59" t="s">
        <v>783</v>
      </c>
      <c r="D380" s="60"/>
      <c r="E380" s="61"/>
      <c r="F380" s="61"/>
      <c r="G380" s="61"/>
      <c r="H380" s="63"/>
      <c r="I380" s="62"/>
      <c r="J380" s="63"/>
      <c r="K380" s="62"/>
      <c r="L380" s="63">
        <f>SUM(AR368:AR383)+SUM(AS368:AS383)+SUM(AT368:AT383)+SUM(AU368:AU383)+SUM(AV368:AV383)</f>
        <v>6693.58</v>
      </c>
    </row>
    <row r="381" spans="1:83" ht="14.25" x14ac:dyDescent="0.2">
      <c r="A381" s="59"/>
      <c r="B381" s="59" t="s">
        <v>27</v>
      </c>
      <c r="C381" s="59" t="s">
        <v>784</v>
      </c>
      <c r="D381" s="60" t="s">
        <v>699</v>
      </c>
      <c r="E381" s="61">
        <f>Source!BZ87</f>
        <v>103</v>
      </c>
      <c r="F381" s="61"/>
      <c r="G381" s="61">
        <f>Source!AT87</f>
        <v>103</v>
      </c>
      <c r="H381" s="63"/>
      <c r="I381" s="62"/>
      <c r="J381" s="63"/>
      <c r="K381" s="62"/>
      <c r="L381" s="63">
        <f>SUM(AZ368:AZ383)</f>
        <v>6894.39</v>
      </c>
    </row>
    <row r="382" spans="1:83" ht="14.25" x14ac:dyDescent="0.2">
      <c r="A382" s="67"/>
      <c r="B382" s="67" t="s">
        <v>28</v>
      </c>
      <c r="C382" s="67" t="s">
        <v>785</v>
      </c>
      <c r="D382" s="68" t="s">
        <v>699</v>
      </c>
      <c r="E382" s="69">
        <f>Source!CA87</f>
        <v>60</v>
      </c>
      <c r="F382" s="69"/>
      <c r="G382" s="69">
        <f>Source!AU87</f>
        <v>60</v>
      </c>
      <c r="H382" s="70"/>
      <c r="I382" s="71"/>
      <c r="J382" s="70"/>
      <c r="K382" s="71"/>
      <c r="L382" s="70">
        <f>SUM(BA368:BA383)</f>
        <v>4016.15</v>
      </c>
    </row>
    <row r="383" spans="1:83" ht="15" x14ac:dyDescent="0.2">
      <c r="C383" s="75" t="s">
        <v>786</v>
      </c>
      <c r="D383" s="75"/>
      <c r="E383" s="75"/>
      <c r="F383" s="75"/>
      <c r="G383" s="75"/>
      <c r="H383" s="75"/>
      <c r="I383" s="76">
        <f>K383/E368</f>
        <v>1918.8615384615384</v>
      </c>
      <c r="J383" s="76"/>
      <c r="K383" s="76">
        <f>L370+L372+L381+L382+L373</f>
        <v>24945.200000000001</v>
      </c>
      <c r="L383" s="76"/>
      <c r="AD383">
        <f>ROUND((Source!AT87/100)*((ROUND(SUMIF(SmtRes!AQ80:'SmtRes'!AQ84,"=1",SmtRes!AD80:'SmtRes'!AD84)*Source!I87, 2)+ROUND(SUMIF(SmtRes!AQ80:'SmtRes'!AQ84,"=1",SmtRes!AC80:'SmtRes'!AC84)*Source!I87, 2))), 2)</f>
        <v>20442.25</v>
      </c>
      <c r="AE383">
        <f>ROUND((Source!AU87/100)*((ROUND(SUMIF(SmtRes!AQ80:'SmtRes'!AQ84,"=1",SmtRes!AD80:'SmtRes'!AD84)*Source!I87, 2)+ROUND(SUMIF(SmtRes!AQ80:'SmtRes'!AQ84,"=1",SmtRes!AC80:'SmtRes'!AC84)*Source!I87, 2))), 2)</f>
        <v>11908.1</v>
      </c>
      <c r="AN383" s="72">
        <f>L370+L372+L381+L382+L373</f>
        <v>24945.200000000001</v>
      </c>
      <c r="AO383" s="72">
        <f>L372</f>
        <v>7341.08</v>
      </c>
      <c r="AQ383" t="s">
        <v>787</v>
      </c>
      <c r="AR383" s="72">
        <f>L370</f>
        <v>2674.88</v>
      </c>
      <c r="AT383" s="72">
        <f>L373</f>
        <v>4018.7</v>
      </c>
      <c r="AV383" t="s">
        <v>787</v>
      </c>
      <c r="AW383">
        <f>0</f>
        <v>0</v>
      </c>
      <c r="AZ383">
        <f>Source!X87</f>
        <v>6894.39</v>
      </c>
      <c r="BA383">
        <f>Source!Y87</f>
        <v>4016.15</v>
      </c>
      <c r="CD383">
        <v>1</v>
      </c>
    </row>
    <row r="384" spans="1:83" ht="122.25" x14ac:dyDescent="0.2">
      <c r="A384" s="57" t="s">
        <v>180</v>
      </c>
      <c r="B384" s="59" t="s">
        <v>846</v>
      </c>
      <c r="C384" s="59" t="s">
        <v>848</v>
      </c>
      <c r="D384" s="60" t="str">
        <f>Source!H88</f>
        <v>ШТ</v>
      </c>
      <c r="E384" s="61">
        <f>Source!K88</f>
        <v>2</v>
      </c>
      <c r="F384" s="61"/>
      <c r="G384" s="61">
        <f>Source!I88</f>
        <v>2</v>
      </c>
      <c r="H384" s="63"/>
      <c r="I384" s="62"/>
      <c r="J384" s="63"/>
      <c r="K384" s="62"/>
      <c r="L384" s="63"/>
    </row>
    <row r="385" spans="1:83" ht="280.5" x14ac:dyDescent="0.2">
      <c r="B385" s="64" t="str">
        <f>Source!EO88</f>
        <v>Поправка: 421/пр_2020_прил.10_т.5_п.9.1_гр.3  Поправка: 421/пр_2020_прил.10_т.5_п.4_гр.3</v>
      </c>
      <c r="C385" s="64" t="str">
        <f>Source!CN88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86" spans="1:83" ht="15" x14ac:dyDescent="0.2">
      <c r="A386" s="58"/>
      <c r="B386" s="61">
        <v>1</v>
      </c>
      <c r="C386" s="58" t="s">
        <v>778</v>
      </c>
      <c r="D386" s="60" t="s">
        <v>576</v>
      </c>
      <c r="E386" s="65"/>
      <c r="F386" s="61"/>
      <c r="G386" s="65">
        <f>Source!U88</f>
        <v>0.88</v>
      </c>
      <c r="H386" s="61"/>
      <c r="I386" s="61"/>
      <c r="J386" s="61"/>
      <c r="K386" s="61"/>
      <c r="L386" s="66">
        <f>SUM(L387:L387)-SUMIF(CE387:CE387, 1, L387:L387)</f>
        <v>493.82</v>
      </c>
    </row>
    <row r="387" spans="1:83" ht="28.5" x14ac:dyDescent="0.2">
      <c r="A387" s="59"/>
      <c r="B387" s="59" t="s">
        <v>603</v>
      </c>
      <c r="C387" s="59" t="s">
        <v>604</v>
      </c>
      <c r="D387" s="60" t="s">
        <v>576</v>
      </c>
      <c r="E387" s="61">
        <v>0.44</v>
      </c>
      <c r="F387" s="61"/>
      <c r="G387" s="61">
        <f>SmtRes!CX85</f>
        <v>0.88</v>
      </c>
      <c r="H387" s="63"/>
      <c r="I387" s="62"/>
      <c r="J387" s="63">
        <f>SmtRes!CZ85</f>
        <v>406.64</v>
      </c>
      <c r="K387" s="62">
        <f>ROUND((1.15)*1.2,7)</f>
        <v>1.38</v>
      </c>
      <c r="L387" s="63">
        <f>SmtRes!DI85</f>
        <v>493.82</v>
      </c>
    </row>
    <row r="388" spans="1:83" ht="15" x14ac:dyDescent="0.2">
      <c r="A388" s="58"/>
      <c r="B388" s="61">
        <v>2</v>
      </c>
      <c r="C388" s="58" t="s">
        <v>779</v>
      </c>
      <c r="D388" s="60"/>
      <c r="E388" s="65"/>
      <c r="F388" s="61"/>
      <c r="G388" s="65"/>
      <c r="H388" s="61"/>
      <c r="I388" s="61"/>
      <c r="J388" s="61"/>
      <c r="K388" s="61"/>
      <c r="L388" s="66">
        <f>SUM(L389:L394)-SUMIF(CE389:CE394, 1, L389:L394)</f>
        <v>1355.2799999999997</v>
      </c>
    </row>
    <row r="389" spans="1:83" ht="15" x14ac:dyDescent="0.2">
      <c r="A389" s="58"/>
      <c r="B389" s="61"/>
      <c r="C389" s="58" t="s">
        <v>781</v>
      </c>
      <c r="D389" s="60" t="s">
        <v>576</v>
      </c>
      <c r="E389" s="65"/>
      <c r="F389" s="61"/>
      <c r="G389" s="65">
        <f>Source!V88</f>
        <v>1.3248</v>
      </c>
      <c r="H389" s="61"/>
      <c r="I389" s="61"/>
      <c r="J389" s="61"/>
      <c r="K389" s="61"/>
      <c r="L389" s="66">
        <f>SUMIF(CE390:CE394, 1, L390:L394)</f>
        <v>741.91000000000008</v>
      </c>
      <c r="CE389">
        <v>1</v>
      </c>
    </row>
    <row r="390" spans="1:83" ht="28.5" x14ac:dyDescent="0.2">
      <c r="A390" s="59"/>
      <c r="B390" s="59" t="s">
        <v>593</v>
      </c>
      <c r="C390" s="59" t="s">
        <v>595</v>
      </c>
      <c r="D390" s="60" t="s">
        <v>467</v>
      </c>
      <c r="E390" s="61">
        <v>0.24</v>
      </c>
      <c r="F390" s="61">
        <f>ROUND((1.15)*1.2,7)</f>
        <v>1.38</v>
      </c>
      <c r="G390" s="61">
        <f>SmtRes!CX87</f>
        <v>0.66239999999999999</v>
      </c>
      <c r="H390" s="63"/>
      <c r="I390" s="62"/>
      <c r="J390" s="63">
        <f>SmtRes!CZ87</f>
        <v>1472.33</v>
      </c>
      <c r="K390" s="62"/>
      <c r="L390" s="63">
        <f>SmtRes!DG87</f>
        <v>975.27</v>
      </c>
    </row>
    <row r="391" spans="1:83" ht="28.5" x14ac:dyDescent="0.2">
      <c r="A391" s="59"/>
      <c r="B391" s="59" t="s">
        <v>596</v>
      </c>
      <c r="C391" s="59" t="s">
        <v>796</v>
      </c>
      <c r="D391" s="60" t="s">
        <v>576</v>
      </c>
      <c r="E391" s="61">
        <f>SmtRes!DO87*SmtRes!AT87</f>
        <v>0.24</v>
      </c>
      <c r="F391" s="61">
        <f>ROUND((1.15)*1.2,7)</f>
        <v>1.38</v>
      </c>
      <c r="G391" s="61">
        <f>SmtRes!DO87*SmtRes!CX87</f>
        <v>0.66239999999999999</v>
      </c>
      <c r="H391" s="63"/>
      <c r="I391" s="62"/>
      <c r="J391" s="63">
        <f>ROUND(SmtRes!AG87/SmtRes!DO87, 2)</f>
        <v>642.05999999999995</v>
      </c>
      <c r="K391" s="62"/>
      <c r="L391" s="63">
        <f>SmtRes!DH87</f>
        <v>425.3</v>
      </c>
      <c r="CE391">
        <v>1</v>
      </c>
    </row>
    <row r="392" spans="1:83" ht="28.5" x14ac:dyDescent="0.2">
      <c r="A392" s="59"/>
      <c r="B392" s="59" t="s">
        <v>605</v>
      </c>
      <c r="C392" s="59" t="s">
        <v>607</v>
      </c>
      <c r="D392" s="60" t="s">
        <v>467</v>
      </c>
      <c r="E392" s="61">
        <v>0.24</v>
      </c>
      <c r="F392" s="61">
        <f>ROUND((1.15)*1.2,7)</f>
        <v>1.38</v>
      </c>
      <c r="G392" s="61">
        <f>SmtRes!CX88</f>
        <v>0.66239999999999999</v>
      </c>
      <c r="H392" s="63"/>
      <c r="I392" s="62"/>
      <c r="J392" s="63">
        <f>SmtRes!CZ88</f>
        <v>12.95</v>
      </c>
      <c r="K392" s="62"/>
      <c r="L392" s="63">
        <f>SmtRes!DG88</f>
        <v>8.58</v>
      </c>
    </row>
    <row r="393" spans="1:83" ht="28.5" x14ac:dyDescent="0.2">
      <c r="A393" s="59"/>
      <c r="B393" s="59" t="s">
        <v>608</v>
      </c>
      <c r="C393" s="59" t="s">
        <v>610</v>
      </c>
      <c r="D393" s="60" t="s">
        <v>467</v>
      </c>
      <c r="E393" s="61">
        <v>0.24</v>
      </c>
      <c r="F393" s="61">
        <f>ROUND((1.15)*1.2,7)</f>
        <v>1.38</v>
      </c>
      <c r="G393" s="61">
        <f>SmtRes!CX89</f>
        <v>0.66239999999999999</v>
      </c>
      <c r="H393" s="63"/>
      <c r="I393" s="62"/>
      <c r="J393" s="63">
        <f>SmtRes!CZ89</f>
        <v>560.73</v>
      </c>
      <c r="K393" s="62"/>
      <c r="L393" s="63">
        <f>SmtRes!DG89</f>
        <v>371.43</v>
      </c>
    </row>
    <row r="394" spans="1:83" ht="28.5" x14ac:dyDescent="0.2">
      <c r="A394" s="59"/>
      <c r="B394" s="59" t="s">
        <v>582</v>
      </c>
      <c r="C394" s="67" t="s">
        <v>780</v>
      </c>
      <c r="D394" s="68" t="s">
        <v>576</v>
      </c>
      <c r="E394" s="69">
        <f>SmtRes!DO89*SmtRes!AT89</f>
        <v>0.24</v>
      </c>
      <c r="F394" s="69">
        <f>ROUND((1.15)*1.2,7)</f>
        <v>1.38</v>
      </c>
      <c r="G394" s="69">
        <f>SmtRes!DO89*SmtRes!CX89</f>
        <v>0.66239999999999999</v>
      </c>
      <c r="H394" s="70"/>
      <c r="I394" s="71"/>
      <c r="J394" s="70">
        <f>ROUND(SmtRes!AG89/SmtRes!DO89, 2)</f>
        <v>477.98</v>
      </c>
      <c r="K394" s="71"/>
      <c r="L394" s="70">
        <f>SmtRes!DH89</f>
        <v>316.61</v>
      </c>
      <c r="CE394">
        <v>1</v>
      </c>
    </row>
    <row r="395" spans="1:83" ht="15" x14ac:dyDescent="0.2">
      <c r="A395" s="59"/>
      <c r="B395" s="59"/>
      <c r="C395" s="73" t="s">
        <v>782</v>
      </c>
      <c r="D395" s="60"/>
      <c r="E395" s="61"/>
      <c r="F395" s="61"/>
      <c r="G395" s="61"/>
      <c r="H395" s="63"/>
      <c r="I395" s="62"/>
      <c r="J395" s="63"/>
      <c r="K395" s="62"/>
      <c r="L395" s="63">
        <f>L386+L388+L389</f>
        <v>2591.0099999999998</v>
      </c>
    </row>
    <row r="396" spans="1:83" ht="14.25" x14ac:dyDescent="0.2">
      <c r="A396" s="59"/>
      <c r="B396" s="59"/>
      <c r="C396" s="59" t="s">
        <v>783</v>
      </c>
      <c r="D396" s="60"/>
      <c r="E396" s="61"/>
      <c r="F396" s="61"/>
      <c r="G396" s="61"/>
      <c r="H396" s="63"/>
      <c r="I396" s="62"/>
      <c r="J396" s="63"/>
      <c r="K396" s="62"/>
      <c r="L396" s="63">
        <f>SUM(AR384:AR399)+SUM(AS384:AS399)+SUM(AT384:AT399)+SUM(AU384:AU399)+SUM(AV384:AV399)</f>
        <v>1235.73</v>
      </c>
    </row>
    <row r="397" spans="1:83" ht="14.25" x14ac:dyDescent="0.2">
      <c r="A397" s="59"/>
      <c r="B397" s="59" t="s">
        <v>27</v>
      </c>
      <c r="C397" s="59" t="s">
        <v>784</v>
      </c>
      <c r="D397" s="60" t="s">
        <v>699</v>
      </c>
      <c r="E397" s="61">
        <f>Source!BZ88</f>
        <v>103</v>
      </c>
      <c r="F397" s="61"/>
      <c r="G397" s="61">
        <f>Source!AT88</f>
        <v>103</v>
      </c>
      <c r="H397" s="63"/>
      <c r="I397" s="62"/>
      <c r="J397" s="63"/>
      <c r="K397" s="62"/>
      <c r="L397" s="63">
        <f>SUM(AZ384:AZ399)</f>
        <v>1272.8</v>
      </c>
    </row>
    <row r="398" spans="1:83" ht="14.25" x14ac:dyDescent="0.2">
      <c r="A398" s="67"/>
      <c r="B398" s="67" t="s">
        <v>28</v>
      </c>
      <c r="C398" s="67" t="s">
        <v>785</v>
      </c>
      <c r="D398" s="68" t="s">
        <v>699</v>
      </c>
      <c r="E398" s="69">
        <f>Source!CA88</f>
        <v>60</v>
      </c>
      <c r="F398" s="69"/>
      <c r="G398" s="69">
        <f>Source!AU88</f>
        <v>60</v>
      </c>
      <c r="H398" s="70"/>
      <c r="I398" s="71"/>
      <c r="J398" s="70"/>
      <c r="K398" s="71"/>
      <c r="L398" s="70">
        <f>SUM(BA384:BA399)</f>
        <v>741.44</v>
      </c>
    </row>
    <row r="399" spans="1:83" ht="15" x14ac:dyDescent="0.2">
      <c r="C399" s="75" t="s">
        <v>786</v>
      </c>
      <c r="D399" s="75"/>
      <c r="E399" s="75"/>
      <c r="F399" s="75"/>
      <c r="G399" s="75"/>
      <c r="H399" s="75"/>
      <c r="I399" s="76">
        <f>K399/E384</f>
        <v>2302.625</v>
      </c>
      <c r="J399" s="76"/>
      <c r="K399" s="76">
        <f>L386+L388+L397+L398+L389</f>
        <v>4605.25</v>
      </c>
      <c r="L399" s="76"/>
      <c r="AD399">
        <f>ROUND((Source!AT88/100)*((ROUND(SUMIF(SmtRes!AQ85:'SmtRes'!AQ89,"=1",SmtRes!AD85:'SmtRes'!AD89)*Source!I88, 2)+ROUND(SUMIF(SmtRes!AQ85:'SmtRes'!AQ89,"=1",SmtRes!AC85:'SmtRes'!AC89)*Source!I88, 2))), 2)</f>
        <v>3144.96</v>
      </c>
      <c r="AE399">
        <f>ROUND((Source!AU88/100)*((ROUND(SUMIF(SmtRes!AQ85:'SmtRes'!AQ89,"=1",SmtRes!AD85:'SmtRes'!AD89)*Source!I88, 2)+ROUND(SUMIF(SmtRes!AQ85:'SmtRes'!AQ89,"=1",SmtRes!AC85:'SmtRes'!AC89)*Source!I88, 2))), 2)</f>
        <v>1832.02</v>
      </c>
      <c r="AN399" s="72">
        <f>L386+L388+L397+L398+L389</f>
        <v>4605.25</v>
      </c>
      <c r="AO399" s="72">
        <f>L388</f>
        <v>1355.2799999999997</v>
      </c>
      <c r="AQ399" t="s">
        <v>787</v>
      </c>
      <c r="AR399" s="72">
        <f>L386</f>
        <v>493.82</v>
      </c>
      <c r="AT399" s="72">
        <f>L389</f>
        <v>741.91000000000008</v>
      </c>
      <c r="AV399" t="s">
        <v>787</v>
      </c>
      <c r="AW399">
        <f>0</f>
        <v>0</v>
      </c>
      <c r="AZ399">
        <f>Source!X88</f>
        <v>1272.8</v>
      </c>
      <c r="BA399">
        <f>Source!Y88</f>
        <v>741.44</v>
      </c>
      <c r="CD399">
        <v>1</v>
      </c>
    </row>
    <row r="400" spans="1:83" ht="122.25" x14ac:dyDescent="0.2">
      <c r="A400" s="57" t="s">
        <v>181</v>
      </c>
      <c r="B400" s="59" t="s">
        <v>804</v>
      </c>
      <c r="C400" s="59" t="s">
        <v>805</v>
      </c>
      <c r="D400" s="60" t="str">
        <f>Source!H89</f>
        <v>ШТ</v>
      </c>
      <c r="E400" s="61">
        <f>Source!K89</f>
        <v>11</v>
      </c>
      <c r="F400" s="61"/>
      <c r="G400" s="61">
        <f>Source!I89</f>
        <v>11</v>
      </c>
      <c r="H400" s="63"/>
      <c r="I400" s="62"/>
      <c r="J400" s="63"/>
      <c r="K400" s="62"/>
      <c r="L400" s="63"/>
    </row>
    <row r="401" spans="1:83" ht="127.5" x14ac:dyDescent="0.2">
      <c r="B401" s="64" t="str">
        <f>Source!EO89</f>
        <v>Поправка: 421/пр_2020_прил.10_т.5_п.9.1_гр.3</v>
      </c>
      <c r="C401" s="64" t="str">
        <f>Source!CN89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02" spans="1:83" ht="15" x14ac:dyDescent="0.2">
      <c r="A402" s="58"/>
      <c r="B402" s="61">
        <v>1</v>
      </c>
      <c r="C402" s="58" t="s">
        <v>778</v>
      </c>
      <c r="D402" s="60" t="s">
        <v>576</v>
      </c>
      <c r="E402" s="65"/>
      <c r="F402" s="61"/>
      <c r="G402" s="65">
        <f>Source!U89</f>
        <v>2.75</v>
      </c>
      <c r="H402" s="61"/>
      <c r="I402" s="61"/>
      <c r="J402" s="61"/>
      <c r="K402" s="61"/>
      <c r="L402" s="66">
        <f>SUM(L403:L403)-SUMIF(CE403:CE403, 1, L403:L403)</f>
        <v>1286</v>
      </c>
    </row>
    <row r="403" spans="1:83" ht="28.5" x14ac:dyDescent="0.2">
      <c r="A403" s="59"/>
      <c r="B403" s="59" t="s">
        <v>603</v>
      </c>
      <c r="C403" s="59" t="s">
        <v>604</v>
      </c>
      <c r="D403" s="60" t="s">
        <v>576</v>
      </c>
      <c r="E403" s="61">
        <v>0.25</v>
      </c>
      <c r="F403" s="61"/>
      <c r="G403" s="61">
        <f>SmtRes!CX90</f>
        <v>2.75</v>
      </c>
      <c r="H403" s="63"/>
      <c r="I403" s="62"/>
      <c r="J403" s="63">
        <f>SmtRes!CZ90</f>
        <v>406.64</v>
      </c>
      <c r="K403" s="62">
        <f>ROUND(1.15,7)</f>
        <v>1.1499999999999999</v>
      </c>
      <c r="L403" s="63">
        <f>SmtRes!DI90</f>
        <v>1286</v>
      </c>
    </row>
    <row r="404" spans="1:83" ht="15" x14ac:dyDescent="0.2">
      <c r="A404" s="58"/>
      <c r="B404" s="61">
        <v>2</v>
      </c>
      <c r="C404" s="58" t="s">
        <v>779</v>
      </c>
      <c r="D404" s="60"/>
      <c r="E404" s="65"/>
      <c r="F404" s="61"/>
      <c r="G404" s="65"/>
      <c r="H404" s="61"/>
      <c r="I404" s="61"/>
      <c r="J404" s="61"/>
      <c r="K404" s="61"/>
      <c r="L404" s="66">
        <f>SUM(L405:L408)-SUMIF(CE405:CE408, 1, L405:L408)</f>
        <v>1015.98</v>
      </c>
    </row>
    <row r="405" spans="1:83" ht="15" x14ac:dyDescent="0.2">
      <c r="A405" s="58"/>
      <c r="B405" s="61"/>
      <c r="C405" s="58" t="s">
        <v>781</v>
      </c>
      <c r="D405" s="60" t="s">
        <v>576</v>
      </c>
      <c r="E405" s="65"/>
      <c r="F405" s="61"/>
      <c r="G405" s="65">
        <f>Source!V89</f>
        <v>1.7709999999999999</v>
      </c>
      <c r="H405" s="61"/>
      <c r="I405" s="61"/>
      <c r="J405" s="61"/>
      <c r="K405" s="61"/>
      <c r="L405" s="66">
        <f>SUMIF(CE406:CE408, 1, L406:L408)</f>
        <v>846.5</v>
      </c>
      <c r="CE405">
        <v>1</v>
      </c>
    </row>
    <row r="406" spans="1:83" ht="28.5" x14ac:dyDescent="0.2">
      <c r="A406" s="59"/>
      <c r="B406" s="59" t="s">
        <v>605</v>
      </c>
      <c r="C406" s="59" t="s">
        <v>607</v>
      </c>
      <c r="D406" s="60" t="s">
        <v>467</v>
      </c>
      <c r="E406" s="61">
        <v>0.14000000000000001</v>
      </c>
      <c r="F406" s="61">
        <f>ROUND(1.15,7)</f>
        <v>1.1499999999999999</v>
      </c>
      <c r="G406" s="61">
        <f>SmtRes!CX92</f>
        <v>1.7709999999999999</v>
      </c>
      <c r="H406" s="63"/>
      <c r="I406" s="62"/>
      <c r="J406" s="63">
        <f>SmtRes!CZ92</f>
        <v>12.95</v>
      </c>
      <c r="K406" s="62"/>
      <c r="L406" s="63">
        <f>SmtRes!DG92</f>
        <v>22.93</v>
      </c>
    </row>
    <row r="407" spans="1:83" ht="28.5" x14ac:dyDescent="0.2">
      <c r="A407" s="59"/>
      <c r="B407" s="59" t="s">
        <v>608</v>
      </c>
      <c r="C407" s="59" t="s">
        <v>610</v>
      </c>
      <c r="D407" s="60" t="s">
        <v>467</v>
      </c>
      <c r="E407" s="61">
        <v>0.14000000000000001</v>
      </c>
      <c r="F407" s="61">
        <f>ROUND(1.15,7)</f>
        <v>1.1499999999999999</v>
      </c>
      <c r="G407" s="61">
        <f>SmtRes!CX93</f>
        <v>1.7709999999999999</v>
      </c>
      <c r="H407" s="63"/>
      <c r="I407" s="62"/>
      <c r="J407" s="63">
        <f>SmtRes!CZ93</f>
        <v>560.73</v>
      </c>
      <c r="K407" s="62"/>
      <c r="L407" s="63">
        <f>SmtRes!DG93</f>
        <v>993.05</v>
      </c>
    </row>
    <row r="408" spans="1:83" ht="28.5" x14ac:dyDescent="0.2">
      <c r="A408" s="59"/>
      <c r="B408" s="59" t="s">
        <v>582</v>
      </c>
      <c r="C408" s="67" t="s">
        <v>780</v>
      </c>
      <c r="D408" s="68" t="s">
        <v>576</v>
      </c>
      <c r="E408" s="69">
        <f>SmtRes!DO93*SmtRes!AT93</f>
        <v>0.14000000000000001</v>
      </c>
      <c r="F408" s="69">
        <f>ROUND(1.15,7)</f>
        <v>1.1499999999999999</v>
      </c>
      <c r="G408" s="69">
        <f>SmtRes!DO93*SmtRes!CX93</f>
        <v>1.7709999999999999</v>
      </c>
      <c r="H408" s="70"/>
      <c r="I408" s="71"/>
      <c r="J408" s="70">
        <f>ROUND(SmtRes!AG93/SmtRes!DO93, 2)</f>
        <v>477.98</v>
      </c>
      <c r="K408" s="71"/>
      <c r="L408" s="70">
        <f>SmtRes!DH93</f>
        <v>846.5</v>
      </c>
      <c r="CE408">
        <v>1</v>
      </c>
    </row>
    <row r="409" spans="1:83" ht="15" x14ac:dyDescent="0.2">
      <c r="A409" s="59"/>
      <c r="B409" s="59"/>
      <c r="C409" s="73" t="s">
        <v>782</v>
      </c>
      <c r="D409" s="60"/>
      <c r="E409" s="61"/>
      <c r="F409" s="61"/>
      <c r="G409" s="61"/>
      <c r="H409" s="63"/>
      <c r="I409" s="62"/>
      <c r="J409" s="63"/>
      <c r="K409" s="62"/>
      <c r="L409" s="63">
        <f>L402+L404+L405</f>
        <v>3148.48</v>
      </c>
    </row>
    <row r="410" spans="1:83" ht="14.25" x14ac:dyDescent="0.2">
      <c r="A410" s="59"/>
      <c r="B410" s="59"/>
      <c r="C410" s="59" t="s">
        <v>783</v>
      </c>
      <c r="D410" s="60"/>
      <c r="E410" s="61"/>
      <c r="F410" s="61"/>
      <c r="G410" s="61"/>
      <c r="H410" s="63"/>
      <c r="I410" s="62"/>
      <c r="J410" s="63"/>
      <c r="K410" s="62"/>
      <c r="L410" s="63">
        <f>SUM(AR400:AR413)+SUM(AS400:AS413)+SUM(AT400:AT413)+SUM(AU400:AU413)+SUM(AV400:AV413)</f>
        <v>2132.5</v>
      </c>
    </row>
    <row r="411" spans="1:83" ht="14.25" x14ac:dyDescent="0.2">
      <c r="A411" s="59"/>
      <c r="B411" s="59" t="s">
        <v>27</v>
      </c>
      <c r="C411" s="59" t="s">
        <v>784</v>
      </c>
      <c r="D411" s="60" t="s">
        <v>699</v>
      </c>
      <c r="E411" s="61">
        <f>Source!BZ89</f>
        <v>103</v>
      </c>
      <c r="F411" s="61"/>
      <c r="G411" s="61">
        <f>Source!AT89</f>
        <v>103</v>
      </c>
      <c r="H411" s="63"/>
      <c r="I411" s="62"/>
      <c r="J411" s="63"/>
      <c r="K411" s="62"/>
      <c r="L411" s="63">
        <f>SUM(AZ400:AZ413)</f>
        <v>2196.48</v>
      </c>
    </row>
    <row r="412" spans="1:83" ht="14.25" x14ac:dyDescent="0.2">
      <c r="A412" s="67"/>
      <c r="B412" s="67" t="s">
        <v>28</v>
      </c>
      <c r="C412" s="67" t="s">
        <v>785</v>
      </c>
      <c r="D412" s="68" t="s">
        <v>699</v>
      </c>
      <c r="E412" s="69">
        <f>Source!CA89</f>
        <v>60</v>
      </c>
      <c r="F412" s="69"/>
      <c r="G412" s="69">
        <f>Source!AU89</f>
        <v>60</v>
      </c>
      <c r="H412" s="70"/>
      <c r="I412" s="71"/>
      <c r="J412" s="70"/>
      <c r="K412" s="71"/>
      <c r="L412" s="70">
        <f>SUM(BA400:BA413)</f>
        <v>1279.5</v>
      </c>
    </row>
    <row r="413" spans="1:83" ht="15" x14ac:dyDescent="0.2">
      <c r="C413" s="75" t="s">
        <v>786</v>
      </c>
      <c r="D413" s="75"/>
      <c r="E413" s="75"/>
      <c r="F413" s="75"/>
      <c r="G413" s="75"/>
      <c r="H413" s="75"/>
      <c r="I413" s="76">
        <f>K413/E400</f>
        <v>602.22363636363639</v>
      </c>
      <c r="J413" s="76"/>
      <c r="K413" s="76">
        <f>L402+L404+L411+L412+L405</f>
        <v>6624.46</v>
      </c>
      <c r="L413" s="76"/>
      <c r="AD413">
        <f>ROUND((Source!AT89/100)*((ROUND(SUMIF(SmtRes!AQ90:'SmtRes'!AQ93,"=1",SmtRes!AD90:'SmtRes'!AD93)*Source!I89, 2)+ROUND(SUMIF(SmtRes!AQ90:'SmtRes'!AQ93,"=1",SmtRes!AC90:'SmtRes'!AC93)*Source!I89, 2))), 2)</f>
        <v>10022.74</v>
      </c>
      <c r="AE413">
        <f>ROUND((Source!AU89/100)*((ROUND(SUMIF(SmtRes!AQ90:'SmtRes'!AQ93,"=1",SmtRes!AD90:'SmtRes'!AD93)*Source!I89, 2)+ROUND(SUMIF(SmtRes!AQ90:'SmtRes'!AQ93,"=1",SmtRes!AC90:'SmtRes'!AC93)*Source!I89, 2))), 2)</f>
        <v>5838.49</v>
      </c>
      <c r="AN413" s="72">
        <f>L402+L404+L411+L412+L405</f>
        <v>6624.46</v>
      </c>
      <c r="AO413" s="72">
        <f>L404</f>
        <v>1015.98</v>
      </c>
      <c r="AQ413" t="s">
        <v>787</v>
      </c>
      <c r="AR413" s="72">
        <f>L402</f>
        <v>1286</v>
      </c>
      <c r="AT413" s="72">
        <f>L405</f>
        <v>846.5</v>
      </c>
      <c r="AV413" t="s">
        <v>787</v>
      </c>
      <c r="AW413">
        <f>0</f>
        <v>0</v>
      </c>
      <c r="AZ413">
        <f>Source!X89</f>
        <v>2196.48</v>
      </c>
      <c r="BA413">
        <f>Source!Y89</f>
        <v>1279.5</v>
      </c>
      <c r="CD413">
        <v>1</v>
      </c>
    </row>
    <row r="414" spans="1:83" ht="122.25" x14ac:dyDescent="0.2">
      <c r="A414" s="57" t="s">
        <v>182</v>
      </c>
      <c r="B414" s="59" t="s">
        <v>804</v>
      </c>
      <c r="C414" s="59" t="s">
        <v>806</v>
      </c>
      <c r="D414" s="60" t="str">
        <f>Source!H90</f>
        <v>ШТ</v>
      </c>
      <c r="E414" s="61">
        <f>Source!K90</f>
        <v>2</v>
      </c>
      <c r="F414" s="61"/>
      <c r="G414" s="61">
        <f>Source!I90</f>
        <v>2</v>
      </c>
      <c r="H414" s="63"/>
      <c r="I414" s="62"/>
      <c r="J414" s="63"/>
      <c r="K414" s="62"/>
      <c r="L414" s="63"/>
    </row>
    <row r="415" spans="1:83" ht="280.5" x14ac:dyDescent="0.2">
      <c r="B415" s="64" t="str">
        <f>Source!EO90</f>
        <v>Поправка: 421/пр_2020_прил.10_т.5_п.9.1_гр.3  Поправка: 421/пр_2020_прил.10_т.5_п.4_гр.3</v>
      </c>
      <c r="C415" s="64" t="str">
        <f>Source!CN90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6" spans="1:83" ht="15" x14ac:dyDescent="0.2">
      <c r="A416" s="58"/>
      <c r="B416" s="61">
        <v>1</v>
      </c>
      <c r="C416" s="58" t="s">
        <v>778</v>
      </c>
      <c r="D416" s="60" t="s">
        <v>576</v>
      </c>
      <c r="E416" s="65"/>
      <c r="F416" s="61"/>
      <c r="G416" s="65">
        <f>Source!U90</f>
        <v>0.5</v>
      </c>
      <c r="H416" s="61"/>
      <c r="I416" s="61"/>
      <c r="J416" s="61"/>
      <c r="K416" s="61"/>
      <c r="L416" s="66">
        <f>SUM(L417:L417)-SUMIF(CE417:CE417, 1, L417:L417)</f>
        <v>280.58</v>
      </c>
    </row>
    <row r="417" spans="1:83" ht="28.5" x14ac:dyDescent="0.2">
      <c r="A417" s="59"/>
      <c r="B417" s="59" t="s">
        <v>603</v>
      </c>
      <c r="C417" s="59" t="s">
        <v>604</v>
      </c>
      <c r="D417" s="60" t="s">
        <v>576</v>
      </c>
      <c r="E417" s="61">
        <v>0.25</v>
      </c>
      <c r="F417" s="61"/>
      <c r="G417" s="61">
        <f>SmtRes!CX94</f>
        <v>0.5</v>
      </c>
      <c r="H417" s="63"/>
      <c r="I417" s="62"/>
      <c r="J417" s="63">
        <f>SmtRes!CZ94</f>
        <v>406.64</v>
      </c>
      <c r="K417" s="62">
        <f>ROUND((1.15)*1.2,7)</f>
        <v>1.38</v>
      </c>
      <c r="L417" s="63">
        <f>SmtRes!DI94</f>
        <v>280.58</v>
      </c>
    </row>
    <row r="418" spans="1:83" ht="15" x14ac:dyDescent="0.2">
      <c r="A418" s="58"/>
      <c r="B418" s="61">
        <v>2</v>
      </c>
      <c r="C418" s="58" t="s">
        <v>779</v>
      </c>
      <c r="D418" s="60"/>
      <c r="E418" s="65"/>
      <c r="F418" s="61"/>
      <c r="G418" s="65"/>
      <c r="H418" s="61"/>
      <c r="I418" s="61"/>
      <c r="J418" s="61"/>
      <c r="K418" s="61"/>
      <c r="L418" s="66">
        <f>SUM(L419:L422)-SUMIF(CE419:CE422, 1, L419:L422)</f>
        <v>221.66999999999996</v>
      </c>
    </row>
    <row r="419" spans="1:83" ht="15" x14ac:dyDescent="0.2">
      <c r="A419" s="58"/>
      <c r="B419" s="61"/>
      <c r="C419" s="58" t="s">
        <v>781</v>
      </c>
      <c r="D419" s="60" t="s">
        <v>576</v>
      </c>
      <c r="E419" s="65"/>
      <c r="F419" s="61"/>
      <c r="G419" s="65">
        <f>Source!V90</f>
        <v>0.38640000000000002</v>
      </c>
      <c r="H419" s="61"/>
      <c r="I419" s="61"/>
      <c r="J419" s="61"/>
      <c r="K419" s="61"/>
      <c r="L419" s="66">
        <f>SUMIF(CE420:CE422, 1, L420:L422)</f>
        <v>184.69</v>
      </c>
      <c r="CE419">
        <v>1</v>
      </c>
    </row>
    <row r="420" spans="1:83" ht="28.5" x14ac:dyDescent="0.2">
      <c r="A420" s="59"/>
      <c r="B420" s="59" t="s">
        <v>605</v>
      </c>
      <c r="C420" s="59" t="s">
        <v>607</v>
      </c>
      <c r="D420" s="60" t="s">
        <v>467</v>
      </c>
      <c r="E420" s="61">
        <v>0.14000000000000001</v>
      </c>
      <c r="F420" s="61">
        <f>ROUND((1.15)*1.2,7)</f>
        <v>1.38</v>
      </c>
      <c r="G420" s="61">
        <f>SmtRes!CX96</f>
        <v>0.38640000000000002</v>
      </c>
      <c r="H420" s="63"/>
      <c r="I420" s="62"/>
      <c r="J420" s="63">
        <f>SmtRes!CZ96</f>
        <v>12.95</v>
      </c>
      <c r="K420" s="62"/>
      <c r="L420" s="63">
        <f>SmtRes!DG96</f>
        <v>5</v>
      </c>
    </row>
    <row r="421" spans="1:83" ht="28.5" x14ac:dyDescent="0.2">
      <c r="A421" s="59"/>
      <c r="B421" s="59" t="s">
        <v>608</v>
      </c>
      <c r="C421" s="59" t="s">
        <v>610</v>
      </c>
      <c r="D421" s="60" t="s">
        <v>467</v>
      </c>
      <c r="E421" s="61">
        <v>0.14000000000000001</v>
      </c>
      <c r="F421" s="61">
        <f>ROUND((1.15)*1.2,7)</f>
        <v>1.38</v>
      </c>
      <c r="G421" s="61">
        <f>SmtRes!CX97</f>
        <v>0.38640000000000002</v>
      </c>
      <c r="H421" s="63"/>
      <c r="I421" s="62"/>
      <c r="J421" s="63">
        <f>SmtRes!CZ97</f>
        <v>560.73</v>
      </c>
      <c r="K421" s="62"/>
      <c r="L421" s="63">
        <f>SmtRes!DG97</f>
        <v>216.67</v>
      </c>
    </row>
    <row r="422" spans="1:83" ht="28.5" x14ac:dyDescent="0.2">
      <c r="A422" s="59"/>
      <c r="B422" s="59" t="s">
        <v>582</v>
      </c>
      <c r="C422" s="67" t="s">
        <v>780</v>
      </c>
      <c r="D422" s="68" t="s">
        <v>576</v>
      </c>
      <c r="E422" s="69">
        <f>SmtRes!DO97*SmtRes!AT97</f>
        <v>0.14000000000000001</v>
      </c>
      <c r="F422" s="69">
        <f>ROUND((1.15)*1.2,7)</f>
        <v>1.38</v>
      </c>
      <c r="G422" s="69">
        <f>SmtRes!DO97*SmtRes!CX97</f>
        <v>0.38640000000000002</v>
      </c>
      <c r="H422" s="70"/>
      <c r="I422" s="71"/>
      <c r="J422" s="70">
        <f>ROUND(SmtRes!AG97/SmtRes!DO97, 2)</f>
        <v>477.98</v>
      </c>
      <c r="K422" s="71"/>
      <c r="L422" s="70">
        <f>SmtRes!DH97</f>
        <v>184.69</v>
      </c>
      <c r="CE422">
        <v>1</v>
      </c>
    </row>
    <row r="423" spans="1:83" ht="15" x14ac:dyDescent="0.2">
      <c r="A423" s="59"/>
      <c r="B423" s="59"/>
      <c r="C423" s="73" t="s">
        <v>782</v>
      </c>
      <c r="D423" s="60"/>
      <c r="E423" s="61"/>
      <c r="F423" s="61"/>
      <c r="G423" s="61"/>
      <c r="H423" s="63"/>
      <c r="I423" s="62"/>
      <c r="J423" s="63"/>
      <c r="K423" s="62"/>
      <c r="L423" s="63">
        <f>L416+L418+L419</f>
        <v>686.93999999999994</v>
      </c>
    </row>
    <row r="424" spans="1:83" ht="14.25" x14ac:dyDescent="0.2">
      <c r="A424" s="59"/>
      <c r="B424" s="59"/>
      <c r="C424" s="59" t="s">
        <v>783</v>
      </c>
      <c r="D424" s="60"/>
      <c r="E424" s="61"/>
      <c r="F424" s="61"/>
      <c r="G424" s="61"/>
      <c r="H424" s="63"/>
      <c r="I424" s="62"/>
      <c r="J424" s="63"/>
      <c r="K424" s="62"/>
      <c r="L424" s="63">
        <f>SUM(AR414:AR427)+SUM(AS414:AS427)+SUM(AT414:AT427)+SUM(AU414:AU427)+SUM(AV414:AV427)</f>
        <v>465.27</v>
      </c>
    </row>
    <row r="425" spans="1:83" ht="14.25" x14ac:dyDescent="0.2">
      <c r="A425" s="59"/>
      <c r="B425" s="59" t="s">
        <v>27</v>
      </c>
      <c r="C425" s="59" t="s">
        <v>784</v>
      </c>
      <c r="D425" s="60" t="s">
        <v>699</v>
      </c>
      <c r="E425" s="61">
        <f>Source!BZ90</f>
        <v>103</v>
      </c>
      <c r="F425" s="61"/>
      <c r="G425" s="61">
        <f>Source!AT90</f>
        <v>103</v>
      </c>
      <c r="H425" s="63"/>
      <c r="I425" s="62"/>
      <c r="J425" s="63"/>
      <c r="K425" s="62"/>
      <c r="L425" s="63">
        <f>SUM(AZ414:AZ427)</f>
        <v>479.23</v>
      </c>
    </row>
    <row r="426" spans="1:83" ht="14.25" x14ac:dyDescent="0.2">
      <c r="A426" s="67"/>
      <c r="B426" s="67" t="s">
        <v>28</v>
      </c>
      <c r="C426" s="67" t="s">
        <v>785</v>
      </c>
      <c r="D426" s="68" t="s">
        <v>699</v>
      </c>
      <c r="E426" s="69">
        <f>Source!CA90</f>
        <v>60</v>
      </c>
      <c r="F426" s="69"/>
      <c r="G426" s="69">
        <f>Source!AU90</f>
        <v>60</v>
      </c>
      <c r="H426" s="70"/>
      <c r="I426" s="71"/>
      <c r="J426" s="70"/>
      <c r="K426" s="71"/>
      <c r="L426" s="70">
        <f>SUM(BA414:BA427)</f>
        <v>279.16000000000003</v>
      </c>
    </row>
    <row r="427" spans="1:83" ht="15" x14ac:dyDescent="0.2">
      <c r="C427" s="75" t="s">
        <v>786</v>
      </c>
      <c r="D427" s="75"/>
      <c r="E427" s="75"/>
      <c r="F427" s="75"/>
      <c r="G427" s="75"/>
      <c r="H427" s="75"/>
      <c r="I427" s="76">
        <f>K427/E414</f>
        <v>722.66500000000008</v>
      </c>
      <c r="J427" s="76"/>
      <c r="K427" s="76">
        <f>L416+L418+L425+L426+L419</f>
        <v>1445.3300000000002</v>
      </c>
      <c r="L427" s="76"/>
      <c r="AD427">
        <f>ROUND((Source!AT90/100)*((ROUND(SUMIF(SmtRes!AQ94:'SmtRes'!AQ97,"=1",SmtRes!AD94:'SmtRes'!AD97)*Source!I90, 2)+ROUND(SUMIF(SmtRes!AQ94:'SmtRes'!AQ97,"=1",SmtRes!AC94:'SmtRes'!AC97)*Source!I90, 2))), 2)</f>
        <v>1822.32</v>
      </c>
      <c r="AE427">
        <f>ROUND((Source!AU90/100)*((ROUND(SUMIF(SmtRes!AQ94:'SmtRes'!AQ97,"=1",SmtRes!AD94:'SmtRes'!AD97)*Source!I90, 2)+ROUND(SUMIF(SmtRes!AQ94:'SmtRes'!AQ97,"=1",SmtRes!AC94:'SmtRes'!AC97)*Source!I90, 2))), 2)</f>
        <v>1061.54</v>
      </c>
      <c r="AN427" s="72">
        <f>L416+L418+L425+L426+L419</f>
        <v>1445.3300000000002</v>
      </c>
      <c r="AO427" s="72">
        <f>L418</f>
        <v>221.66999999999996</v>
      </c>
      <c r="AQ427" t="s">
        <v>787</v>
      </c>
      <c r="AR427" s="72">
        <f>L416</f>
        <v>280.58</v>
      </c>
      <c r="AT427" s="72">
        <f>L419</f>
        <v>184.69</v>
      </c>
      <c r="AV427" t="s">
        <v>787</v>
      </c>
      <c r="AW427">
        <f>0</f>
        <v>0</v>
      </c>
      <c r="AZ427">
        <f>Source!X90</f>
        <v>479.23</v>
      </c>
      <c r="BA427">
        <f>Source!Y90</f>
        <v>279.16000000000003</v>
      </c>
      <c r="CD427">
        <v>1</v>
      </c>
    </row>
    <row r="428" spans="1:83" ht="122.25" x14ac:dyDescent="0.2">
      <c r="A428" s="57" t="s">
        <v>183</v>
      </c>
      <c r="B428" s="59" t="s">
        <v>807</v>
      </c>
      <c r="C428" s="59" t="s">
        <v>849</v>
      </c>
      <c r="D428" s="60" t="str">
        <f>Source!H91</f>
        <v>ШТ</v>
      </c>
      <c r="E428" s="61">
        <f>Source!K91</f>
        <v>5</v>
      </c>
      <c r="F428" s="61"/>
      <c r="G428" s="61">
        <f>Source!I91</f>
        <v>5</v>
      </c>
      <c r="H428" s="63"/>
      <c r="I428" s="62"/>
      <c r="J428" s="63"/>
      <c r="K428" s="62"/>
      <c r="L428" s="63"/>
    </row>
    <row r="429" spans="1:83" ht="127.5" x14ac:dyDescent="0.2">
      <c r="B429" s="64" t="str">
        <f>Source!EO91</f>
        <v>Поправка: 421/пр_2020_прил.10_т.5_п.9.1_гр.3</v>
      </c>
      <c r="C429" s="64" t="str">
        <f>Source!CN91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30" spans="1:83" ht="15" x14ac:dyDescent="0.2">
      <c r="A430" s="58"/>
      <c r="B430" s="61">
        <v>1</v>
      </c>
      <c r="C430" s="58" t="s">
        <v>778</v>
      </c>
      <c r="D430" s="60" t="s">
        <v>576</v>
      </c>
      <c r="E430" s="65"/>
      <c r="F430" s="61"/>
      <c r="G430" s="65">
        <f>Source!U91</f>
        <v>1.5</v>
      </c>
      <c r="H430" s="61"/>
      <c r="I430" s="61"/>
      <c r="J430" s="61"/>
      <c r="K430" s="61"/>
      <c r="L430" s="66">
        <f>SUM(L431:L431)-SUMIF(CE431:CE431, 1, L431:L431)</f>
        <v>701.45</v>
      </c>
    </row>
    <row r="431" spans="1:83" ht="28.5" x14ac:dyDescent="0.2">
      <c r="A431" s="59"/>
      <c r="B431" s="59" t="s">
        <v>603</v>
      </c>
      <c r="C431" s="59" t="s">
        <v>604</v>
      </c>
      <c r="D431" s="60" t="s">
        <v>576</v>
      </c>
      <c r="E431" s="61">
        <v>0.3</v>
      </c>
      <c r="F431" s="61"/>
      <c r="G431" s="61">
        <f>SmtRes!CX98</f>
        <v>1.5</v>
      </c>
      <c r="H431" s="63"/>
      <c r="I431" s="62"/>
      <c r="J431" s="63">
        <f>SmtRes!CZ98</f>
        <v>406.64</v>
      </c>
      <c r="K431" s="62">
        <f>ROUND(1.15,7)</f>
        <v>1.1499999999999999</v>
      </c>
      <c r="L431" s="63">
        <f>SmtRes!DI98</f>
        <v>701.45</v>
      </c>
    </row>
    <row r="432" spans="1:83" ht="15" x14ac:dyDescent="0.2">
      <c r="A432" s="58"/>
      <c r="B432" s="61">
        <v>2</v>
      </c>
      <c r="C432" s="58" t="s">
        <v>779</v>
      </c>
      <c r="D432" s="60"/>
      <c r="E432" s="65"/>
      <c r="F432" s="61"/>
      <c r="G432" s="65"/>
      <c r="H432" s="61"/>
      <c r="I432" s="61"/>
      <c r="J432" s="61"/>
      <c r="K432" s="61"/>
      <c r="L432" s="66">
        <f>SUM(L433:L436)-SUMIF(CE433:CE436, 1, L433:L436)</f>
        <v>527.78</v>
      </c>
    </row>
    <row r="433" spans="1:83" ht="15" x14ac:dyDescent="0.2">
      <c r="A433" s="58"/>
      <c r="B433" s="61"/>
      <c r="C433" s="58" t="s">
        <v>781</v>
      </c>
      <c r="D433" s="60" t="s">
        <v>576</v>
      </c>
      <c r="E433" s="65"/>
      <c r="F433" s="61"/>
      <c r="G433" s="65">
        <f>Source!V91</f>
        <v>0.92</v>
      </c>
      <c r="H433" s="61"/>
      <c r="I433" s="61"/>
      <c r="J433" s="61"/>
      <c r="K433" s="61"/>
      <c r="L433" s="66">
        <f>SUMIF(CE434:CE436, 1, L434:L436)</f>
        <v>439.74</v>
      </c>
      <c r="CE433">
        <v>1</v>
      </c>
    </row>
    <row r="434" spans="1:83" ht="28.5" x14ac:dyDescent="0.2">
      <c r="A434" s="59"/>
      <c r="B434" s="59" t="s">
        <v>605</v>
      </c>
      <c r="C434" s="59" t="s">
        <v>607</v>
      </c>
      <c r="D434" s="60" t="s">
        <v>467</v>
      </c>
      <c r="E434" s="61">
        <v>0.16</v>
      </c>
      <c r="F434" s="61">
        <f>ROUND(1.15,7)</f>
        <v>1.1499999999999999</v>
      </c>
      <c r="G434" s="61">
        <f>SmtRes!CX100</f>
        <v>0.92</v>
      </c>
      <c r="H434" s="63"/>
      <c r="I434" s="62"/>
      <c r="J434" s="63">
        <f>SmtRes!CZ100</f>
        <v>12.95</v>
      </c>
      <c r="K434" s="62"/>
      <c r="L434" s="63">
        <f>SmtRes!DG100</f>
        <v>11.91</v>
      </c>
    </row>
    <row r="435" spans="1:83" ht="28.5" x14ac:dyDescent="0.2">
      <c r="A435" s="59"/>
      <c r="B435" s="59" t="s">
        <v>608</v>
      </c>
      <c r="C435" s="59" t="s">
        <v>610</v>
      </c>
      <c r="D435" s="60" t="s">
        <v>467</v>
      </c>
      <c r="E435" s="61">
        <v>0.16</v>
      </c>
      <c r="F435" s="61">
        <f>ROUND(1.15,7)</f>
        <v>1.1499999999999999</v>
      </c>
      <c r="G435" s="61">
        <f>SmtRes!CX101</f>
        <v>0.92</v>
      </c>
      <c r="H435" s="63"/>
      <c r="I435" s="62"/>
      <c r="J435" s="63">
        <f>SmtRes!CZ101</f>
        <v>560.73</v>
      </c>
      <c r="K435" s="62"/>
      <c r="L435" s="63">
        <f>SmtRes!DG101</f>
        <v>515.87</v>
      </c>
    </row>
    <row r="436" spans="1:83" ht="28.5" x14ac:dyDescent="0.2">
      <c r="A436" s="59"/>
      <c r="B436" s="59" t="s">
        <v>582</v>
      </c>
      <c r="C436" s="67" t="s">
        <v>780</v>
      </c>
      <c r="D436" s="68" t="s">
        <v>576</v>
      </c>
      <c r="E436" s="69">
        <f>SmtRes!DO101*SmtRes!AT101</f>
        <v>0.16</v>
      </c>
      <c r="F436" s="69">
        <f>ROUND(1.15,7)</f>
        <v>1.1499999999999999</v>
      </c>
      <c r="G436" s="69">
        <f>SmtRes!DO101*SmtRes!CX101</f>
        <v>0.92</v>
      </c>
      <c r="H436" s="70"/>
      <c r="I436" s="71"/>
      <c r="J436" s="70">
        <f>ROUND(SmtRes!AG101/SmtRes!DO101, 2)</f>
        <v>477.98</v>
      </c>
      <c r="K436" s="71"/>
      <c r="L436" s="70">
        <f>SmtRes!DH101</f>
        <v>439.74</v>
      </c>
      <c r="CE436">
        <v>1</v>
      </c>
    </row>
    <row r="437" spans="1:83" ht="15" x14ac:dyDescent="0.2">
      <c r="A437" s="59"/>
      <c r="B437" s="59"/>
      <c r="C437" s="73" t="s">
        <v>782</v>
      </c>
      <c r="D437" s="60"/>
      <c r="E437" s="61"/>
      <c r="F437" s="61"/>
      <c r="G437" s="61"/>
      <c r="H437" s="63"/>
      <c r="I437" s="62"/>
      <c r="J437" s="63"/>
      <c r="K437" s="62"/>
      <c r="L437" s="63">
        <f>L430+L432+L433</f>
        <v>1668.97</v>
      </c>
    </row>
    <row r="438" spans="1:83" ht="14.25" x14ac:dyDescent="0.2">
      <c r="A438" s="59"/>
      <c r="B438" s="59"/>
      <c r="C438" s="59" t="s">
        <v>783</v>
      </c>
      <c r="D438" s="60"/>
      <c r="E438" s="61"/>
      <c r="F438" s="61"/>
      <c r="G438" s="61"/>
      <c r="H438" s="63"/>
      <c r="I438" s="62"/>
      <c r="J438" s="63"/>
      <c r="K438" s="62"/>
      <c r="L438" s="63">
        <f>SUM(AR428:AR441)+SUM(AS428:AS441)+SUM(AT428:AT441)+SUM(AU428:AU441)+SUM(AV428:AV441)</f>
        <v>1141.19</v>
      </c>
    </row>
    <row r="439" spans="1:83" ht="14.25" x14ac:dyDescent="0.2">
      <c r="A439" s="59"/>
      <c r="B439" s="59" t="s">
        <v>27</v>
      </c>
      <c r="C439" s="59" t="s">
        <v>784</v>
      </c>
      <c r="D439" s="60" t="s">
        <v>699</v>
      </c>
      <c r="E439" s="61">
        <f>Source!BZ91</f>
        <v>103</v>
      </c>
      <c r="F439" s="61"/>
      <c r="G439" s="61">
        <f>Source!AT91</f>
        <v>103</v>
      </c>
      <c r="H439" s="63"/>
      <c r="I439" s="62"/>
      <c r="J439" s="63"/>
      <c r="K439" s="62"/>
      <c r="L439" s="63">
        <f>SUM(AZ428:AZ441)</f>
        <v>1175.43</v>
      </c>
    </row>
    <row r="440" spans="1:83" ht="14.25" x14ac:dyDescent="0.2">
      <c r="A440" s="67"/>
      <c r="B440" s="67" t="s">
        <v>28</v>
      </c>
      <c r="C440" s="67" t="s">
        <v>785</v>
      </c>
      <c r="D440" s="68" t="s">
        <v>699</v>
      </c>
      <c r="E440" s="69">
        <f>Source!CA91</f>
        <v>60</v>
      </c>
      <c r="F440" s="69"/>
      <c r="G440" s="69">
        <f>Source!AU91</f>
        <v>60</v>
      </c>
      <c r="H440" s="70"/>
      <c r="I440" s="71"/>
      <c r="J440" s="70"/>
      <c r="K440" s="71"/>
      <c r="L440" s="70">
        <f>SUM(BA428:BA441)</f>
        <v>684.71</v>
      </c>
    </row>
    <row r="441" spans="1:83" ht="15" x14ac:dyDescent="0.2">
      <c r="C441" s="75" t="s">
        <v>786</v>
      </c>
      <c r="D441" s="75"/>
      <c r="E441" s="75"/>
      <c r="F441" s="75"/>
      <c r="G441" s="75"/>
      <c r="H441" s="75"/>
      <c r="I441" s="76">
        <f>K441/E428</f>
        <v>705.82199999999989</v>
      </c>
      <c r="J441" s="76"/>
      <c r="K441" s="76">
        <f>L430+L432+L439+L440+L433</f>
        <v>3529.1099999999997</v>
      </c>
      <c r="L441" s="76"/>
      <c r="AD441">
        <f>ROUND((Source!AT91/100)*((ROUND(SUMIF(SmtRes!AQ98:'SmtRes'!AQ101,"=1",SmtRes!AD98:'SmtRes'!AD101)*Source!I91, 2)+ROUND(SUMIF(SmtRes!AQ98:'SmtRes'!AQ101,"=1",SmtRes!AC98:'SmtRes'!AC101)*Source!I91, 2))), 2)</f>
        <v>4555.79</v>
      </c>
      <c r="AE441">
        <f>ROUND((Source!AU91/100)*((ROUND(SUMIF(SmtRes!AQ98:'SmtRes'!AQ101,"=1",SmtRes!AD98:'SmtRes'!AD101)*Source!I91, 2)+ROUND(SUMIF(SmtRes!AQ98:'SmtRes'!AQ101,"=1",SmtRes!AC98:'SmtRes'!AC101)*Source!I91, 2))), 2)</f>
        <v>2653.86</v>
      </c>
      <c r="AN441" s="72">
        <f>L430+L432+L439+L440+L433</f>
        <v>3529.1099999999997</v>
      </c>
      <c r="AO441" s="72">
        <f>L432</f>
        <v>527.78</v>
      </c>
      <c r="AQ441" t="s">
        <v>787</v>
      </c>
      <c r="AR441" s="72">
        <f>L430</f>
        <v>701.45</v>
      </c>
      <c r="AT441" s="72">
        <f>L433</f>
        <v>439.74</v>
      </c>
      <c r="AV441" t="s">
        <v>787</v>
      </c>
      <c r="AW441">
        <f>0</f>
        <v>0</v>
      </c>
      <c r="AZ441">
        <f>Source!X91</f>
        <v>1175.43</v>
      </c>
      <c r="BA441">
        <f>Source!Y91</f>
        <v>684.71</v>
      </c>
      <c r="CD441">
        <v>1</v>
      </c>
    </row>
    <row r="442" spans="1:83" ht="122.25" x14ac:dyDescent="0.2">
      <c r="A442" s="57" t="s">
        <v>185</v>
      </c>
      <c r="B442" s="59" t="s">
        <v>807</v>
      </c>
      <c r="C442" s="59" t="s">
        <v>850</v>
      </c>
      <c r="D442" s="60" t="str">
        <f>Source!H92</f>
        <v>ШТ</v>
      </c>
      <c r="E442" s="61">
        <f>Source!K92</f>
        <v>4</v>
      </c>
      <c r="F442" s="61"/>
      <c r="G442" s="61">
        <f>Source!I92</f>
        <v>4</v>
      </c>
      <c r="H442" s="63"/>
      <c r="I442" s="62"/>
      <c r="J442" s="63"/>
      <c r="K442" s="62"/>
      <c r="L442" s="63"/>
    </row>
    <row r="443" spans="1:83" ht="280.5" x14ac:dyDescent="0.2">
      <c r="B443" s="64" t="str">
        <f>Source!EO92</f>
        <v>Поправка: 421/пр_2020_прил.10_т.5_п.9.1_гр.3  Поправка: 421/пр_2020_прил.10_т.5_п.4_гр.3</v>
      </c>
      <c r="C443" s="64" t="str">
        <f>Source!CN92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4" spans="1:83" ht="15" x14ac:dyDescent="0.2">
      <c r="A444" s="58"/>
      <c r="B444" s="61">
        <v>1</v>
      </c>
      <c r="C444" s="58" t="s">
        <v>778</v>
      </c>
      <c r="D444" s="60" t="s">
        <v>576</v>
      </c>
      <c r="E444" s="65"/>
      <c r="F444" s="61"/>
      <c r="G444" s="65">
        <f>Source!U92</f>
        <v>1.2</v>
      </c>
      <c r="H444" s="61"/>
      <c r="I444" s="61"/>
      <c r="J444" s="61"/>
      <c r="K444" s="61"/>
      <c r="L444" s="66">
        <f>SUM(L445:L445)-SUMIF(CE445:CE445, 1, L445:L445)</f>
        <v>673.4</v>
      </c>
    </row>
    <row r="445" spans="1:83" ht="28.5" x14ac:dyDescent="0.2">
      <c r="A445" s="59"/>
      <c r="B445" s="59" t="s">
        <v>603</v>
      </c>
      <c r="C445" s="59" t="s">
        <v>604</v>
      </c>
      <c r="D445" s="60" t="s">
        <v>576</v>
      </c>
      <c r="E445" s="61">
        <v>0.3</v>
      </c>
      <c r="F445" s="61"/>
      <c r="G445" s="61">
        <f>SmtRes!CX102</f>
        <v>1.2</v>
      </c>
      <c r="H445" s="63"/>
      <c r="I445" s="62"/>
      <c r="J445" s="63">
        <f>SmtRes!CZ102</f>
        <v>406.64</v>
      </c>
      <c r="K445" s="62">
        <f>ROUND((1.15)*1.2,7)</f>
        <v>1.38</v>
      </c>
      <c r="L445" s="63">
        <f>SmtRes!DI102</f>
        <v>673.4</v>
      </c>
    </row>
    <row r="446" spans="1:83" ht="15" x14ac:dyDescent="0.2">
      <c r="A446" s="58"/>
      <c r="B446" s="61">
        <v>2</v>
      </c>
      <c r="C446" s="58" t="s">
        <v>779</v>
      </c>
      <c r="D446" s="60"/>
      <c r="E446" s="65"/>
      <c r="F446" s="61"/>
      <c r="G446" s="65"/>
      <c r="H446" s="61"/>
      <c r="I446" s="61"/>
      <c r="J446" s="61"/>
      <c r="K446" s="61"/>
      <c r="L446" s="66">
        <f>SUM(L447:L450)-SUMIF(CE447:CE450, 1, L447:L450)</f>
        <v>506.68000000000006</v>
      </c>
    </row>
    <row r="447" spans="1:83" ht="15" x14ac:dyDescent="0.2">
      <c r="A447" s="58"/>
      <c r="B447" s="61"/>
      <c r="C447" s="58" t="s">
        <v>781</v>
      </c>
      <c r="D447" s="60" t="s">
        <v>576</v>
      </c>
      <c r="E447" s="65"/>
      <c r="F447" s="61"/>
      <c r="G447" s="65">
        <f>Source!V92</f>
        <v>0.88319999999999999</v>
      </c>
      <c r="H447" s="61"/>
      <c r="I447" s="61"/>
      <c r="J447" s="61"/>
      <c r="K447" s="61"/>
      <c r="L447" s="66">
        <f>SUMIF(CE448:CE450, 1, L448:L450)</f>
        <v>422.15</v>
      </c>
      <c r="CE447">
        <v>1</v>
      </c>
    </row>
    <row r="448" spans="1:83" ht="28.5" x14ac:dyDescent="0.2">
      <c r="A448" s="59"/>
      <c r="B448" s="59" t="s">
        <v>605</v>
      </c>
      <c r="C448" s="59" t="s">
        <v>607</v>
      </c>
      <c r="D448" s="60" t="s">
        <v>467</v>
      </c>
      <c r="E448" s="61">
        <v>0.16</v>
      </c>
      <c r="F448" s="61">
        <f>ROUND((1.15)*1.2,7)</f>
        <v>1.38</v>
      </c>
      <c r="G448" s="61">
        <f>SmtRes!CX104</f>
        <v>0.88319999999999999</v>
      </c>
      <c r="H448" s="63"/>
      <c r="I448" s="62"/>
      <c r="J448" s="63">
        <f>SmtRes!CZ104</f>
        <v>12.95</v>
      </c>
      <c r="K448" s="62"/>
      <c r="L448" s="63">
        <f>SmtRes!DG104</f>
        <v>11.44</v>
      </c>
    </row>
    <row r="449" spans="1:83" ht="28.5" x14ac:dyDescent="0.2">
      <c r="A449" s="59"/>
      <c r="B449" s="59" t="s">
        <v>608</v>
      </c>
      <c r="C449" s="59" t="s">
        <v>610</v>
      </c>
      <c r="D449" s="60" t="s">
        <v>467</v>
      </c>
      <c r="E449" s="61">
        <v>0.16</v>
      </c>
      <c r="F449" s="61">
        <f>ROUND((1.15)*1.2,7)</f>
        <v>1.38</v>
      </c>
      <c r="G449" s="61">
        <f>SmtRes!CX105</f>
        <v>0.88319999999999999</v>
      </c>
      <c r="H449" s="63"/>
      <c r="I449" s="62"/>
      <c r="J449" s="63">
        <f>SmtRes!CZ105</f>
        <v>560.73</v>
      </c>
      <c r="K449" s="62"/>
      <c r="L449" s="63">
        <f>SmtRes!DG105</f>
        <v>495.24</v>
      </c>
    </row>
    <row r="450" spans="1:83" ht="28.5" x14ac:dyDescent="0.2">
      <c r="A450" s="59"/>
      <c r="B450" s="59" t="s">
        <v>582</v>
      </c>
      <c r="C450" s="67" t="s">
        <v>780</v>
      </c>
      <c r="D450" s="68" t="s">
        <v>576</v>
      </c>
      <c r="E450" s="69">
        <f>SmtRes!DO105*SmtRes!AT105</f>
        <v>0.16</v>
      </c>
      <c r="F450" s="69">
        <f>ROUND((1.15)*1.2,7)</f>
        <v>1.38</v>
      </c>
      <c r="G450" s="69">
        <f>SmtRes!DO105*SmtRes!CX105</f>
        <v>0.88319999999999999</v>
      </c>
      <c r="H450" s="70"/>
      <c r="I450" s="71"/>
      <c r="J450" s="70">
        <f>ROUND(SmtRes!AG105/SmtRes!DO105, 2)</f>
        <v>477.98</v>
      </c>
      <c r="K450" s="71"/>
      <c r="L450" s="70">
        <f>SmtRes!DH105</f>
        <v>422.15</v>
      </c>
      <c r="CE450">
        <v>1</v>
      </c>
    </row>
    <row r="451" spans="1:83" ht="15" x14ac:dyDescent="0.2">
      <c r="A451" s="59"/>
      <c r="B451" s="59"/>
      <c r="C451" s="73" t="s">
        <v>782</v>
      </c>
      <c r="D451" s="60"/>
      <c r="E451" s="61"/>
      <c r="F451" s="61"/>
      <c r="G451" s="61"/>
      <c r="H451" s="63"/>
      <c r="I451" s="62"/>
      <c r="J451" s="63"/>
      <c r="K451" s="62"/>
      <c r="L451" s="63">
        <f>L444+L446+L447</f>
        <v>1602.23</v>
      </c>
    </row>
    <row r="452" spans="1:83" ht="14.25" x14ac:dyDescent="0.2">
      <c r="A452" s="59"/>
      <c r="B452" s="59"/>
      <c r="C452" s="59" t="s">
        <v>783</v>
      </c>
      <c r="D452" s="60"/>
      <c r="E452" s="61"/>
      <c r="F452" s="61"/>
      <c r="G452" s="61"/>
      <c r="H452" s="63"/>
      <c r="I452" s="62"/>
      <c r="J452" s="63"/>
      <c r="K452" s="62"/>
      <c r="L452" s="63">
        <f>SUM(AR442:AR455)+SUM(AS442:AS455)+SUM(AT442:AT455)+SUM(AU442:AU455)+SUM(AV442:AV455)</f>
        <v>1095.55</v>
      </c>
    </row>
    <row r="453" spans="1:83" ht="14.25" x14ac:dyDescent="0.2">
      <c r="A453" s="59"/>
      <c r="B453" s="59" t="s">
        <v>27</v>
      </c>
      <c r="C453" s="59" t="s">
        <v>784</v>
      </c>
      <c r="D453" s="60" t="s">
        <v>699</v>
      </c>
      <c r="E453" s="61">
        <f>Source!BZ92</f>
        <v>103</v>
      </c>
      <c r="F453" s="61"/>
      <c r="G453" s="61">
        <f>Source!AT92</f>
        <v>103</v>
      </c>
      <c r="H453" s="63"/>
      <c r="I453" s="62"/>
      <c r="J453" s="63"/>
      <c r="K453" s="62"/>
      <c r="L453" s="63">
        <f>SUM(AZ442:AZ455)</f>
        <v>1128.42</v>
      </c>
    </row>
    <row r="454" spans="1:83" ht="14.25" x14ac:dyDescent="0.2">
      <c r="A454" s="67"/>
      <c r="B454" s="67" t="s">
        <v>28</v>
      </c>
      <c r="C454" s="67" t="s">
        <v>785</v>
      </c>
      <c r="D454" s="68" t="s">
        <v>699</v>
      </c>
      <c r="E454" s="69">
        <f>Source!CA92</f>
        <v>60</v>
      </c>
      <c r="F454" s="69"/>
      <c r="G454" s="69">
        <f>Source!AU92</f>
        <v>60</v>
      </c>
      <c r="H454" s="70"/>
      <c r="I454" s="71"/>
      <c r="J454" s="70"/>
      <c r="K454" s="71"/>
      <c r="L454" s="70">
        <f>SUM(BA442:BA455)</f>
        <v>657.33</v>
      </c>
    </row>
    <row r="455" spans="1:83" ht="15" x14ac:dyDescent="0.2">
      <c r="C455" s="75" t="s">
        <v>786</v>
      </c>
      <c r="D455" s="75"/>
      <c r="E455" s="75"/>
      <c r="F455" s="75"/>
      <c r="G455" s="75"/>
      <c r="H455" s="75"/>
      <c r="I455" s="76">
        <f>K455/E442</f>
        <v>846.995</v>
      </c>
      <c r="J455" s="76"/>
      <c r="K455" s="76">
        <f>L444+L446+L453+L454+L447</f>
        <v>3387.98</v>
      </c>
      <c r="L455" s="76"/>
      <c r="AD455">
        <f>ROUND((Source!AT92/100)*((ROUND(SUMIF(SmtRes!AQ102:'SmtRes'!AQ105,"=1",SmtRes!AD102:'SmtRes'!AD105)*Source!I92, 2)+ROUND(SUMIF(SmtRes!AQ102:'SmtRes'!AQ105,"=1",SmtRes!AC102:'SmtRes'!AC105)*Source!I92, 2))), 2)</f>
        <v>3644.63</v>
      </c>
      <c r="AE455">
        <f>ROUND((Source!AU92/100)*((ROUND(SUMIF(SmtRes!AQ102:'SmtRes'!AQ105,"=1",SmtRes!AD102:'SmtRes'!AD105)*Source!I92, 2)+ROUND(SUMIF(SmtRes!AQ102:'SmtRes'!AQ105,"=1",SmtRes!AC102:'SmtRes'!AC105)*Source!I92, 2))), 2)</f>
        <v>2123.09</v>
      </c>
      <c r="AN455" s="72">
        <f>L444+L446+L453+L454+L447</f>
        <v>3387.98</v>
      </c>
      <c r="AO455" s="72">
        <f>L446</f>
        <v>506.68000000000006</v>
      </c>
      <c r="AQ455" t="s">
        <v>787</v>
      </c>
      <c r="AR455" s="72">
        <f>L444</f>
        <v>673.4</v>
      </c>
      <c r="AT455" s="72">
        <f>L447</f>
        <v>422.15</v>
      </c>
      <c r="AV455" t="s">
        <v>787</v>
      </c>
      <c r="AW455">
        <f>0</f>
        <v>0</v>
      </c>
      <c r="AZ455">
        <f>Source!X92</f>
        <v>1128.42</v>
      </c>
      <c r="BA455">
        <f>Source!Y92</f>
        <v>657.33</v>
      </c>
      <c r="CD455">
        <v>1</v>
      </c>
    </row>
    <row r="456" spans="1:83" ht="93.75" x14ac:dyDescent="0.2">
      <c r="A456" s="57" t="s">
        <v>186</v>
      </c>
      <c r="B456" s="59" t="s">
        <v>851</v>
      </c>
      <c r="C456" s="59" t="s">
        <v>852</v>
      </c>
      <c r="D456" s="60" t="str">
        <f>Source!H93</f>
        <v>ШТ</v>
      </c>
      <c r="E456" s="61">
        <f>Source!K93</f>
        <v>11</v>
      </c>
      <c r="F456" s="61"/>
      <c r="G456" s="61">
        <f>Source!I93</f>
        <v>11</v>
      </c>
      <c r="H456" s="63"/>
      <c r="I456" s="62"/>
      <c r="J456" s="63"/>
      <c r="K456" s="62"/>
      <c r="L456" s="63"/>
    </row>
    <row r="457" spans="1:83" ht="127.5" x14ac:dyDescent="0.2">
      <c r="B457" s="64" t="str">
        <f>Source!EO93</f>
        <v>Поправка: 421/пр_2020_прил.10_т.5_п.9.1_гр.3</v>
      </c>
      <c r="C457" s="64" t="str">
        <f>Source!CN93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58" spans="1:83" ht="15" x14ac:dyDescent="0.2">
      <c r="A458" s="58"/>
      <c r="B458" s="61">
        <v>1</v>
      </c>
      <c r="C458" s="58" t="s">
        <v>778</v>
      </c>
      <c r="D458" s="60" t="s">
        <v>576</v>
      </c>
      <c r="E458" s="65"/>
      <c r="F458" s="61"/>
      <c r="G458" s="65">
        <f>Source!U93</f>
        <v>33.659999999999997</v>
      </c>
      <c r="H458" s="61"/>
      <c r="I458" s="61"/>
      <c r="J458" s="61"/>
      <c r="K458" s="61"/>
      <c r="L458" s="66">
        <f>SUM(L459:L459)-SUMIF(CE459:CE459, 1, L459:L459)</f>
        <v>21315.11</v>
      </c>
    </row>
    <row r="459" spans="1:83" ht="28.5" x14ac:dyDescent="0.2">
      <c r="A459" s="59"/>
      <c r="B459" s="59" t="s">
        <v>617</v>
      </c>
      <c r="C459" s="59" t="s">
        <v>618</v>
      </c>
      <c r="D459" s="60" t="s">
        <v>576</v>
      </c>
      <c r="E459" s="61">
        <v>3.06</v>
      </c>
      <c r="F459" s="61"/>
      <c r="G459" s="61">
        <f>SmtRes!CX106</f>
        <v>33.659999999999997</v>
      </c>
      <c r="H459" s="63">
        <f>SmtRes!CZ106</f>
        <v>440.52</v>
      </c>
      <c r="I459" s="62">
        <f>SmtRes!AL106</f>
        <v>1.25</v>
      </c>
      <c r="J459" s="63">
        <f>ROUND(H459*I459, 2)</f>
        <v>550.65</v>
      </c>
      <c r="K459" s="62">
        <f>ROUND(1.15,7)</f>
        <v>1.1499999999999999</v>
      </c>
      <c r="L459" s="63">
        <f>SmtRes!DI106</f>
        <v>21315.11</v>
      </c>
    </row>
    <row r="460" spans="1:83" ht="15" x14ac:dyDescent="0.2">
      <c r="A460" s="58"/>
      <c r="B460" s="61">
        <v>2</v>
      </c>
      <c r="C460" s="58" t="s">
        <v>779</v>
      </c>
      <c r="D460" s="60"/>
      <c r="E460" s="65"/>
      <c r="F460" s="61"/>
      <c r="G460" s="65"/>
      <c r="H460" s="61"/>
      <c r="I460" s="61"/>
      <c r="J460" s="61"/>
      <c r="K460" s="61"/>
      <c r="L460" s="66">
        <f>SUM(L461:L465)-SUMIF(CE461:CE465, 1, L461:L465)</f>
        <v>20790.829999999998</v>
      </c>
    </row>
    <row r="461" spans="1:83" ht="15" x14ac:dyDescent="0.2">
      <c r="A461" s="58"/>
      <c r="B461" s="61"/>
      <c r="C461" s="58" t="s">
        <v>781</v>
      </c>
      <c r="D461" s="60" t="s">
        <v>576</v>
      </c>
      <c r="E461" s="65"/>
      <c r="F461" s="61"/>
      <c r="G461" s="65">
        <f>Source!V93</f>
        <v>11.005500000000001</v>
      </c>
      <c r="H461" s="61"/>
      <c r="I461" s="61"/>
      <c r="J461" s="61"/>
      <c r="K461" s="61"/>
      <c r="L461" s="66">
        <f>SUMIF(CE462:CE465, 1, L462:L465)</f>
        <v>5874.07</v>
      </c>
      <c r="CE461">
        <v>1</v>
      </c>
    </row>
    <row r="462" spans="1:83" ht="42.75" x14ac:dyDescent="0.2">
      <c r="A462" s="59"/>
      <c r="B462" s="59" t="s">
        <v>613</v>
      </c>
      <c r="C462" s="59" t="s">
        <v>615</v>
      </c>
      <c r="D462" s="60" t="s">
        <v>467</v>
      </c>
      <c r="E462" s="61">
        <v>0.68</v>
      </c>
      <c r="F462" s="61">
        <f>ROUND(1.15,7)</f>
        <v>1.1499999999999999</v>
      </c>
      <c r="G462" s="61">
        <f>SmtRes!CX108</f>
        <v>8.6020000000000003</v>
      </c>
      <c r="H462" s="63">
        <f>SmtRes!CZ108</f>
        <v>1811.82</v>
      </c>
      <c r="I462" s="62">
        <f>SmtRes!AJ108</f>
        <v>1.25</v>
      </c>
      <c r="J462" s="63">
        <f>ROUND(H462*I462, 2)</f>
        <v>2264.7800000000002</v>
      </c>
      <c r="K462" s="62"/>
      <c r="L462" s="63">
        <f>SmtRes!DG108</f>
        <v>19481.64</v>
      </c>
    </row>
    <row r="463" spans="1:83" ht="28.5" x14ac:dyDescent="0.2">
      <c r="A463" s="59"/>
      <c r="B463" s="59" t="s">
        <v>616</v>
      </c>
      <c r="C463" s="59" t="s">
        <v>812</v>
      </c>
      <c r="D463" s="60" t="s">
        <v>576</v>
      </c>
      <c r="E463" s="61">
        <f>SmtRes!DO108*SmtRes!AT108</f>
        <v>0.68</v>
      </c>
      <c r="F463" s="61">
        <f>ROUND(1.15,7)</f>
        <v>1.1499999999999999</v>
      </c>
      <c r="G463" s="61">
        <f>SmtRes!DO108*SmtRes!CX108</f>
        <v>8.6020000000000003</v>
      </c>
      <c r="H463" s="63"/>
      <c r="I463" s="62"/>
      <c r="J463" s="63">
        <f>ROUND(SmtRes!AG108/SmtRes!DO108, 2)</f>
        <v>549.32000000000005</v>
      </c>
      <c r="K463" s="62"/>
      <c r="L463" s="63">
        <f>SmtRes!DH108</f>
        <v>4725.25</v>
      </c>
      <c r="CE463">
        <v>1</v>
      </c>
    </row>
    <row r="464" spans="1:83" ht="28.5" x14ac:dyDescent="0.2">
      <c r="A464" s="59"/>
      <c r="B464" s="59" t="s">
        <v>583</v>
      </c>
      <c r="C464" s="59" t="s">
        <v>585</v>
      </c>
      <c r="D464" s="60" t="s">
        <v>467</v>
      </c>
      <c r="E464" s="61">
        <v>0.19</v>
      </c>
      <c r="F464" s="61">
        <f>ROUND(1.15,7)</f>
        <v>1.1499999999999999</v>
      </c>
      <c r="G464" s="61">
        <f>SmtRes!CX109</f>
        <v>2.4035000000000002</v>
      </c>
      <c r="H464" s="63">
        <f>SmtRes!CZ109</f>
        <v>544.70000000000005</v>
      </c>
      <c r="I464" s="62">
        <f>SmtRes!AJ109</f>
        <v>1</v>
      </c>
      <c r="J464" s="63">
        <f>ROUND(H464*I464, 2)</f>
        <v>544.70000000000005</v>
      </c>
      <c r="K464" s="62"/>
      <c r="L464" s="63">
        <f>SmtRes!DG109</f>
        <v>1309.19</v>
      </c>
    </row>
    <row r="465" spans="1:83" ht="28.5" x14ac:dyDescent="0.2">
      <c r="A465" s="59"/>
      <c r="B465" s="59" t="s">
        <v>582</v>
      </c>
      <c r="C465" s="59" t="s">
        <v>780</v>
      </c>
      <c r="D465" s="60" t="s">
        <v>576</v>
      </c>
      <c r="E465" s="61">
        <f>SmtRes!DO109*SmtRes!AT109</f>
        <v>0.19</v>
      </c>
      <c r="F465" s="61">
        <f>ROUND(1.15,7)</f>
        <v>1.1499999999999999</v>
      </c>
      <c r="G465" s="61">
        <f>SmtRes!DO109*SmtRes!CX109</f>
        <v>2.4035000000000002</v>
      </c>
      <c r="H465" s="63"/>
      <c r="I465" s="62"/>
      <c r="J465" s="63">
        <f>ROUND(SmtRes!AG109/SmtRes!DO109, 2)</f>
        <v>477.98</v>
      </c>
      <c r="K465" s="62"/>
      <c r="L465" s="63">
        <f>SmtRes!DH109</f>
        <v>1148.82</v>
      </c>
      <c r="CE465">
        <v>1</v>
      </c>
    </row>
    <row r="466" spans="1:83" ht="15" x14ac:dyDescent="0.2">
      <c r="A466" s="58"/>
      <c r="B466" s="61">
        <v>4</v>
      </c>
      <c r="C466" s="58" t="s">
        <v>802</v>
      </c>
      <c r="D466" s="60"/>
      <c r="E466" s="65"/>
      <c r="F466" s="61"/>
      <c r="G466" s="65"/>
      <c r="H466" s="61"/>
      <c r="I466" s="61"/>
      <c r="J466" s="61"/>
      <c r="K466" s="61"/>
      <c r="L466" s="66">
        <f>SUM(L467:L472)-SUMIF(CE467:CE472, 1, L467:L472)</f>
        <v>1921.77</v>
      </c>
    </row>
    <row r="467" spans="1:83" ht="14.25" x14ac:dyDescent="0.2">
      <c r="A467" s="59"/>
      <c r="B467" s="59" t="s">
        <v>619</v>
      </c>
      <c r="C467" s="59" t="s">
        <v>621</v>
      </c>
      <c r="D467" s="60" t="s">
        <v>602</v>
      </c>
      <c r="E467" s="61">
        <v>0.1</v>
      </c>
      <c r="F467" s="61"/>
      <c r="G467" s="61">
        <f>SmtRes!CX110</f>
        <v>1.1000000000000001</v>
      </c>
      <c r="H467" s="63">
        <f>SmtRes!CZ110</f>
        <v>238.29</v>
      </c>
      <c r="I467" s="62">
        <f>SmtRes!AI110</f>
        <v>2.0699999999999998</v>
      </c>
      <c r="J467" s="63">
        <f>ROUND(H467*I467, 2)</f>
        <v>493.26</v>
      </c>
      <c r="K467" s="62"/>
      <c r="L467" s="63">
        <f>SmtRes!DF110</f>
        <v>542.59</v>
      </c>
    </row>
    <row r="468" spans="1:83" ht="14.25" x14ac:dyDescent="0.2">
      <c r="A468" s="59"/>
      <c r="B468" s="59" t="s">
        <v>622</v>
      </c>
      <c r="C468" s="59" t="s">
        <v>624</v>
      </c>
      <c r="D468" s="60" t="s">
        <v>602</v>
      </c>
      <c r="E468" s="61">
        <v>0.03</v>
      </c>
      <c r="F468" s="61"/>
      <c r="G468" s="61">
        <f>SmtRes!CX111</f>
        <v>0.33</v>
      </c>
      <c r="H468" s="63">
        <f>SmtRes!CZ111</f>
        <v>80.02</v>
      </c>
      <c r="I468" s="62">
        <f>SmtRes!AI111</f>
        <v>2.0699999999999998</v>
      </c>
      <c r="J468" s="63">
        <f>ROUND(H468*I468, 2)</f>
        <v>165.64</v>
      </c>
      <c r="K468" s="62"/>
      <c r="L468" s="63">
        <f>SmtRes!DF111</f>
        <v>54.66</v>
      </c>
    </row>
    <row r="469" spans="1:83" ht="14.25" x14ac:dyDescent="0.2">
      <c r="A469" s="59"/>
      <c r="B469" s="59" t="s">
        <v>625</v>
      </c>
      <c r="C469" s="59" t="s">
        <v>627</v>
      </c>
      <c r="D469" s="60" t="s">
        <v>602</v>
      </c>
      <c r="E469" s="61">
        <v>0.02</v>
      </c>
      <c r="F469" s="61"/>
      <c r="G469" s="61">
        <f>SmtRes!CX112</f>
        <v>0.22</v>
      </c>
      <c r="H469" s="63">
        <f>SmtRes!CZ112</f>
        <v>56.11</v>
      </c>
      <c r="I469" s="62">
        <f>SmtRes!AI112</f>
        <v>1.58</v>
      </c>
      <c r="J469" s="63">
        <f>ROUND(H469*I469, 2)</f>
        <v>88.65</v>
      </c>
      <c r="K469" s="62"/>
      <c r="L469" s="63">
        <f>SmtRes!DF112</f>
        <v>19.5</v>
      </c>
    </row>
    <row r="470" spans="1:83" ht="14.25" x14ac:dyDescent="0.2">
      <c r="A470" s="59"/>
      <c r="B470" s="59" t="s">
        <v>628</v>
      </c>
      <c r="C470" s="59" t="s">
        <v>630</v>
      </c>
      <c r="D470" s="60" t="s">
        <v>203</v>
      </c>
      <c r="E470" s="61">
        <v>4.0000000000000002E-4</v>
      </c>
      <c r="F470" s="61"/>
      <c r="G470" s="61">
        <f>SmtRes!CX113</f>
        <v>4.4000000000000003E-3</v>
      </c>
      <c r="H470" s="63">
        <f>SmtRes!CZ113</f>
        <v>61265.39</v>
      </c>
      <c r="I470" s="62">
        <f>SmtRes!AI113</f>
        <v>1.3</v>
      </c>
      <c r="J470" s="63">
        <f>ROUND(H470*I470, 2)</f>
        <v>79645.009999999995</v>
      </c>
      <c r="K470" s="62"/>
      <c r="L470" s="63">
        <f>SmtRes!DF113</f>
        <v>350.44</v>
      </c>
    </row>
    <row r="471" spans="1:83" ht="14.25" x14ac:dyDescent="0.2">
      <c r="A471" s="59"/>
      <c r="B471" s="59" t="s">
        <v>631</v>
      </c>
      <c r="C471" s="59" t="s">
        <v>633</v>
      </c>
      <c r="D471" s="60" t="s">
        <v>203</v>
      </c>
      <c r="E471" s="61">
        <v>1E-4</v>
      </c>
      <c r="F471" s="61"/>
      <c r="G471" s="61">
        <f>SmtRes!CX114</f>
        <v>1.1000000000000001E-3</v>
      </c>
      <c r="H471" s="63">
        <f>SmtRes!CZ114</f>
        <v>80020.98</v>
      </c>
      <c r="I471" s="62">
        <f>SmtRes!AI114</f>
        <v>1.02</v>
      </c>
      <c r="J471" s="63">
        <f>ROUND(H471*I471, 2)</f>
        <v>81621.399999999994</v>
      </c>
      <c r="K471" s="62"/>
      <c r="L471" s="63">
        <f>SmtRes!DF114</f>
        <v>89.78</v>
      </c>
    </row>
    <row r="472" spans="1:83" ht="14.25" x14ac:dyDescent="0.2">
      <c r="A472" s="59"/>
      <c r="B472" s="59" t="s">
        <v>634</v>
      </c>
      <c r="C472" s="59" t="s">
        <v>636</v>
      </c>
      <c r="D472" s="60" t="s">
        <v>220</v>
      </c>
      <c r="E472" s="61">
        <v>0.06</v>
      </c>
      <c r="F472" s="61"/>
      <c r="G472" s="61">
        <f>SmtRes!CX115</f>
        <v>0.66</v>
      </c>
      <c r="H472" s="63">
        <f>SmtRes!CZ115</f>
        <v>1031.73</v>
      </c>
      <c r="I472" s="62">
        <f>SmtRes!AI115</f>
        <v>1.27</v>
      </c>
      <c r="J472" s="63">
        <f>ROUND(H472*I472, 2)</f>
        <v>1310.3</v>
      </c>
      <c r="K472" s="62"/>
      <c r="L472" s="63">
        <f>SmtRes!DF115</f>
        <v>864.8</v>
      </c>
    </row>
    <row r="473" spans="1:83" ht="28.5" x14ac:dyDescent="0.2">
      <c r="A473" s="59"/>
      <c r="B473" s="59" t="str">
        <f>EtalonRes!I116</f>
        <v>05.1.02.07</v>
      </c>
      <c r="C473" s="59" t="str">
        <f>EtalonRes!K116</f>
        <v>Стойка железобетонная вибрированная для опор</v>
      </c>
      <c r="D473" s="60" t="str">
        <f>EtalonRes!O116</f>
        <v>ШТ</v>
      </c>
      <c r="E473" s="61">
        <f>EtalonRes!X116</f>
        <v>0</v>
      </c>
      <c r="F473" s="61"/>
      <c r="G473" s="61">
        <f>ROUND(EtalonRes!AG116*Source!I93, 7)</f>
        <v>0</v>
      </c>
      <c r="H473" s="63"/>
      <c r="I473" s="62"/>
      <c r="J473" s="63"/>
      <c r="K473" s="62"/>
      <c r="L473" s="63"/>
    </row>
    <row r="474" spans="1:83" ht="14.25" x14ac:dyDescent="0.2">
      <c r="A474" s="59"/>
      <c r="B474" s="59" t="str">
        <f>EtalonRes!I117</f>
        <v>07.2.02.05</v>
      </c>
      <c r="C474" s="59" t="str">
        <f>EtalonRes!K117</f>
        <v>Траверсы стальные</v>
      </c>
      <c r="D474" s="60" t="str">
        <f>EtalonRes!O117</f>
        <v>т</v>
      </c>
      <c r="E474" s="61">
        <f>EtalonRes!X117</f>
        <v>0</v>
      </c>
      <c r="F474" s="61"/>
      <c r="G474" s="61">
        <f>ROUND(EtalonRes!AG117*Source!I93, 7)</f>
        <v>0</v>
      </c>
      <c r="H474" s="63"/>
      <c r="I474" s="62"/>
      <c r="J474" s="63"/>
      <c r="K474" s="62"/>
      <c r="L474" s="63"/>
    </row>
    <row r="475" spans="1:83" ht="14.25" x14ac:dyDescent="0.2">
      <c r="A475" s="59"/>
      <c r="B475" s="59" t="str">
        <f>EtalonRes!I118</f>
        <v>07.2.07.13</v>
      </c>
      <c r="C475" s="59" t="str">
        <f>EtalonRes!K118</f>
        <v>Хомуты стальные</v>
      </c>
      <c r="D475" s="60" t="str">
        <f>EtalonRes!O118</f>
        <v>кг</v>
      </c>
      <c r="E475" s="61">
        <f>EtalonRes!X118</f>
        <v>0</v>
      </c>
      <c r="F475" s="61"/>
      <c r="G475" s="61">
        <f>ROUND(EtalonRes!AG118*Source!I93, 7)</f>
        <v>0</v>
      </c>
      <c r="H475" s="63"/>
      <c r="I475" s="62"/>
      <c r="J475" s="63"/>
      <c r="K475" s="62"/>
      <c r="L475" s="63"/>
    </row>
    <row r="476" spans="1:83" ht="14.25" x14ac:dyDescent="0.2">
      <c r="A476" s="59"/>
      <c r="B476" s="59" t="str">
        <f>EtalonRes!I119</f>
        <v>08.3.04.02</v>
      </c>
      <c r="C476" s="59" t="str">
        <f>EtalonRes!K119</f>
        <v>Сталь стержневая диаметром до 10 мм</v>
      </c>
      <c r="D476" s="60" t="str">
        <f>EtalonRes!O119</f>
        <v>т</v>
      </c>
      <c r="E476" s="61">
        <f>EtalonRes!X119</f>
        <v>0</v>
      </c>
      <c r="F476" s="61"/>
      <c r="G476" s="61">
        <f>ROUND(EtalonRes!AG119*Source!I93, 7)</f>
        <v>0</v>
      </c>
      <c r="H476" s="63"/>
      <c r="I476" s="62"/>
      <c r="J476" s="63"/>
      <c r="K476" s="62"/>
      <c r="L476" s="63"/>
    </row>
    <row r="477" spans="1:83" ht="14.25" x14ac:dyDescent="0.2">
      <c r="A477" s="59"/>
      <c r="B477" s="59" t="str">
        <f>EtalonRes!I123</f>
        <v>22.2.01.04</v>
      </c>
      <c r="C477" s="59" t="str">
        <f>EtalonRes!K123</f>
        <v>Изоляторы штыревые</v>
      </c>
      <c r="D477" s="60" t="str">
        <f>EtalonRes!O123</f>
        <v>ШТ</v>
      </c>
      <c r="E477" s="61">
        <f>EtalonRes!X123</f>
        <v>0</v>
      </c>
      <c r="F477" s="61"/>
      <c r="G477" s="61">
        <f>ROUND(EtalonRes!AG123*Source!I93, 7)</f>
        <v>0</v>
      </c>
      <c r="H477" s="63"/>
      <c r="I477" s="62"/>
      <c r="J477" s="63"/>
      <c r="K477" s="62"/>
      <c r="L477" s="63"/>
    </row>
    <row r="478" spans="1:83" ht="14.25" x14ac:dyDescent="0.2">
      <c r="A478" s="59"/>
      <c r="B478" s="59" t="str">
        <f>EtalonRes!I124</f>
        <v>22.2.02.21</v>
      </c>
      <c r="C478" s="59" t="str">
        <f>EtalonRes!K124</f>
        <v>Штыри</v>
      </c>
      <c r="D478" s="60" t="str">
        <f>EtalonRes!O124</f>
        <v>ШТ</v>
      </c>
      <c r="E478" s="61">
        <f>EtalonRes!X124</f>
        <v>0</v>
      </c>
      <c r="F478" s="61"/>
      <c r="G478" s="61">
        <f>ROUND(EtalonRes!AG124*Source!I93, 7)</f>
        <v>0</v>
      </c>
      <c r="H478" s="63"/>
      <c r="I478" s="62"/>
      <c r="J478" s="63"/>
      <c r="K478" s="62"/>
      <c r="L478" s="63"/>
    </row>
    <row r="479" spans="1:83" ht="14.25" x14ac:dyDescent="0.2">
      <c r="A479" s="59"/>
      <c r="B479" s="59" t="str">
        <f>EtalonRes!I125</f>
        <v>22.2.02.23</v>
      </c>
      <c r="C479" s="67" t="str">
        <f>EtalonRes!K125</f>
        <v>Металлические плакаты</v>
      </c>
      <c r="D479" s="68" t="str">
        <f>EtalonRes!O125</f>
        <v>ШТ</v>
      </c>
      <c r="E479" s="69">
        <f>EtalonRes!X125</f>
        <v>0.1</v>
      </c>
      <c r="F479" s="69"/>
      <c r="G479" s="69">
        <f>ROUND(EtalonRes!AG125*Source!I93, 7)</f>
        <v>1.1000000000000001</v>
      </c>
      <c r="H479" s="70"/>
      <c r="I479" s="71"/>
      <c r="J479" s="70"/>
      <c r="K479" s="71"/>
      <c r="L479" s="70"/>
    </row>
    <row r="480" spans="1:83" ht="15" x14ac:dyDescent="0.2">
      <c r="A480" s="59"/>
      <c r="B480" s="59"/>
      <c r="C480" s="73" t="s">
        <v>782</v>
      </c>
      <c r="D480" s="60"/>
      <c r="E480" s="61"/>
      <c r="F480" s="61"/>
      <c r="G480" s="61"/>
      <c r="H480" s="63"/>
      <c r="I480" s="62"/>
      <c r="J480" s="63"/>
      <c r="K480" s="62"/>
      <c r="L480" s="63">
        <f>L458+L460+L461+L466</f>
        <v>49901.78</v>
      </c>
    </row>
    <row r="481" spans="1:82" ht="14.25" x14ac:dyDescent="0.2">
      <c r="A481" s="59"/>
      <c r="B481" s="59"/>
      <c r="C481" s="59" t="s">
        <v>783</v>
      </c>
      <c r="D481" s="60"/>
      <c r="E481" s="61"/>
      <c r="F481" s="61"/>
      <c r="G481" s="61"/>
      <c r="H481" s="63"/>
      <c r="I481" s="62"/>
      <c r="J481" s="63"/>
      <c r="K481" s="62"/>
      <c r="L481" s="63">
        <f>SUM(AR456:AR484)+SUM(AS456:AS484)+SUM(AT456:AT484)+SUM(AU456:AU484)+SUM(AV456:AV484)</f>
        <v>27189.18</v>
      </c>
    </row>
    <row r="482" spans="1:82" ht="14.25" x14ac:dyDescent="0.2">
      <c r="A482" s="59"/>
      <c r="B482" s="59" t="s">
        <v>27</v>
      </c>
      <c r="C482" s="59" t="s">
        <v>784</v>
      </c>
      <c r="D482" s="60" t="s">
        <v>699</v>
      </c>
      <c r="E482" s="61">
        <f>Source!BZ93</f>
        <v>103</v>
      </c>
      <c r="F482" s="61"/>
      <c r="G482" s="61">
        <f>Source!AT93</f>
        <v>103</v>
      </c>
      <c r="H482" s="63"/>
      <c r="I482" s="62"/>
      <c r="J482" s="63"/>
      <c r="K482" s="62"/>
      <c r="L482" s="63">
        <f>SUM(AZ456:AZ484)</f>
        <v>28004.86</v>
      </c>
    </row>
    <row r="483" spans="1:82" ht="14.25" x14ac:dyDescent="0.2">
      <c r="A483" s="67"/>
      <c r="B483" s="67" t="s">
        <v>28</v>
      </c>
      <c r="C483" s="67" t="s">
        <v>785</v>
      </c>
      <c r="D483" s="68" t="s">
        <v>699</v>
      </c>
      <c r="E483" s="69">
        <f>Source!CA93</f>
        <v>60</v>
      </c>
      <c r="F483" s="69"/>
      <c r="G483" s="69">
        <f>Source!AU93</f>
        <v>60</v>
      </c>
      <c r="H483" s="70"/>
      <c r="I483" s="71"/>
      <c r="J483" s="70"/>
      <c r="K483" s="71"/>
      <c r="L483" s="70">
        <f>SUM(BA456:BA484)</f>
        <v>16313.51</v>
      </c>
    </row>
    <row r="484" spans="1:82" ht="15" x14ac:dyDescent="0.2">
      <c r="C484" s="75" t="s">
        <v>786</v>
      </c>
      <c r="D484" s="75"/>
      <c r="E484" s="75"/>
      <c r="F484" s="75"/>
      <c r="G484" s="75"/>
      <c r="H484" s="75"/>
      <c r="I484" s="76">
        <f>K484/E456</f>
        <v>8565.4681818181816</v>
      </c>
      <c r="J484" s="76"/>
      <c r="K484" s="76">
        <f>L458+L460+L466+L482+L483+L461</f>
        <v>94220.15</v>
      </c>
      <c r="L484" s="76"/>
      <c r="AD484">
        <f>ROUND((Source!AT93/100)*((ROUND(SUMIF(SmtRes!AQ106:'SmtRes'!AQ115,"=1",SmtRes!AD106:'SmtRes'!AD115)*Source!I93, 2)+ROUND(SUMIF(SmtRes!AQ106:'SmtRes'!AQ115,"=1",SmtRes!AC106:'SmtRes'!AC115)*Source!I93, 2))), 2)</f>
        <v>17878.169999999998</v>
      </c>
      <c r="AE484">
        <f>ROUND((Source!AU93/100)*((ROUND(SUMIF(SmtRes!AQ106:'SmtRes'!AQ115,"=1",SmtRes!AD106:'SmtRes'!AD115)*Source!I93, 2)+ROUND(SUMIF(SmtRes!AQ106:'SmtRes'!AQ115,"=1",SmtRes!AC106:'SmtRes'!AC115)*Source!I93, 2))), 2)</f>
        <v>10414.469999999999</v>
      </c>
      <c r="AN484" s="72">
        <f>L458+L460+L466+L482+L483+L461</f>
        <v>94220.15</v>
      </c>
      <c r="AO484" s="72">
        <f>L460</f>
        <v>20790.829999999998</v>
      </c>
      <c r="AQ484" t="s">
        <v>787</v>
      </c>
      <c r="AR484" s="72">
        <f>L458</f>
        <v>21315.11</v>
      </c>
      <c r="AT484" s="72">
        <f>L461</f>
        <v>5874.07</v>
      </c>
      <c r="AV484" t="s">
        <v>787</v>
      </c>
      <c r="AW484" s="72">
        <f>L466</f>
        <v>1921.77</v>
      </c>
      <c r="AZ484">
        <f>Source!X93</f>
        <v>28004.86</v>
      </c>
      <c r="BA484">
        <f>Source!Y93</f>
        <v>16313.51</v>
      </c>
      <c r="CD484">
        <v>1</v>
      </c>
    </row>
    <row r="485" spans="1:82" ht="39.75" x14ac:dyDescent="0.2">
      <c r="A485" s="57" t="s">
        <v>190</v>
      </c>
      <c r="B485" s="59" t="str">
        <f>Source!F94</f>
        <v>Цена поставщика</v>
      </c>
      <c r="C485" s="59" t="s">
        <v>853</v>
      </c>
      <c r="D485" s="60" t="str">
        <f>Source!H94</f>
        <v>ШТ</v>
      </c>
      <c r="E485" s="61">
        <f>Source!K94</f>
        <v>11</v>
      </c>
      <c r="F485" s="61"/>
      <c r="G485" s="61">
        <f>Source!I94</f>
        <v>11</v>
      </c>
      <c r="H485" s="63">
        <f>Source!AL94</f>
        <v>13768.53</v>
      </c>
      <c r="I485" s="62"/>
      <c r="J485" s="63"/>
      <c r="K485" s="62">
        <f>ROUND(1.02,7)</f>
        <v>1.02</v>
      </c>
      <c r="L485" s="63">
        <f>Source!P94</f>
        <v>154482.91</v>
      </c>
    </row>
    <row r="486" spans="1:82" ht="89.25" x14ac:dyDescent="0.2">
      <c r="A486" s="86"/>
      <c r="B486" s="87" t="str">
        <f>Source!EO94</f>
        <v>Поправка: ФСБЦ-2022, ОП, т.3, п.1.1.</v>
      </c>
      <c r="C486" s="87" t="str">
        <f>Source!CN94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486" s="86"/>
      <c r="E486" s="86"/>
      <c r="F486" s="86"/>
      <c r="G486" s="86"/>
      <c r="H486" s="86"/>
      <c r="I486" s="86"/>
      <c r="J486" s="86"/>
      <c r="K486" s="86"/>
      <c r="L486" s="86"/>
    </row>
    <row r="487" spans="1:82" ht="15" x14ac:dyDescent="0.2">
      <c r="C487" s="75" t="s">
        <v>786</v>
      </c>
      <c r="D487" s="75"/>
      <c r="E487" s="75"/>
      <c r="F487" s="75"/>
      <c r="G487" s="75"/>
      <c r="H487" s="75"/>
      <c r="I487" s="76">
        <f>K487/E485</f>
        <v>14043.900909090909</v>
      </c>
      <c r="J487" s="76"/>
      <c r="K487" s="76">
        <f>L485</f>
        <v>154482.91</v>
      </c>
      <c r="L487" s="76"/>
      <c r="AD487">
        <f>ROUND((Source!AT94/100)*((ROUND(ROUND(Source!AO94,2)*Source!I94, 2)+ROUND(ROUND(Source!AN94,2)*Source!I94, 2))), 2)</f>
        <v>0</v>
      </c>
      <c r="AE487">
        <f>ROUND((Source!AU94/100)*((ROUND(ROUND(Source!AO94,2)*Source!I94, 2)+ROUND(ROUND(Source!AN94,2)*Source!I94, 2))), 2)</f>
        <v>0</v>
      </c>
      <c r="AN487" s="72">
        <f>L485</f>
        <v>154482.91</v>
      </c>
      <c r="AO487">
        <f>0</f>
        <v>0</v>
      </c>
      <c r="AQ487" t="s">
        <v>787</v>
      </c>
      <c r="AR487">
        <f>0</f>
        <v>0</v>
      </c>
      <c r="AT487">
        <f>0</f>
        <v>0</v>
      </c>
      <c r="AV487" t="s">
        <v>787</v>
      </c>
      <c r="AW487" s="72">
        <f>L485</f>
        <v>154482.91</v>
      </c>
      <c r="AZ487">
        <f>Source!X94</f>
        <v>0</v>
      </c>
      <c r="BA487">
        <f>Source!Y94</f>
        <v>0</v>
      </c>
      <c r="CD487">
        <v>1</v>
      </c>
    </row>
    <row r="488" spans="1:82" ht="28.5" x14ac:dyDescent="0.2">
      <c r="A488" s="77" t="s">
        <v>200</v>
      </c>
      <c r="B488" s="67" t="str">
        <f>Source!F95</f>
        <v>01.7.15.05-0015</v>
      </c>
      <c r="C488" s="67" t="str">
        <f>Source!G95</f>
        <v>Гайки стальные шестигранные, диаметр резьбы М16 (М18)(0,038кг/шт)</v>
      </c>
      <c r="D488" s="68" t="str">
        <f>Source!H95</f>
        <v>т</v>
      </c>
      <c r="E488" s="69">
        <f>Source!K95</f>
        <v>8.3600000000000005E-4</v>
      </c>
      <c r="F488" s="69"/>
      <c r="G488" s="69">
        <f>Source!I95</f>
        <v>8.3600000000000005E-4</v>
      </c>
      <c r="H488" s="70">
        <f>Source!AL95</f>
        <v>123285.2</v>
      </c>
      <c r="I488" s="71">
        <f>IF(Source!BC95&lt;&gt; 0, Source!BC95, 1)</f>
        <v>1.1200000000000001</v>
      </c>
      <c r="J488" s="70">
        <f>ROUND(H488*I488, 2)</f>
        <v>138079.42000000001</v>
      </c>
      <c r="K488" s="71"/>
      <c r="L488" s="70">
        <f>Source!P95</f>
        <v>115.43</v>
      </c>
    </row>
    <row r="489" spans="1:82" ht="15" x14ac:dyDescent="0.2">
      <c r="C489" s="75" t="s">
        <v>786</v>
      </c>
      <c r="D489" s="75"/>
      <c r="E489" s="75"/>
      <c r="F489" s="75"/>
      <c r="G489" s="75"/>
      <c r="H489" s="75"/>
      <c r="I489" s="76">
        <f>K489/E488</f>
        <v>138074.16267942585</v>
      </c>
      <c r="J489" s="76"/>
      <c r="K489" s="76">
        <f>L488</f>
        <v>115.43</v>
      </c>
      <c r="L489" s="76"/>
      <c r="AD489">
        <f>ROUND((Source!AT95/100)*((ROUND(ROUND(Source!AO95,2)*Source!I95, 2)+ROUND(ROUND(Source!AN95,2)*Source!I95, 2))), 2)</f>
        <v>0</v>
      </c>
      <c r="AE489">
        <f>ROUND((Source!AU95/100)*((ROUND(ROUND(Source!AO95,2)*Source!I95, 2)+ROUND(ROUND(Source!AN95,2)*Source!I95, 2))), 2)</f>
        <v>0</v>
      </c>
      <c r="AN489" s="72">
        <f>L488</f>
        <v>115.43</v>
      </c>
      <c r="AO489">
        <f>0</f>
        <v>0</v>
      </c>
      <c r="AQ489" t="s">
        <v>787</v>
      </c>
      <c r="AR489">
        <f>0</f>
        <v>0</v>
      </c>
      <c r="AT489">
        <f>0</f>
        <v>0</v>
      </c>
      <c r="AV489" t="s">
        <v>787</v>
      </c>
      <c r="AW489" s="72">
        <f>L488</f>
        <v>115.43</v>
      </c>
      <c r="AZ489">
        <f>Source!X95</f>
        <v>0</v>
      </c>
      <c r="BA489">
        <f>Source!Y95</f>
        <v>0</v>
      </c>
      <c r="CD489">
        <v>1</v>
      </c>
    </row>
    <row r="490" spans="1:82" ht="39.75" x14ac:dyDescent="0.2">
      <c r="A490" s="77" t="s">
        <v>207</v>
      </c>
      <c r="B490" s="67" t="str">
        <f>Source!F96</f>
        <v>Цена поставщика</v>
      </c>
      <c r="C490" s="67" t="s">
        <v>854</v>
      </c>
      <c r="D490" s="68" t="str">
        <f>Source!H96</f>
        <v>ШТ</v>
      </c>
      <c r="E490" s="69">
        <f>Source!K96</f>
        <v>11</v>
      </c>
      <c r="F490" s="69"/>
      <c r="G490" s="69">
        <f>Source!I96</f>
        <v>11</v>
      </c>
      <c r="H490" s="70">
        <f>Source!AL96</f>
        <v>78.5</v>
      </c>
      <c r="I490" s="71"/>
      <c r="J490" s="70"/>
      <c r="K490" s="71">
        <f>ROUND(1.02,7)</f>
        <v>1.02</v>
      </c>
      <c r="L490" s="70">
        <f>Source!P96</f>
        <v>880.77</v>
      </c>
    </row>
    <row r="491" spans="1:82" ht="15" x14ac:dyDescent="0.2">
      <c r="C491" s="75" t="s">
        <v>786</v>
      </c>
      <c r="D491" s="75"/>
      <c r="E491" s="75"/>
      <c r="F491" s="75"/>
      <c r="G491" s="75"/>
      <c r="H491" s="75"/>
      <c r="I491" s="76">
        <f>K491/E490</f>
        <v>80.069999999999993</v>
      </c>
      <c r="J491" s="76"/>
      <c r="K491" s="76">
        <f>L490</f>
        <v>880.77</v>
      </c>
      <c r="L491" s="76"/>
      <c r="AD491">
        <f>ROUND((Source!AT96/100)*((ROUND(ROUND(Source!AO96,2)*Source!I96, 2)+ROUND(ROUND(Source!AN96,2)*Source!I96, 2))), 2)</f>
        <v>0</v>
      </c>
      <c r="AE491">
        <f>ROUND((Source!AU96/100)*((ROUND(ROUND(Source!AO96,2)*Source!I96, 2)+ROUND(ROUND(Source!AN96,2)*Source!I96, 2))), 2)</f>
        <v>0</v>
      </c>
      <c r="AN491" s="72">
        <f>L490</f>
        <v>880.77</v>
      </c>
      <c r="AO491">
        <f>0</f>
        <v>0</v>
      </c>
      <c r="AQ491" t="s">
        <v>787</v>
      </c>
      <c r="AR491">
        <f>0</f>
        <v>0</v>
      </c>
      <c r="AT491">
        <f>0</f>
        <v>0</v>
      </c>
      <c r="AV491" t="s">
        <v>787</v>
      </c>
      <c r="AW491" s="72">
        <f>L490</f>
        <v>880.77</v>
      </c>
      <c r="AZ491">
        <f>Source!X96</f>
        <v>0</v>
      </c>
      <c r="BA491">
        <f>Source!Y96</f>
        <v>0</v>
      </c>
      <c r="CD491">
        <v>1</v>
      </c>
    </row>
    <row r="492" spans="1:82" ht="39.75" x14ac:dyDescent="0.2">
      <c r="A492" s="77" t="s">
        <v>210</v>
      </c>
      <c r="B492" s="67" t="str">
        <f>Source!F97</f>
        <v>Цена поставщика</v>
      </c>
      <c r="C492" s="67" t="s">
        <v>855</v>
      </c>
      <c r="D492" s="68" t="str">
        <f>Source!H97</f>
        <v>ШТ</v>
      </c>
      <c r="E492" s="69">
        <f>Source!K97</f>
        <v>11</v>
      </c>
      <c r="F492" s="69"/>
      <c r="G492" s="69">
        <f>Source!I97</f>
        <v>11</v>
      </c>
      <c r="H492" s="70">
        <f>Source!AL97</f>
        <v>3858</v>
      </c>
      <c r="I492" s="71"/>
      <c r="J492" s="70"/>
      <c r="K492" s="71">
        <f>ROUND(1.02,7)</f>
        <v>1.02</v>
      </c>
      <c r="L492" s="70">
        <f>Source!P97</f>
        <v>43286.76</v>
      </c>
    </row>
    <row r="493" spans="1:82" ht="15" x14ac:dyDescent="0.2">
      <c r="C493" s="75" t="s">
        <v>786</v>
      </c>
      <c r="D493" s="75"/>
      <c r="E493" s="75"/>
      <c r="F493" s="75"/>
      <c r="G493" s="75"/>
      <c r="H493" s="75"/>
      <c r="I493" s="76">
        <f>K493/E492</f>
        <v>3935.1600000000003</v>
      </c>
      <c r="J493" s="76"/>
      <c r="K493" s="76">
        <f>L492</f>
        <v>43286.76</v>
      </c>
      <c r="L493" s="76"/>
      <c r="AD493">
        <f>ROUND((Source!AT97/100)*((ROUND(ROUND(Source!AO97,2)*Source!I97, 2)+ROUND(ROUND(Source!AN97,2)*Source!I97, 2))), 2)</f>
        <v>0</v>
      </c>
      <c r="AE493">
        <f>ROUND((Source!AU97/100)*((ROUND(ROUND(Source!AO97,2)*Source!I97, 2)+ROUND(ROUND(Source!AN97,2)*Source!I97, 2))), 2)</f>
        <v>0</v>
      </c>
      <c r="AN493" s="72">
        <f>L492</f>
        <v>43286.76</v>
      </c>
      <c r="AO493">
        <f>0</f>
        <v>0</v>
      </c>
      <c r="AQ493" t="s">
        <v>787</v>
      </c>
      <c r="AR493">
        <f>0</f>
        <v>0</v>
      </c>
      <c r="AT493">
        <f>0</f>
        <v>0</v>
      </c>
      <c r="AV493" t="s">
        <v>787</v>
      </c>
      <c r="AW493" s="72">
        <f>L492</f>
        <v>43286.76</v>
      </c>
      <c r="AZ493">
        <f>Source!X97</f>
        <v>0</v>
      </c>
      <c r="BA493">
        <f>Source!Y97</f>
        <v>0</v>
      </c>
      <c r="CD493">
        <v>1</v>
      </c>
    </row>
    <row r="494" spans="1:82" ht="39.75" x14ac:dyDescent="0.2">
      <c r="A494" s="77" t="s">
        <v>212</v>
      </c>
      <c r="B494" s="67" t="str">
        <f>Source!F98</f>
        <v>Цена поставщика</v>
      </c>
      <c r="C494" s="67" t="s">
        <v>856</v>
      </c>
      <c r="D494" s="68" t="str">
        <f>Source!H98</f>
        <v>ШТ</v>
      </c>
      <c r="E494" s="69">
        <f>Source!K98</f>
        <v>11</v>
      </c>
      <c r="F494" s="69"/>
      <c r="G494" s="69">
        <f>Source!I98</f>
        <v>11</v>
      </c>
      <c r="H494" s="70">
        <f>Source!AL98</f>
        <v>370.7</v>
      </c>
      <c r="I494" s="71"/>
      <c r="J494" s="70"/>
      <c r="K494" s="71">
        <f>ROUND(1.02,7)</f>
        <v>1.02</v>
      </c>
      <c r="L494" s="70">
        <f>Source!P98</f>
        <v>4159.25</v>
      </c>
    </row>
    <row r="495" spans="1:82" ht="15" x14ac:dyDescent="0.2">
      <c r="C495" s="75" t="s">
        <v>786</v>
      </c>
      <c r="D495" s="75"/>
      <c r="E495" s="75"/>
      <c r="F495" s="75"/>
      <c r="G495" s="75"/>
      <c r="H495" s="75"/>
      <c r="I495" s="76">
        <f>K495/E494</f>
        <v>378.11363636363637</v>
      </c>
      <c r="J495" s="76"/>
      <c r="K495" s="76">
        <f>L494</f>
        <v>4159.25</v>
      </c>
      <c r="L495" s="76"/>
      <c r="AD495">
        <f>ROUND((Source!AT98/100)*((ROUND(ROUND(Source!AO98,2)*Source!I98, 2)+ROUND(ROUND(Source!AN98,2)*Source!I98, 2))), 2)</f>
        <v>0</v>
      </c>
      <c r="AE495">
        <f>ROUND((Source!AU98/100)*((ROUND(ROUND(Source!AO98,2)*Source!I98, 2)+ROUND(ROUND(Source!AN98,2)*Source!I98, 2))), 2)</f>
        <v>0</v>
      </c>
      <c r="AN495" s="72">
        <f>L494</f>
        <v>4159.25</v>
      </c>
      <c r="AO495">
        <f>0</f>
        <v>0</v>
      </c>
      <c r="AQ495" t="s">
        <v>787</v>
      </c>
      <c r="AR495">
        <f>0</f>
        <v>0</v>
      </c>
      <c r="AT495">
        <f>0</f>
        <v>0</v>
      </c>
      <c r="AV495" t="s">
        <v>787</v>
      </c>
      <c r="AW495" s="72">
        <f>L494</f>
        <v>4159.25</v>
      </c>
      <c r="AZ495">
        <f>Source!X98</f>
        <v>0</v>
      </c>
      <c r="BA495">
        <f>Source!Y98</f>
        <v>0</v>
      </c>
      <c r="CD495">
        <v>1</v>
      </c>
    </row>
    <row r="496" spans="1:82" ht="39.75" x14ac:dyDescent="0.2">
      <c r="A496" s="77" t="s">
        <v>214</v>
      </c>
      <c r="B496" s="67" t="str">
        <f>Source!F99</f>
        <v>Цена поставщика</v>
      </c>
      <c r="C496" s="67" t="s">
        <v>857</v>
      </c>
      <c r="D496" s="68" t="str">
        <f>Source!H99</f>
        <v>ШТ</v>
      </c>
      <c r="E496" s="69">
        <f>Source!K99</f>
        <v>22</v>
      </c>
      <c r="F496" s="69"/>
      <c r="G496" s="69">
        <f>Source!I99</f>
        <v>22</v>
      </c>
      <c r="H496" s="70">
        <f>Source!AL99</f>
        <v>35</v>
      </c>
      <c r="I496" s="71"/>
      <c r="J496" s="70"/>
      <c r="K496" s="71">
        <f>ROUND(1.02,7)</f>
        <v>1.02</v>
      </c>
      <c r="L496" s="70">
        <f>Source!P99</f>
        <v>785.4</v>
      </c>
    </row>
    <row r="497" spans="1:83" ht="15" x14ac:dyDescent="0.2">
      <c r="C497" s="75" t="s">
        <v>786</v>
      </c>
      <c r="D497" s="75"/>
      <c r="E497" s="75"/>
      <c r="F497" s="75"/>
      <c r="G497" s="75"/>
      <c r="H497" s="75"/>
      <c r="I497" s="76">
        <f>K497/E496</f>
        <v>35.699999999999996</v>
      </c>
      <c r="J497" s="76"/>
      <c r="K497" s="76">
        <f>L496</f>
        <v>785.4</v>
      </c>
      <c r="L497" s="76"/>
      <c r="AD497">
        <f>ROUND((Source!AT99/100)*((ROUND(ROUND(Source!AO99,2)*Source!I99, 2)+ROUND(ROUND(Source!AN99,2)*Source!I99, 2))), 2)</f>
        <v>0</v>
      </c>
      <c r="AE497">
        <f>ROUND((Source!AU99/100)*((ROUND(ROUND(Source!AO99,2)*Source!I99, 2)+ROUND(ROUND(Source!AN99,2)*Source!I99, 2))), 2)</f>
        <v>0</v>
      </c>
      <c r="AN497" s="72">
        <f>L496</f>
        <v>785.4</v>
      </c>
      <c r="AO497">
        <f>0</f>
        <v>0</v>
      </c>
      <c r="AQ497" t="s">
        <v>787</v>
      </c>
      <c r="AR497">
        <f>0</f>
        <v>0</v>
      </c>
      <c r="AT497">
        <f>0</f>
        <v>0</v>
      </c>
      <c r="AV497" t="s">
        <v>787</v>
      </c>
      <c r="AW497" s="72">
        <f>L496</f>
        <v>785.4</v>
      </c>
      <c r="AZ497">
        <f>Source!X99</f>
        <v>0</v>
      </c>
      <c r="BA497">
        <f>Source!Y99</f>
        <v>0</v>
      </c>
      <c r="CD497">
        <v>1</v>
      </c>
    </row>
    <row r="498" spans="1:83" ht="54" x14ac:dyDescent="0.2">
      <c r="A498" s="77" t="s">
        <v>216</v>
      </c>
      <c r="B498" s="67" t="str">
        <f>Source!F100</f>
        <v>Цена поставщика</v>
      </c>
      <c r="C498" s="67" t="s">
        <v>858</v>
      </c>
      <c r="D498" s="68" t="str">
        <f>Source!H100</f>
        <v>ШТ</v>
      </c>
      <c r="E498" s="69">
        <f>Source!K100</f>
        <v>33</v>
      </c>
      <c r="F498" s="69"/>
      <c r="G498" s="69">
        <f>Source!I100</f>
        <v>33</v>
      </c>
      <c r="H498" s="70">
        <f>Source!AL100</f>
        <v>2087.4</v>
      </c>
      <c r="I498" s="71"/>
      <c r="J498" s="70"/>
      <c r="K498" s="71">
        <f>ROUND(1.02,7)</f>
        <v>1.02</v>
      </c>
      <c r="L498" s="70">
        <f>Source!P100</f>
        <v>70261.88</v>
      </c>
    </row>
    <row r="499" spans="1:83" ht="15" x14ac:dyDescent="0.2">
      <c r="C499" s="75" t="s">
        <v>786</v>
      </c>
      <c r="D499" s="75"/>
      <c r="E499" s="75"/>
      <c r="F499" s="75"/>
      <c r="G499" s="75"/>
      <c r="H499" s="75"/>
      <c r="I499" s="76">
        <f>K499/E498</f>
        <v>2129.1478787878791</v>
      </c>
      <c r="J499" s="76"/>
      <c r="K499" s="76">
        <f>L498</f>
        <v>70261.88</v>
      </c>
      <c r="L499" s="76"/>
      <c r="AD499">
        <f>ROUND((Source!AT100/100)*((ROUND(ROUND(Source!AO100,2)*Source!I100, 2)+ROUND(ROUND(Source!AN100,2)*Source!I100, 2))), 2)</f>
        <v>0</v>
      </c>
      <c r="AE499">
        <f>ROUND((Source!AU100/100)*((ROUND(ROUND(Source!AO100,2)*Source!I100, 2)+ROUND(ROUND(Source!AN100,2)*Source!I100, 2))), 2)</f>
        <v>0</v>
      </c>
      <c r="AN499" s="72">
        <f>L498</f>
        <v>70261.88</v>
      </c>
      <c r="AO499">
        <f>0</f>
        <v>0</v>
      </c>
      <c r="AQ499" t="s">
        <v>787</v>
      </c>
      <c r="AR499">
        <f>0</f>
        <v>0</v>
      </c>
      <c r="AT499">
        <f>0</f>
        <v>0</v>
      </c>
      <c r="AV499" t="s">
        <v>787</v>
      </c>
      <c r="AW499" s="72">
        <f>L498</f>
        <v>70261.88</v>
      </c>
      <c r="AZ499">
        <f>Source!X100</f>
        <v>0</v>
      </c>
      <c r="BA499">
        <f>Source!Y100</f>
        <v>0</v>
      </c>
      <c r="CD499">
        <v>1</v>
      </c>
    </row>
    <row r="500" spans="1:83" ht="39.75" x14ac:dyDescent="0.2">
      <c r="A500" s="77" t="s">
        <v>225</v>
      </c>
      <c r="B500" s="67" t="str">
        <f>Source!F102</f>
        <v>Цена поставщика</v>
      </c>
      <c r="C500" s="67" t="s">
        <v>859</v>
      </c>
      <c r="D500" s="68" t="str">
        <f>Source!H102</f>
        <v>ШТ</v>
      </c>
      <c r="E500" s="69">
        <f>Source!K102</f>
        <v>33</v>
      </c>
      <c r="F500" s="69"/>
      <c r="G500" s="69">
        <f>Source!I102</f>
        <v>33</v>
      </c>
      <c r="H500" s="70">
        <f>Source!AL102</f>
        <v>11.5</v>
      </c>
      <c r="I500" s="71"/>
      <c r="J500" s="70"/>
      <c r="K500" s="71">
        <f>ROUND(1.02,7)</f>
        <v>1.02</v>
      </c>
      <c r="L500" s="70">
        <f>Source!P102</f>
        <v>387.09</v>
      </c>
    </row>
    <row r="501" spans="1:83" ht="15" x14ac:dyDescent="0.2">
      <c r="C501" s="75" t="s">
        <v>786</v>
      </c>
      <c r="D501" s="75"/>
      <c r="E501" s="75"/>
      <c r="F501" s="75"/>
      <c r="G501" s="75"/>
      <c r="H501" s="75"/>
      <c r="I501" s="76">
        <f>K501/E500</f>
        <v>11.729999999999999</v>
      </c>
      <c r="J501" s="76"/>
      <c r="K501" s="76">
        <f>L500</f>
        <v>387.09</v>
      </c>
      <c r="L501" s="76"/>
      <c r="AD501">
        <f>ROUND((Source!AT102/100)*((ROUND(ROUND(Source!AO102,2)*Source!I102, 2)+ROUND(ROUND(Source!AN102,2)*Source!I102, 2))), 2)</f>
        <v>0</v>
      </c>
      <c r="AE501">
        <f>ROUND((Source!AU102/100)*((ROUND(ROUND(Source!AO102,2)*Source!I102, 2)+ROUND(ROUND(Source!AN102,2)*Source!I102, 2))), 2)</f>
        <v>0</v>
      </c>
      <c r="AN501" s="72">
        <f>L500</f>
        <v>387.09</v>
      </c>
      <c r="AO501">
        <f>0</f>
        <v>0</v>
      </c>
      <c r="AQ501" t="s">
        <v>787</v>
      </c>
      <c r="AR501">
        <f>0</f>
        <v>0</v>
      </c>
      <c r="AT501">
        <f>0</f>
        <v>0</v>
      </c>
      <c r="AV501" t="s">
        <v>787</v>
      </c>
      <c r="AW501" s="72">
        <f>L500</f>
        <v>387.09</v>
      </c>
      <c r="AZ501">
        <f>Source!X102</f>
        <v>0</v>
      </c>
      <c r="BA501">
        <f>Source!Y102</f>
        <v>0</v>
      </c>
      <c r="CD501">
        <v>1</v>
      </c>
    </row>
    <row r="502" spans="1:83" ht="71.25" x14ac:dyDescent="0.2">
      <c r="A502" s="77" t="s">
        <v>227</v>
      </c>
      <c r="B502" s="67" t="str">
        <f>Source!F103</f>
        <v>20.1.02.23-1031</v>
      </c>
      <c r="C502" s="67" t="str">
        <f>Source!G103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02" s="68" t="str">
        <f>Source!H103</f>
        <v>ШТ</v>
      </c>
      <c r="E502" s="69">
        <f>Source!K103</f>
        <v>66</v>
      </c>
      <c r="F502" s="69"/>
      <c r="G502" s="69">
        <f>Source!I103</f>
        <v>66</v>
      </c>
      <c r="H502" s="70">
        <f>Source!AL103</f>
        <v>127.56</v>
      </c>
      <c r="I502" s="71">
        <f>IF(Source!BC103&lt;&gt; 0, Source!BC103, 1)</f>
        <v>1.24</v>
      </c>
      <c r="J502" s="70">
        <f>ROUND(H502*I502, 2)</f>
        <v>158.16999999999999</v>
      </c>
      <c r="K502" s="71"/>
      <c r="L502" s="70">
        <f>Source!P103</f>
        <v>10439.219999999999</v>
      </c>
    </row>
    <row r="503" spans="1:83" ht="15" x14ac:dyDescent="0.2">
      <c r="C503" s="75" t="s">
        <v>786</v>
      </c>
      <c r="D503" s="75"/>
      <c r="E503" s="75"/>
      <c r="F503" s="75"/>
      <c r="G503" s="75"/>
      <c r="H503" s="75"/>
      <c r="I503" s="76">
        <f>K503/E502</f>
        <v>158.16999999999999</v>
      </c>
      <c r="J503" s="76"/>
      <c r="K503" s="76">
        <f>L502</f>
        <v>10439.219999999999</v>
      </c>
      <c r="L503" s="76"/>
      <c r="AD503">
        <f>ROUND((Source!AT103/100)*((ROUND(ROUND(Source!AO103,2)*Source!I103, 2)+ROUND(ROUND(Source!AN103,2)*Source!I103, 2))), 2)</f>
        <v>0</v>
      </c>
      <c r="AE503">
        <f>ROUND((Source!AU103/100)*((ROUND(ROUND(Source!AO103,2)*Source!I103, 2)+ROUND(ROUND(Source!AN103,2)*Source!I103, 2))), 2)</f>
        <v>0</v>
      </c>
      <c r="AN503" s="72">
        <f>L502</f>
        <v>10439.219999999999</v>
      </c>
      <c r="AO503">
        <f>0</f>
        <v>0</v>
      </c>
      <c r="AQ503" t="s">
        <v>787</v>
      </c>
      <c r="AR503">
        <f>0</f>
        <v>0</v>
      </c>
      <c r="AT503">
        <f>0</f>
        <v>0</v>
      </c>
      <c r="AV503" t="s">
        <v>787</v>
      </c>
      <c r="AW503" s="72">
        <f>L502</f>
        <v>10439.219999999999</v>
      </c>
      <c r="AZ503">
        <f>Source!X103</f>
        <v>0</v>
      </c>
      <c r="BA503">
        <f>Source!Y103</f>
        <v>0</v>
      </c>
      <c r="CD503">
        <v>2</v>
      </c>
    </row>
    <row r="504" spans="1:83" ht="122.25" x14ac:dyDescent="0.2">
      <c r="A504" s="57" t="s">
        <v>231</v>
      </c>
      <c r="B504" s="59" t="s">
        <v>851</v>
      </c>
      <c r="C504" s="59" t="s">
        <v>860</v>
      </c>
      <c r="D504" s="60" t="str">
        <f>Source!H104</f>
        <v>ШТ</v>
      </c>
      <c r="E504" s="61">
        <f>Source!K104</f>
        <v>2</v>
      </c>
      <c r="F504" s="61"/>
      <c r="G504" s="61">
        <f>Source!I104</f>
        <v>2</v>
      </c>
      <c r="H504" s="63"/>
      <c r="I504" s="62"/>
      <c r="J504" s="63"/>
      <c r="K504" s="62"/>
      <c r="L504" s="63"/>
    </row>
    <row r="505" spans="1:83" ht="280.5" x14ac:dyDescent="0.2">
      <c r="B505" s="64" t="str">
        <f>Source!EO104</f>
        <v>Поправка: 421/пр_2020_прил.10_т.5_п.9.1_гр.3  Поправка: 421/пр_2020_прил.10_т.5_п.4_гр.3</v>
      </c>
      <c r="C505" s="64" t="str">
        <f>Source!CN104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06" spans="1:83" ht="15" x14ac:dyDescent="0.2">
      <c r="A506" s="58"/>
      <c r="B506" s="61">
        <v>1</v>
      </c>
      <c r="C506" s="58" t="s">
        <v>778</v>
      </c>
      <c r="D506" s="60" t="s">
        <v>576</v>
      </c>
      <c r="E506" s="65"/>
      <c r="F506" s="61"/>
      <c r="G506" s="65">
        <f>Source!U104</f>
        <v>6.12</v>
      </c>
      <c r="H506" s="61"/>
      <c r="I506" s="61"/>
      <c r="J506" s="61"/>
      <c r="K506" s="61"/>
      <c r="L506" s="66">
        <f>SUM(L507:L507)-SUMIF(CE507:CE507, 1, L507:L507)</f>
        <v>4650.57</v>
      </c>
    </row>
    <row r="507" spans="1:83" ht="28.5" x14ac:dyDescent="0.2">
      <c r="A507" s="59"/>
      <c r="B507" s="59" t="s">
        <v>617</v>
      </c>
      <c r="C507" s="59" t="s">
        <v>618</v>
      </c>
      <c r="D507" s="60" t="s">
        <v>576</v>
      </c>
      <c r="E507" s="61">
        <v>3.06</v>
      </c>
      <c r="F507" s="61"/>
      <c r="G507" s="61">
        <f>SmtRes!CX116</f>
        <v>6.12</v>
      </c>
      <c r="H507" s="63">
        <f>SmtRes!CZ116</f>
        <v>440.52</v>
      </c>
      <c r="I507" s="62">
        <f>SmtRes!AL116</f>
        <v>1.25</v>
      </c>
      <c r="J507" s="63">
        <f>ROUND(H507*I507, 2)</f>
        <v>550.65</v>
      </c>
      <c r="K507" s="62">
        <f>ROUND((1.15)*1.2,7)</f>
        <v>1.38</v>
      </c>
      <c r="L507" s="63">
        <f>SmtRes!DI116</f>
        <v>4650.57</v>
      </c>
    </row>
    <row r="508" spans="1:83" ht="15" x14ac:dyDescent="0.2">
      <c r="A508" s="58"/>
      <c r="B508" s="61">
        <v>2</v>
      </c>
      <c r="C508" s="58" t="s">
        <v>779</v>
      </c>
      <c r="D508" s="60"/>
      <c r="E508" s="65"/>
      <c r="F508" s="61"/>
      <c r="G508" s="65"/>
      <c r="H508" s="61"/>
      <c r="I508" s="61"/>
      <c r="J508" s="61"/>
      <c r="K508" s="61"/>
      <c r="L508" s="66">
        <f>SUM(L509:L513)-SUMIF(CE509:CE513, 1, L509:L513)</f>
        <v>4536.1799999999994</v>
      </c>
    </row>
    <row r="509" spans="1:83" ht="15" x14ac:dyDescent="0.2">
      <c r="A509" s="58"/>
      <c r="B509" s="61"/>
      <c r="C509" s="58" t="s">
        <v>781</v>
      </c>
      <c r="D509" s="60" t="s">
        <v>576</v>
      </c>
      <c r="E509" s="65"/>
      <c r="F509" s="61"/>
      <c r="G509" s="65">
        <f>Source!V104</f>
        <v>2.4012000000000002</v>
      </c>
      <c r="H509" s="61"/>
      <c r="I509" s="61"/>
      <c r="J509" s="61"/>
      <c r="K509" s="61"/>
      <c r="L509" s="66">
        <f>SUMIF(CE510:CE513, 1, L510:L513)</f>
        <v>1281.6100000000001</v>
      </c>
      <c r="CE509">
        <v>1</v>
      </c>
    </row>
    <row r="510" spans="1:83" ht="42.75" x14ac:dyDescent="0.2">
      <c r="A510" s="59"/>
      <c r="B510" s="59" t="s">
        <v>613</v>
      </c>
      <c r="C510" s="59" t="s">
        <v>615</v>
      </c>
      <c r="D510" s="60" t="s">
        <v>467</v>
      </c>
      <c r="E510" s="61">
        <v>0.68</v>
      </c>
      <c r="F510" s="61">
        <f>ROUND((1.15)*1.2,7)</f>
        <v>1.38</v>
      </c>
      <c r="G510" s="61">
        <f>SmtRes!CX118</f>
        <v>1.8768</v>
      </c>
      <c r="H510" s="63">
        <f>SmtRes!CZ118</f>
        <v>1811.82</v>
      </c>
      <c r="I510" s="62">
        <f>SmtRes!AJ118</f>
        <v>1.25</v>
      </c>
      <c r="J510" s="63">
        <f>ROUND(H510*I510, 2)</f>
        <v>2264.7800000000002</v>
      </c>
      <c r="K510" s="62"/>
      <c r="L510" s="63">
        <f>SmtRes!DG118</f>
        <v>4250.54</v>
      </c>
    </row>
    <row r="511" spans="1:83" ht="28.5" x14ac:dyDescent="0.2">
      <c r="A511" s="59"/>
      <c r="B511" s="59" t="s">
        <v>616</v>
      </c>
      <c r="C511" s="59" t="s">
        <v>812</v>
      </c>
      <c r="D511" s="60" t="s">
        <v>576</v>
      </c>
      <c r="E511" s="61">
        <f>SmtRes!DO118*SmtRes!AT118</f>
        <v>0.68</v>
      </c>
      <c r="F511" s="61">
        <f>ROUND((1.15)*1.2,7)</f>
        <v>1.38</v>
      </c>
      <c r="G511" s="61">
        <f>SmtRes!DO118*SmtRes!CX118</f>
        <v>1.8768</v>
      </c>
      <c r="H511" s="63"/>
      <c r="I511" s="62"/>
      <c r="J511" s="63">
        <f>ROUND(SmtRes!AG118/SmtRes!DO118, 2)</f>
        <v>549.32000000000005</v>
      </c>
      <c r="K511" s="62"/>
      <c r="L511" s="63">
        <f>SmtRes!DH118</f>
        <v>1030.96</v>
      </c>
      <c r="CE511">
        <v>1</v>
      </c>
    </row>
    <row r="512" spans="1:83" ht="28.5" x14ac:dyDescent="0.2">
      <c r="A512" s="59"/>
      <c r="B512" s="59" t="s">
        <v>583</v>
      </c>
      <c r="C512" s="59" t="s">
        <v>585</v>
      </c>
      <c r="D512" s="60" t="s">
        <v>467</v>
      </c>
      <c r="E512" s="61">
        <v>0.19</v>
      </c>
      <c r="F512" s="61">
        <f>ROUND((1.15)*1.2,7)</f>
        <v>1.38</v>
      </c>
      <c r="G512" s="61">
        <f>SmtRes!CX119</f>
        <v>0.52439999999999998</v>
      </c>
      <c r="H512" s="63"/>
      <c r="I512" s="62"/>
      <c r="J512" s="63">
        <f>SmtRes!CZ119</f>
        <v>544.70000000000005</v>
      </c>
      <c r="K512" s="62"/>
      <c r="L512" s="63">
        <f>SmtRes!DG119</f>
        <v>285.64</v>
      </c>
    </row>
    <row r="513" spans="1:83" ht="28.5" x14ac:dyDescent="0.2">
      <c r="A513" s="59"/>
      <c r="B513" s="59" t="s">
        <v>582</v>
      </c>
      <c r="C513" s="59" t="s">
        <v>780</v>
      </c>
      <c r="D513" s="60" t="s">
        <v>576</v>
      </c>
      <c r="E513" s="61">
        <f>SmtRes!DO119*SmtRes!AT119</f>
        <v>0.19</v>
      </c>
      <c r="F513" s="61">
        <f>ROUND((1.15)*1.2,7)</f>
        <v>1.38</v>
      </c>
      <c r="G513" s="61">
        <f>SmtRes!DO119*SmtRes!CX119</f>
        <v>0.52439999999999998</v>
      </c>
      <c r="H513" s="63"/>
      <c r="I513" s="62"/>
      <c r="J513" s="63">
        <f>ROUND(SmtRes!AG119/SmtRes!DO119, 2)</f>
        <v>477.98</v>
      </c>
      <c r="K513" s="62"/>
      <c r="L513" s="63">
        <f>SmtRes!DH119</f>
        <v>250.65</v>
      </c>
      <c r="CE513">
        <v>1</v>
      </c>
    </row>
    <row r="514" spans="1:83" ht="15" x14ac:dyDescent="0.2">
      <c r="A514" s="58"/>
      <c r="B514" s="61">
        <v>4</v>
      </c>
      <c r="C514" s="58" t="s">
        <v>802</v>
      </c>
      <c r="D514" s="60"/>
      <c r="E514" s="65"/>
      <c r="F514" s="61"/>
      <c r="G514" s="65"/>
      <c r="H514" s="61"/>
      <c r="I514" s="61"/>
      <c r="J514" s="61"/>
      <c r="K514" s="61"/>
      <c r="L514" s="66">
        <f>SUM(L515:L520)-SUMIF(CE515:CE520, 1, L515:L520)</f>
        <v>349.42</v>
      </c>
    </row>
    <row r="515" spans="1:83" ht="14.25" x14ac:dyDescent="0.2">
      <c r="A515" s="59"/>
      <c r="B515" s="59" t="s">
        <v>619</v>
      </c>
      <c r="C515" s="59" t="s">
        <v>621</v>
      </c>
      <c r="D515" s="60" t="s">
        <v>602</v>
      </c>
      <c r="E515" s="61">
        <v>0.1</v>
      </c>
      <c r="F515" s="61"/>
      <c r="G515" s="61">
        <f>SmtRes!CX120</f>
        <v>0.2</v>
      </c>
      <c r="H515" s="63">
        <f>SmtRes!CZ120</f>
        <v>238.29</v>
      </c>
      <c r="I515" s="62">
        <f>SmtRes!AI120</f>
        <v>2.0699999999999998</v>
      </c>
      <c r="J515" s="63">
        <f>ROUND(H515*I515, 2)</f>
        <v>493.26</v>
      </c>
      <c r="K515" s="62"/>
      <c r="L515" s="63">
        <f>SmtRes!DF120</f>
        <v>98.65</v>
      </c>
    </row>
    <row r="516" spans="1:83" ht="14.25" x14ac:dyDescent="0.2">
      <c r="A516" s="59"/>
      <c r="B516" s="59" t="s">
        <v>622</v>
      </c>
      <c r="C516" s="59" t="s">
        <v>624</v>
      </c>
      <c r="D516" s="60" t="s">
        <v>602</v>
      </c>
      <c r="E516" s="61">
        <v>0.03</v>
      </c>
      <c r="F516" s="61"/>
      <c r="G516" s="61">
        <f>SmtRes!CX121</f>
        <v>0.06</v>
      </c>
      <c r="H516" s="63">
        <f>SmtRes!CZ121</f>
        <v>80.02</v>
      </c>
      <c r="I516" s="62">
        <f>SmtRes!AI121</f>
        <v>2.0699999999999998</v>
      </c>
      <c r="J516" s="63">
        <f>ROUND(H516*I516, 2)</f>
        <v>165.64</v>
      </c>
      <c r="K516" s="62"/>
      <c r="L516" s="63">
        <f>SmtRes!DF121</f>
        <v>9.94</v>
      </c>
    </row>
    <row r="517" spans="1:83" ht="14.25" x14ac:dyDescent="0.2">
      <c r="A517" s="59"/>
      <c r="B517" s="59" t="s">
        <v>625</v>
      </c>
      <c r="C517" s="59" t="s">
        <v>627</v>
      </c>
      <c r="D517" s="60" t="s">
        <v>602</v>
      </c>
      <c r="E517" s="61">
        <v>0.02</v>
      </c>
      <c r="F517" s="61"/>
      <c r="G517" s="61">
        <f>SmtRes!CX122</f>
        <v>0.04</v>
      </c>
      <c r="H517" s="63">
        <f>SmtRes!CZ122</f>
        <v>56.11</v>
      </c>
      <c r="I517" s="62">
        <f>SmtRes!AI122</f>
        <v>1.58</v>
      </c>
      <c r="J517" s="63">
        <f>ROUND(H517*I517, 2)</f>
        <v>88.65</v>
      </c>
      <c r="K517" s="62"/>
      <c r="L517" s="63">
        <f>SmtRes!DF122</f>
        <v>3.55</v>
      </c>
    </row>
    <row r="518" spans="1:83" ht="14.25" x14ac:dyDescent="0.2">
      <c r="A518" s="59"/>
      <c r="B518" s="59" t="s">
        <v>628</v>
      </c>
      <c r="C518" s="59" t="s">
        <v>630</v>
      </c>
      <c r="D518" s="60" t="s">
        <v>203</v>
      </c>
      <c r="E518" s="61">
        <v>4.0000000000000002E-4</v>
      </c>
      <c r="F518" s="61"/>
      <c r="G518" s="61">
        <f>SmtRes!CX123</f>
        <v>8.0000000000000004E-4</v>
      </c>
      <c r="H518" s="63">
        <f>SmtRes!CZ123</f>
        <v>61265.39</v>
      </c>
      <c r="I518" s="62">
        <f>SmtRes!AI123</f>
        <v>1.3</v>
      </c>
      <c r="J518" s="63">
        <f>ROUND(H518*I518, 2)</f>
        <v>79645.009999999995</v>
      </c>
      <c r="K518" s="62"/>
      <c r="L518" s="63">
        <f>SmtRes!DF123</f>
        <v>63.72</v>
      </c>
    </row>
    <row r="519" spans="1:83" ht="14.25" x14ac:dyDescent="0.2">
      <c r="A519" s="59"/>
      <c r="B519" s="59" t="s">
        <v>631</v>
      </c>
      <c r="C519" s="59" t="s">
        <v>633</v>
      </c>
      <c r="D519" s="60" t="s">
        <v>203</v>
      </c>
      <c r="E519" s="61">
        <v>1E-4</v>
      </c>
      <c r="F519" s="61"/>
      <c r="G519" s="61">
        <f>SmtRes!CX124</f>
        <v>2.0000000000000001E-4</v>
      </c>
      <c r="H519" s="63">
        <f>SmtRes!CZ124</f>
        <v>80020.98</v>
      </c>
      <c r="I519" s="62">
        <f>SmtRes!AI124</f>
        <v>1.02</v>
      </c>
      <c r="J519" s="63">
        <f>ROUND(H519*I519, 2)</f>
        <v>81621.399999999994</v>
      </c>
      <c r="K519" s="62"/>
      <c r="L519" s="63">
        <f>SmtRes!DF124</f>
        <v>16.32</v>
      </c>
    </row>
    <row r="520" spans="1:83" ht="14.25" x14ac:dyDescent="0.2">
      <c r="A520" s="59"/>
      <c r="B520" s="59" t="s">
        <v>634</v>
      </c>
      <c r="C520" s="59" t="s">
        <v>636</v>
      </c>
      <c r="D520" s="60" t="s">
        <v>220</v>
      </c>
      <c r="E520" s="61">
        <v>0.06</v>
      </c>
      <c r="F520" s="61"/>
      <c r="G520" s="61">
        <f>SmtRes!CX125</f>
        <v>0.12</v>
      </c>
      <c r="H520" s="63">
        <f>SmtRes!CZ125</f>
        <v>1031.73</v>
      </c>
      <c r="I520" s="62">
        <f>SmtRes!AI125</f>
        <v>1.27</v>
      </c>
      <c r="J520" s="63">
        <f>ROUND(H520*I520, 2)</f>
        <v>1310.3</v>
      </c>
      <c r="K520" s="62"/>
      <c r="L520" s="63">
        <f>SmtRes!DF125</f>
        <v>157.24</v>
      </c>
    </row>
    <row r="521" spans="1:83" ht="28.5" x14ac:dyDescent="0.2">
      <c r="A521" s="59"/>
      <c r="B521" s="59" t="str">
        <f>EtalonRes!I134</f>
        <v>05.1.02.07</v>
      </c>
      <c r="C521" s="59" t="str">
        <f>EtalonRes!K134</f>
        <v>Стойка железобетонная вибрированная для опор</v>
      </c>
      <c r="D521" s="60" t="str">
        <f>EtalonRes!O134</f>
        <v>ШТ</v>
      </c>
      <c r="E521" s="61">
        <f>EtalonRes!X134</f>
        <v>0</v>
      </c>
      <c r="F521" s="61"/>
      <c r="G521" s="61">
        <f>ROUND(EtalonRes!AG134*Source!I104, 7)</f>
        <v>0</v>
      </c>
      <c r="H521" s="63"/>
      <c r="I521" s="62"/>
      <c r="J521" s="63"/>
      <c r="K521" s="62"/>
      <c r="L521" s="63"/>
    </row>
    <row r="522" spans="1:83" ht="14.25" x14ac:dyDescent="0.2">
      <c r="A522" s="59"/>
      <c r="B522" s="59" t="str">
        <f>EtalonRes!I135</f>
        <v>07.2.02.05</v>
      </c>
      <c r="C522" s="59" t="str">
        <f>EtalonRes!K135</f>
        <v>Траверсы стальные</v>
      </c>
      <c r="D522" s="60" t="str">
        <f>EtalonRes!O135</f>
        <v>т</v>
      </c>
      <c r="E522" s="61">
        <f>EtalonRes!X135</f>
        <v>0</v>
      </c>
      <c r="F522" s="61"/>
      <c r="G522" s="61">
        <f>ROUND(EtalonRes!AG135*Source!I104, 7)</f>
        <v>0</v>
      </c>
      <c r="H522" s="63"/>
      <c r="I522" s="62"/>
      <c r="J522" s="63"/>
      <c r="K522" s="62"/>
      <c r="L522" s="63"/>
    </row>
    <row r="523" spans="1:83" ht="14.25" x14ac:dyDescent="0.2">
      <c r="A523" s="59"/>
      <c r="B523" s="59" t="str">
        <f>EtalonRes!I136</f>
        <v>07.2.07.13</v>
      </c>
      <c r="C523" s="59" t="str">
        <f>EtalonRes!K136</f>
        <v>Хомуты стальные</v>
      </c>
      <c r="D523" s="60" t="str">
        <f>EtalonRes!O136</f>
        <v>кг</v>
      </c>
      <c r="E523" s="61">
        <f>EtalonRes!X136</f>
        <v>0</v>
      </c>
      <c r="F523" s="61"/>
      <c r="G523" s="61">
        <f>ROUND(EtalonRes!AG136*Source!I104, 7)</f>
        <v>0</v>
      </c>
      <c r="H523" s="63"/>
      <c r="I523" s="62"/>
      <c r="J523" s="63"/>
      <c r="K523" s="62"/>
      <c r="L523" s="63"/>
    </row>
    <row r="524" spans="1:83" ht="14.25" x14ac:dyDescent="0.2">
      <c r="A524" s="59"/>
      <c r="B524" s="59" t="str">
        <f>EtalonRes!I137</f>
        <v>08.3.04.02</v>
      </c>
      <c r="C524" s="59" t="str">
        <f>EtalonRes!K137</f>
        <v>Сталь стержневая диаметром до 10 мм</v>
      </c>
      <c r="D524" s="60" t="str">
        <f>EtalonRes!O137</f>
        <v>т</v>
      </c>
      <c r="E524" s="61">
        <f>EtalonRes!X137</f>
        <v>0</v>
      </c>
      <c r="F524" s="61"/>
      <c r="G524" s="61">
        <f>ROUND(EtalonRes!AG137*Source!I104, 7)</f>
        <v>0</v>
      </c>
      <c r="H524" s="63"/>
      <c r="I524" s="62"/>
      <c r="J524" s="63"/>
      <c r="K524" s="62"/>
      <c r="L524" s="63"/>
    </row>
    <row r="525" spans="1:83" ht="14.25" x14ac:dyDescent="0.2">
      <c r="A525" s="59"/>
      <c r="B525" s="59" t="str">
        <f>EtalonRes!I141</f>
        <v>22.2.01.04</v>
      </c>
      <c r="C525" s="59" t="str">
        <f>EtalonRes!K141</f>
        <v>Изоляторы штыревые</v>
      </c>
      <c r="D525" s="60" t="str">
        <f>EtalonRes!O141</f>
        <v>ШТ</v>
      </c>
      <c r="E525" s="61">
        <f>EtalonRes!X141</f>
        <v>0</v>
      </c>
      <c r="F525" s="61"/>
      <c r="G525" s="61">
        <f>ROUND(EtalonRes!AG141*Source!I104, 7)</f>
        <v>0</v>
      </c>
      <c r="H525" s="63"/>
      <c r="I525" s="62"/>
      <c r="J525" s="63"/>
      <c r="K525" s="62"/>
      <c r="L525" s="63"/>
    </row>
    <row r="526" spans="1:83" ht="14.25" x14ac:dyDescent="0.2">
      <c r="A526" s="59"/>
      <c r="B526" s="59" t="str">
        <f>EtalonRes!I142</f>
        <v>22.2.02.21</v>
      </c>
      <c r="C526" s="59" t="str">
        <f>EtalonRes!K142</f>
        <v>Штыри</v>
      </c>
      <c r="D526" s="60" t="str">
        <f>EtalonRes!O142</f>
        <v>ШТ</v>
      </c>
      <c r="E526" s="61">
        <f>EtalonRes!X142</f>
        <v>0</v>
      </c>
      <c r="F526" s="61"/>
      <c r="G526" s="61">
        <f>ROUND(EtalonRes!AG142*Source!I104, 7)</f>
        <v>0</v>
      </c>
      <c r="H526" s="63"/>
      <c r="I526" s="62"/>
      <c r="J526" s="63"/>
      <c r="K526" s="62"/>
      <c r="L526" s="63"/>
    </row>
    <row r="527" spans="1:83" ht="14.25" x14ac:dyDescent="0.2">
      <c r="A527" s="59"/>
      <c r="B527" s="59" t="str">
        <f>EtalonRes!I143</f>
        <v>22.2.02.23</v>
      </c>
      <c r="C527" s="67" t="str">
        <f>EtalonRes!K143</f>
        <v>Металлические плакаты</v>
      </c>
      <c r="D527" s="68" t="str">
        <f>EtalonRes!O143</f>
        <v>ШТ</v>
      </c>
      <c r="E527" s="69">
        <f>EtalonRes!X143</f>
        <v>0.1</v>
      </c>
      <c r="F527" s="69"/>
      <c r="G527" s="69">
        <f>ROUND(EtalonRes!AG143*Source!I104, 7)</f>
        <v>0.2</v>
      </c>
      <c r="H527" s="70"/>
      <c r="I527" s="71"/>
      <c r="J527" s="70"/>
      <c r="K527" s="71"/>
      <c r="L527" s="70"/>
    </row>
    <row r="528" spans="1:83" ht="15" x14ac:dyDescent="0.2">
      <c r="A528" s="59"/>
      <c r="B528" s="59"/>
      <c r="C528" s="73" t="s">
        <v>782</v>
      </c>
      <c r="D528" s="60"/>
      <c r="E528" s="61"/>
      <c r="F528" s="61"/>
      <c r="G528" s="61"/>
      <c r="H528" s="63"/>
      <c r="I528" s="62"/>
      <c r="J528" s="63"/>
      <c r="K528" s="62"/>
      <c r="L528" s="63">
        <f>L506+L508+L509+L514</f>
        <v>10817.78</v>
      </c>
    </row>
    <row r="529" spans="1:82" ht="14.25" x14ac:dyDescent="0.2">
      <c r="A529" s="59"/>
      <c r="B529" s="59"/>
      <c r="C529" s="59" t="s">
        <v>783</v>
      </c>
      <c r="D529" s="60"/>
      <c r="E529" s="61"/>
      <c r="F529" s="61"/>
      <c r="G529" s="61"/>
      <c r="H529" s="63"/>
      <c r="I529" s="62"/>
      <c r="J529" s="63"/>
      <c r="K529" s="62"/>
      <c r="L529" s="63">
        <f>SUM(AR504:AR532)+SUM(AS504:AS532)+SUM(AT504:AT532)+SUM(AU504:AU532)+SUM(AV504:AV532)</f>
        <v>5932.18</v>
      </c>
    </row>
    <row r="530" spans="1:82" ht="14.25" x14ac:dyDescent="0.2">
      <c r="A530" s="59"/>
      <c r="B530" s="59" t="s">
        <v>27</v>
      </c>
      <c r="C530" s="59" t="s">
        <v>784</v>
      </c>
      <c r="D530" s="60" t="s">
        <v>699</v>
      </c>
      <c r="E530" s="61">
        <f>Source!BZ104</f>
        <v>103</v>
      </c>
      <c r="F530" s="61"/>
      <c r="G530" s="61">
        <f>Source!AT104</f>
        <v>103</v>
      </c>
      <c r="H530" s="63"/>
      <c r="I530" s="62"/>
      <c r="J530" s="63"/>
      <c r="K530" s="62"/>
      <c r="L530" s="63">
        <f>SUM(AZ504:AZ532)</f>
        <v>6110.15</v>
      </c>
    </row>
    <row r="531" spans="1:82" ht="14.25" x14ac:dyDescent="0.2">
      <c r="A531" s="67"/>
      <c r="B531" s="67" t="s">
        <v>28</v>
      </c>
      <c r="C531" s="67" t="s">
        <v>785</v>
      </c>
      <c r="D531" s="68" t="s">
        <v>699</v>
      </c>
      <c r="E531" s="69">
        <f>Source!CA104</f>
        <v>60</v>
      </c>
      <c r="F531" s="69"/>
      <c r="G531" s="69">
        <f>Source!AU104</f>
        <v>60</v>
      </c>
      <c r="H531" s="70"/>
      <c r="I531" s="71"/>
      <c r="J531" s="70"/>
      <c r="K531" s="71"/>
      <c r="L531" s="70">
        <f>SUM(BA504:BA532)</f>
        <v>3559.31</v>
      </c>
    </row>
    <row r="532" spans="1:82" ht="15" x14ac:dyDescent="0.2">
      <c r="C532" s="75" t="s">
        <v>786</v>
      </c>
      <c r="D532" s="75"/>
      <c r="E532" s="75"/>
      <c r="F532" s="75"/>
      <c r="G532" s="75"/>
      <c r="H532" s="75"/>
      <c r="I532" s="76">
        <f>K532/E504</f>
        <v>10243.620000000001</v>
      </c>
      <c r="J532" s="76"/>
      <c r="K532" s="76">
        <f>L506+L508+L514+L530+L531+L509</f>
        <v>20487.240000000002</v>
      </c>
      <c r="L532" s="76"/>
      <c r="AD532">
        <f>ROUND((Source!AT104/100)*((ROUND(SUMIF(SmtRes!AQ116:'SmtRes'!AQ125,"=1",SmtRes!AD116:'SmtRes'!AD125)*Source!I104, 2)+ROUND(SUMIF(SmtRes!AQ116:'SmtRes'!AQ125,"=1",SmtRes!AC116:'SmtRes'!AC125)*Source!I104, 2))), 2)</f>
        <v>3250.58</v>
      </c>
      <c r="AE532">
        <f>ROUND((Source!AU104/100)*((ROUND(SUMIF(SmtRes!AQ116:'SmtRes'!AQ125,"=1",SmtRes!AD116:'SmtRes'!AD125)*Source!I104, 2)+ROUND(SUMIF(SmtRes!AQ116:'SmtRes'!AQ125,"=1",SmtRes!AC116:'SmtRes'!AC125)*Source!I104, 2))), 2)</f>
        <v>1893.54</v>
      </c>
      <c r="AN532" s="72">
        <f>L506+L508+L514+L530+L531+L509</f>
        <v>20487.240000000002</v>
      </c>
      <c r="AO532" s="72">
        <f>L508</f>
        <v>4536.1799999999994</v>
      </c>
      <c r="AQ532" t="s">
        <v>787</v>
      </c>
      <c r="AR532" s="72">
        <f>L506</f>
        <v>4650.57</v>
      </c>
      <c r="AT532" s="72">
        <f>L509</f>
        <v>1281.6100000000001</v>
      </c>
      <c r="AV532" t="s">
        <v>787</v>
      </c>
      <c r="AW532" s="72">
        <f>L514</f>
        <v>349.42</v>
      </c>
      <c r="AZ532">
        <f>Source!X104</f>
        <v>6110.15</v>
      </c>
      <c r="BA532">
        <f>Source!Y104</f>
        <v>3559.31</v>
      </c>
      <c r="CD532">
        <v>1</v>
      </c>
    </row>
    <row r="533" spans="1:82" ht="39.75" x14ac:dyDescent="0.2">
      <c r="A533" s="57" t="s">
        <v>233</v>
      </c>
      <c r="B533" s="59" t="str">
        <f>Source!F105</f>
        <v>Цена поставщика</v>
      </c>
      <c r="C533" s="59" t="s">
        <v>853</v>
      </c>
      <c r="D533" s="60" t="str">
        <f>Source!H105</f>
        <v>ШТ</v>
      </c>
      <c r="E533" s="61">
        <f>Source!K105</f>
        <v>2</v>
      </c>
      <c r="F533" s="61"/>
      <c r="G533" s="61">
        <f>Source!I105</f>
        <v>2</v>
      </c>
      <c r="H533" s="63">
        <f>Source!AL105</f>
        <v>13768.53</v>
      </c>
      <c r="I533" s="62"/>
      <c r="J533" s="63"/>
      <c r="K533" s="62">
        <f>ROUND(1.02,7)</f>
        <v>1.02</v>
      </c>
      <c r="L533" s="63">
        <f>Source!P105</f>
        <v>28087.8</v>
      </c>
    </row>
    <row r="534" spans="1:82" ht="89.25" x14ac:dyDescent="0.2">
      <c r="A534" s="86"/>
      <c r="B534" s="87" t="str">
        <f>Source!EO105</f>
        <v>Поправка: ФСБЦ-2022, ОП, т.3, п.1.1.</v>
      </c>
      <c r="C534" s="87" t="str">
        <f>Source!CN105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534" s="86"/>
      <c r="E534" s="86"/>
      <c r="F534" s="86"/>
      <c r="G534" s="86"/>
      <c r="H534" s="86"/>
      <c r="I534" s="86"/>
      <c r="J534" s="86"/>
      <c r="K534" s="86"/>
      <c r="L534" s="86"/>
    </row>
    <row r="535" spans="1:82" ht="15" x14ac:dyDescent="0.2">
      <c r="C535" s="75" t="s">
        <v>786</v>
      </c>
      <c r="D535" s="75"/>
      <c r="E535" s="75"/>
      <c r="F535" s="75"/>
      <c r="G535" s="75"/>
      <c r="H535" s="75"/>
      <c r="I535" s="76">
        <f>K535/E533</f>
        <v>14043.9</v>
      </c>
      <c r="J535" s="76"/>
      <c r="K535" s="76">
        <f>L533</f>
        <v>28087.8</v>
      </c>
      <c r="L535" s="76"/>
      <c r="AD535">
        <f>ROUND((Source!AT105/100)*((ROUND(ROUND(Source!AO105,2)*Source!I105, 2)+ROUND(ROUND(Source!AN105,2)*Source!I105, 2))), 2)</f>
        <v>0</v>
      </c>
      <c r="AE535">
        <f>ROUND((Source!AU105/100)*((ROUND(ROUND(Source!AO105,2)*Source!I105, 2)+ROUND(ROUND(Source!AN105,2)*Source!I105, 2))), 2)</f>
        <v>0</v>
      </c>
      <c r="AN535" s="72">
        <f>L533</f>
        <v>28087.8</v>
      </c>
      <c r="AO535">
        <f>0</f>
        <v>0</v>
      </c>
      <c r="AQ535" t="s">
        <v>787</v>
      </c>
      <c r="AR535">
        <f>0</f>
        <v>0</v>
      </c>
      <c r="AT535">
        <f>0</f>
        <v>0</v>
      </c>
      <c r="AV535" t="s">
        <v>787</v>
      </c>
      <c r="AW535" s="72">
        <f>L533</f>
        <v>28087.8</v>
      </c>
      <c r="AZ535">
        <f>Source!X105</f>
        <v>0</v>
      </c>
      <c r="BA535">
        <f>Source!Y105</f>
        <v>0</v>
      </c>
      <c r="CD535">
        <v>1</v>
      </c>
    </row>
    <row r="536" spans="1:82" ht="28.5" x14ac:dyDescent="0.2">
      <c r="A536" s="77" t="s">
        <v>234</v>
      </c>
      <c r="B536" s="67" t="str">
        <f>Source!F106</f>
        <v>01.7.15.05-0015</v>
      </c>
      <c r="C536" s="67" t="str">
        <f>Source!G106</f>
        <v>Гайки стальные шестигранные, диаметр резьбы М16 (М18)(0,038кг/шт)</v>
      </c>
      <c r="D536" s="68" t="str">
        <f>Source!H106</f>
        <v>т</v>
      </c>
      <c r="E536" s="69">
        <f>Source!K106</f>
        <v>8.3600000000000005E-4</v>
      </c>
      <c r="F536" s="69"/>
      <c r="G536" s="69">
        <f>Source!I106</f>
        <v>8.3600000000000005E-4</v>
      </c>
      <c r="H536" s="70">
        <f>Source!AL106</f>
        <v>123285.2</v>
      </c>
      <c r="I536" s="71">
        <f>IF(Source!BC106&lt;&gt; 0, Source!BC106, 1)</f>
        <v>1.1200000000000001</v>
      </c>
      <c r="J536" s="70">
        <f>ROUND(H536*I536, 2)</f>
        <v>138079.42000000001</v>
      </c>
      <c r="K536" s="71"/>
      <c r="L536" s="70">
        <f>Source!P106</f>
        <v>115.43</v>
      </c>
    </row>
    <row r="537" spans="1:82" ht="15" x14ac:dyDescent="0.2">
      <c r="C537" s="75" t="s">
        <v>786</v>
      </c>
      <c r="D537" s="75"/>
      <c r="E537" s="75"/>
      <c r="F537" s="75"/>
      <c r="G537" s="75"/>
      <c r="H537" s="75"/>
      <c r="I537" s="76">
        <f>K537/E536</f>
        <v>138074.16267942585</v>
      </c>
      <c r="J537" s="76"/>
      <c r="K537" s="76">
        <f>L536</f>
        <v>115.43</v>
      </c>
      <c r="L537" s="76"/>
      <c r="AD537">
        <f>ROUND((Source!AT106/100)*((ROUND(ROUND(Source!AO106,2)*Source!I106, 2)+ROUND(ROUND(Source!AN106,2)*Source!I106, 2))), 2)</f>
        <v>0</v>
      </c>
      <c r="AE537">
        <f>ROUND((Source!AU106/100)*((ROUND(ROUND(Source!AO106,2)*Source!I106, 2)+ROUND(ROUND(Source!AN106,2)*Source!I106, 2))), 2)</f>
        <v>0</v>
      </c>
      <c r="AN537" s="72">
        <f>L536</f>
        <v>115.43</v>
      </c>
      <c r="AO537">
        <f>0</f>
        <v>0</v>
      </c>
      <c r="AQ537" t="s">
        <v>787</v>
      </c>
      <c r="AR537">
        <f>0</f>
        <v>0</v>
      </c>
      <c r="AT537">
        <f>0</f>
        <v>0</v>
      </c>
      <c r="AV537" t="s">
        <v>787</v>
      </c>
      <c r="AW537" s="72">
        <f>L536</f>
        <v>115.43</v>
      </c>
      <c r="AZ537">
        <f>Source!X106</f>
        <v>0</v>
      </c>
      <c r="BA537">
        <f>Source!Y106</f>
        <v>0</v>
      </c>
      <c r="CD537">
        <v>1</v>
      </c>
    </row>
    <row r="538" spans="1:82" ht="39.75" x14ac:dyDescent="0.2">
      <c r="A538" s="77" t="s">
        <v>235</v>
      </c>
      <c r="B538" s="67" t="str">
        <f>Source!F107</f>
        <v>Цена поставщика</v>
      </c>
      <c r="C538" s="67" t="s">
        <v>854</v>
      </c>
      <c r="D538" s="68" t="str">
        <f>Source!H107</f>
        <v>ШТ</v>
      </c>
      <c r="E538" s="69">
        <f>Source!K107</f>
        <v>2</v>
      </c>
      <c r="F538" s="69"/>
      <c r="G538" s="69">
        <f>Source!I107</f>
        <v>2</v>
      </c>
      <c r="H538" s="70">
        <f>Source!AL107</f>
        <v>78.5</v>
      </c>
      <c r="I538" s="71"/>
      <c r="J538" s="70"/>
      <c r="K538" s="71">
        <f>ROUND(1.02,7)</f>
        <v>1.02</v>
      </c>
      <c r="L538" s="70">
        <f>Source!P107</f>
        <v>160.13999999999999</v>
      </c>
    </row>
    <row r="539" spans="1:82" ht="15" x14ac:dyDescent="0.2">
      <c r="C539" s="75" t="s">
        <v>786</v>
      </c>
      <c r="D539" s="75"/>
      <c r="E539" s="75"/>
      <c r="F539" s="75"/>
      <c r="G539" s="75"/>
      <c r="H539" s="75"/>
      <c r="I539" s="76">
        <f>K539/E538</f>
        <v>80.069999999999993</v>
      </c>
      <c r="J539" s="76"/>
      <c r="K539" s="76">
        <f>L538</f>
        <v>160.13999999999999</v>
      </c>
      <c r="L539" s="76"/>
      <c r="AD539">
        <f>ROUND((Source!AT107/100)*((ROUND(ROUND(Source!AO107,2)*Source!I107, 2)+ROUND(ROUND(Source!AN107,2)*Source!I107, 2))), 2)</f>
        <v>0</v>
      </c>
      <c r="AE539">
        <f>ROUND((Source!AU107/100)*((ROUND(ROUND(Source!AO107,2)*Source!I107, 2)+ROUND(ROUND(Source!AN107,2)*Source!I107, 2))), 2)</f>
        <v>0</v>
      </c>
      <c r="AN539" s="72">
        <f>L538</f>
        <v>160.13999999999999</v>
      </c>
      <c r="AO539">
        <f>0</f>
        <v>0</v>
      </c>
      <c r="AQ539" t="s">
        <v>787</v>
      </c>
      <c r="AR539">
        <f>0</f>
        <v>0</v>
      </c>
      <c r="AT539">
        <f>0</f>
        <v>0</v>
      </c>
      <c r="AV539" t="s">
        <v>787</v>
      </c>
      <c r="AW539" s="72">
        <f>L538</f>
        <v>160.13999999999999</v>
      </c>
      <c r="AZ539">
        <f>Source!X107</f>
        <v>0</v>
      </c>
      <c r="BA539">
        <f>Source!Y107</f>
        <v>0</v>
      </c>
      <c r="CD539">
        <v>1</v>
      </c>
    </row>
    <row r="540" spans="1:82" ht="39.75" x14ac:dyDescent="0.2">
      <c r="A540" s="77" t="s">
        <v>236</v>
      </c>
      <c r="B540" s="67" t="str">
        <f>Source!F108</f>
        <v>Цена поставщика</v>
      </c>
      <c r="C540" s="67" t="s">
        <v>855</v>
      </c>
      <c r="D540" s="68" t="str">
        <f>Source!H108</f>
        <v>ШТ</v>
      </c>
      <c r="E540" s="69">
        <f>Source!K108</f>
        <v>2</v>
      </c>
      <c r="F540" s="69"/>
      <c r="G540" s="69">
        <f>Source!I108</f>
        <v>2</v>
      </c>
      <c r="H540" s="70">
        <f>Source!AL108</f>
        <v>3858</v>
      </c>
      <c r="I540" s="71"/>
      <c r="J540" s="70"/>
      <c r="K540" s="71">
        <f>ROUND(1.02,7)</f>
        <v>1.02</v>
      </c>
      <c r="L540" s="70">
        <f>Source!P108</f>
        <v>7870.32</v>
      </c>
    </row>
    <row r="541" spans="1:82" ht="15" x14ac:dyDescent="0.2">
      <c r="C541" s="75" t="s">
        <v>786</v>
      </c>
      <c r="D541" s="75"/>
      <c r="E541" s="75"/>
      <c r="F541" s="75"/>
      <c r="G541" s="75"/>
      <c r="H541" s="75"/>
      <c r="I541" s="76">
        <f>K541/E540</f>
        <v>3935.16</v>
      </c>
      <c r="J541" s="76"/>
      <c r="K541" s="76">
        <f>L540</f>
        <v>7870.32</v>
      </c>
      <c r="L541" s="76"/>
      <c r="AD541">
        <f>ROUND((Source!AT108/100)*((ROUND(ROUND(Source!AO108,2)*Source!I108, 2)+ROUND(ROUND(Source!AN108,2)*Source!I108, 2))), 2)</f>
        <v>0</v>
      </c>
      <c r="AE541">
        <f>ROUND((Source!AU108/100)*((ROUND(ROUND(Source!AO108,2)*Source!I108, 2)+ROUND(ROUND(Source!AN108,2)*Source!I108, 2))), 2)</f>
        <v>0</v>
      </c>
      <c r="AN541" s="72">
        <f>L540</f>
        <v>7870.32</v>
      </c>
      <c r="AO541">
        <f>0</f>
        <v>0</v>
      </c>
      <c r="AQ541" t="s">
        <v>787</v>
      </c>
      <c r="AR541">
        <f>0</f>
        <v>0</v>
      </c>
      <c r="AT541">
        <f>0</f>
        <v>0</v>
      </c>
      <c r="AV541" t="s">
        <v>787</v>
      </c>
      <c r="AW541" s="72">
        <f>L540</f>
        <v>7870.32</v>
      </c>
      <c r="AZ541">
        <f>Source!X108</f>
        <v>0</v>
      </c>
      <c r="BA541">
        <f>Source!Y108</f>
        <v>0</v>
      </c>
      <c r="CD541">
        <v>1</v>
      </c>
    </row>
    <row r="542" spans="1:82" ht="39.75" x14ac:dyDescent="0.2">
      <c r="A542" s="77" t="s">
        <v>237</v>
      </c>
      <c r="B542" s="67" t="str">
        <f>Source!F109</f>
        <v>Цена поставщика</v>
      </c>
      <c r="C542" s="67" t="s">
        <v>856</v>
      </c>
      <c r="D542" s="68" t="str">
        <f>Source!H109</f>
        <v>ШТ</v>
      </c>
      <c r="E542" s="69">
        <f>Source!K109</f>
        <v>2</v>
      </c>
      <c r="F542" s="69"/>
      <c r="G542" s="69">
        <f>Source!I109</f>
        <v>2</v>
      </c>
      <c r="H542" s="70">
        <f>Source!AL109</f>
        <v>370.7</v>
      </c>
      <c r="I542" s="71"/>
      <c r="J542" s="70"/>
      <c r="K542" s="71">
        <f>ROUND(1.02,7)</f>
        <v>1.02</v>
      </c>
      <c r="L542" s="70">
        <f>Source!P109</f>
        <v>756.23</v>
      </c>
    </row>
    <row r="543" spans="1:82" ht="15" x14ac:dyDescent="0.2">
      <c r="C543" s="75" t="s">
        <v>786</v>
      </c>
      <c r="D543" s="75"/>
      <c r="E543" s="75"/>
      <c r="F543" s="75"/>
      <c r="G543" s="75"/>
      <c r="H543" s="75"/>
      <c r="I543" s="76">
        <f>K543/E542</f>
        <v>378.11500000000001</v>
      </c>
      <c r="J543" s="76"/>
      <c r="K543" s="76">
        <f>L542</f>
        <v>756.23</v>
      </c>
      <c r="L543" s="76"/>
      <c r="AD543">
        <f>ROUND((Source!AT109/100)*((ROUND(ROUND(Source!AO109,2)*Source!I109, 2)+ROUND(ROUND(Source!AN109,2)*Source!I109, 2))), 2)</f>
        <v>0</v>
      </c>
      <c r="AE543">
        <f>ROUND((Source!AU109/100)*((ROUND(ROUND(Source!AO109,2)*Source!I109, 2)+ROUND(ROUND(Source!AN109,2)*Source!I109, 2))), 2)</f>
        <v>0</v>
      </c>
      <c r="AN543" s="72">
        <f>L542</f>
        <v>756.23</v>
      </c>
      <c r="AO543">
        <f>0</f>
        <v>0</v>
      </c>
      <c r="AQ543" t="s">
        <v>787</v>
      </c>
      <c r="AR543">
        <f>0</f>
        <v>0</v>
      </c>
      <c r="AT543">
        <f>0</f>
        <v>0</v>
      </c>
      <c r="AV543" t="s">
        <v>787</v>
      </c>
      <c r="AW543" s="72">
        <f>L542</f>
        <v>756.23</v>
      </c>
      <c r="AZ543">
        <f>Source!X109</f>
        <v>0</v>
      </c>
      <c r="BA543">
        <f>Source!Y109</f>
        <v>0</v>
      </c>
      <c r="CD543">
        <v>1</v>
      </c>
    </row>
    <row r="544" spans="1:82" ht="39.75" x14ac:dyDescent="0.2">
      <c r="A544" s="77" t="s">
        <v>238</v>
      </c>
      <c r="B544" s="67" t="str">
        <f>Source!F110</f>
        <v>Цена поставщика</v>
      </c>
      <c r="C544" s="67" t="s">
        <v>857</v>
      </c>
      <c r="D544" s="68" t="str">
        <f>Source!H110</f>
        <v>ШТ</v>
      </c>
      <c r="E544" s="69">
        <f>Source!K110</f>
        <v>4</v>
      </c>
      <c r="F544" s="69"/>
      <c r="G544" s="69">
        <f>Source!I110</f>
        <v>4</v>
      </c>
      <c r="H544" s="70">
        <f>Source!AL110</f>
        <v>35</v>
      </c>
      <c r="I544" s="71"/>
      <c r="J544" s="70"/>
      <c r="K544" s="71">
        <f>ROUND(1.02,7)</f>
        <v>1.02</v>
      </c>
      <c r="L544" s="70">
        <f>Source!P110</f>
        <v>142.80000000000001</v>
      </c>
    </row>
    <row r="545" spans="1:83" ht="15" x14ac:dyDescent="0.2">
      <c r="C545" s="75" t="s">
        <v>786</v>
      </c>
      <c r="D545" s="75"/>
      <c r="E545" s="75"/>
      <c r="F545" s="75"/>
      <c r="G545" s="75"/>
      <c r="H545" s="75"/>
      <c r="I545" s="76">
        <f>K545/E544</f>
        <v>35.700000000000003</v>
      </c>
      <c r="J545" s="76"/>
      <c r="K545" s="76">
        <f>L544</f>
        <v>142.80000000000001</v>
      </c>
      <c r="L545" s="76"/>
      <c r="AD545">
        <f>ROUND((Source!AT110/100)*((ROUND(ROUND(Source!AO110,2)*Source!I110, 2)+ROUND(ROUND(Source!AN110,2)*Source!I110, 2))), 2)</f>
        <v>0</v>
      </c>
      <c r="AE545">
        <f>ROUND((Source!AU110/100)*((ROUND(ROUND(Source!AO110,2)*Source!I110, 2)+ROUND(ROUND(Source!AN110,2)*Source!I110, 2))), 2)</f>
        <v>0</v>
      </c>
      <c r="AN545" s="72">
        <f>L544</f>
        <v>142.80000000000001</v>
      </c>
      <c r="AO545">
        <f>0</f>
        <v>0</v>
      </c>
      <c r="AQ545" t="s">
        <v>787</v>
      </c>
      <c r="AR545">
        <f>0</f>
        <v>0</v>
      </c>
      <c r="AT545">
        <f>0</f>
        <v>0</v>
      </c>
      <c r="AV545" t="s">
        <v>787</v>
      </c>
      <c r="AW545" s="72">
        <f>L544</f>
        <v>142.80000000000001</v>
      </c>
      <c r="AZ545">
        <f>Source!X110</f>
        <v>0</v>
      </c>
      <c r="BA545">
        <f>Source!Y110</f>
        <v>0</v>
      </c>
      <c r="CD545">
        <v>1</v>
      </c>
    </row>
    <row r="546" spans="1:83" ht="54" x14ac:dyDescent="0.2">
      <c r="A546" s="77" t="s">
        <v>239</v>
      </c>
      <c r="B546" s="67" t="str">
        <f>Source!F111</f>
        <v>Цена поставщика</v>
      </c>
      <c r="C546" s="67" t="s">
        <v>858</v>
      </c>
      <c r="D546" s="68" t="str">
        <f>Source!H111</f>
        <v>ШТ</v>
      </c>
      <c r="E546" s="69">
        <f>Source!K111</f>
        <v>6</v>
      </c>
      <c r="F546" s="69"/>
      <c r="G546" s="69">
        <f>Source!I111</f>
        <v>6</v>
      </c>
      <c r="H546" s="70">
        <f>Source!AL111</f>
        <v>2087.4</v>
      </c>
      <c r="I546" s="71"/>
      <c r="J546" s="70"/>
      <c r="K546" s="71">
        <f>ROUND(1.02,7)</f>
        <v>1.02</v>
      </c>
      <c r="L546" s="70">
        <f>Source!P111</f>
        <v>12774.89</v>
      </c>
    </row>
    <row r="547" spans="1:83" ht="15" x14ac:dyDescent="0.2">
      <c r="C547" s="75" t="s">
        <v>786</v>
      </c>
      <c r="D547" s="75"/>
      <c r="E547" s="75"/>
      <c r="F547" s="75"/>
      <c r="G547" s="75"/>
      <c r="H547" s="75"/>
      <c r="I547" s="76">
        <f>K547/E546</f>
        <v>2129.1483333333331</v>
      </c>
      <c r="J547" s="76"/>
      <c r="K547" s="76">
        <f>L546</f>
        <v>12774.89</v>
      </c>
      <c r="L547" s="76"/>
      <c r="AD547">
        <f>ROUND((Source!AT111/100)*((ROUND(ROUND(Source!AO111,2)*Source!I111, 2)+ROUND(ROUND(Source!AN111,2)*Source!I111, 2))), 2)</f>
        <v>0</v>
      </c>
      <c r="AE547">
        <f>ROUND((Source!AU111/100)*((ROUND(ROUND(Source!AO111,2)*Source!I111, 2)+ROUND(ROUND(Source!AN111,2)*Source!I111, 2))), 2)</f>
        <v>0</v>
      </c>
      <c r="AN547" s="72">
        <f>L546</f>
        <v>12774.89</v>
      </c>
      <c r="AO547">
        <f>0</f>
        <v>0</v>
      </c>
      <c r="AQ547" t="s">
        <v>787</v>
      </c>
      <c r="AR547">
        <f>0</f>
        <v>0</v>
      </c>
      <c r="AT547">
        <f>0</f>
        <v>0</v>
      </c>
      <c r="AV547" t="s">
        <v>787</v>
      </c>
      <c r="AW547" s="72">
        <f>L546</f>
        <v>12774.89</v>
      </c>
      <c r="AZ547">
        <f>Source!X111</f>
        <v>0</v>
      </c>
      <c r="BA547">
        <f>Source!Y111</f>
        <v>0</v>
      </c>
      <c r="CD547">
        <v>1</v>
      </c>
    </row>
    <row r="548" spans="1:83" ht="39.75" x14ac:dyDescent="0.2">
      <c r="A548" s="77" t="s">
        <v>240</v>
      </c>
      <c r="B548" s="67" t="str">
        <f>Source!F113</f>
        <v>Цена поставщика</v>
      </c>
      <c r="C548" s="67" t="s">
        <v>859</v>
      </c>
      <c r="D548" s="68" t="str">
        <f>Source!H113</f>
        <v>ШТ</v>
      </c>
      <c r="E548" s="69">
        <f>Source!K113</f>
        <v>6</v>
      </c>
      <c r="F548" s="69"/>
      <c r="G548" s="69">
        <f>Source!I113</f>
        <v>6</v>
      </c>
      <c r="H548" s="70">
        <f>Source!AL113</f>
        <v>11.5</v>
      </c>
      <c r="I548" s="71"/>
      <c r="J548" s="70"/>
      <c r="K548" s="71">
        <f>ROUND(1.02,7)</f>
        <v>1.02</v>
      </c>
      <c r="L548" s="70">
        <f>Source!P113</f>
        <v>70.38</v>
      </c>
    </row>
    <row r="549" spans="1:83" ht="15" x14ac:dyDescent="0.2">
      <c r="C549" s="75" t="s">
        <v>786</v>
      </c>
      <c r="D549" s="75"/>
      <c r="E549" s="75"/>
      <c r="F549" s="75"/>
      <c r="G549" s="75"/>
      <c r="H549" s="75"/>
      <c r="I549" s="76">
        <f>K549/E548</f>
        <v>11.729999999999999</v>
      </c>
      <c r="J549" s="76"/>
      <c r="K549" s="76">
        <f>L548</f>
        <v>70.38</v>
      </c>
      <c r="L549" s="76"/>
      <c r="AD549">
        <f>ROUND((Source!AT113/100)*((ROUND(ROUND(Source!AO113,2)*Source!I113, 2)+ROUND(ROUND(Source!AN113,2)*Source!I113, 2))), 2)</f>
        <v>0</v>
      </c>
      <c r="AE549">
        <f>ROUND((Source!AU113/100)*((ROUND(ROUND(Source!AO113,2)*Source!I113, 2)+ROUND(ROUND(Source!AN113,2)*Source!I113, 2))), 2)</f>
        <v>0</v>
      </c>
      <c r="AN549" s="72">
        <f>L548</f>
        <v>70.38</v>
      </c>
      <c r="AO549">
        <f>0</f>
        <v>0</v>
      </c>
      <c r="AQ549" t="s">
        <v>787</v>
      </c>
      <c r="AR549">
        <f>0</f>
        <v>0</v>
      </c>
      <c r="AT549">
        <f>0</f>
        <v>0</v>
      </c>
      <c r="AV549" t="s">
        <v>787</v>
      </c>
      <c r="AW549" s="72">
        <f>L548</f>
        <v>70.38</v>
      </c>
      <c r="AZ549">
        <f>Source!X113</f>
        <v>0</v>
      </c>
      <c r="BA549">
        <f>Source!Y113</f>
        <v>0</v>
      </c>
      <c r="CD549">
        <v>1</v>
      </c>
    </row>
    <row r="550" spans="1:83" ht="71.25" x14ac:dyDescent="0.2">
      <c r="A550" s="77" t="s">
        <v>241</v>
      </c>
      <c r="B550" s="67" t="str">
        <f>Source!F114</f>
        <v>20.1.02.23-1031</v>
      </c>
      <c r="C550" s="67" t="str">
        <f>Source!G114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50" s="68" t="str">
        <f>Source!H114</f>
        <v>ШТ</v>
      </c>
      <c r="E550" s="69">
        <f>Source!K114</f>
        <v>12</v>
      </c>
      <c r="F550" s="69"/>
      <c r="G550" s="69">
        <f>Source!I114</f>
        <v>12</v>
      </c>
      <c r="H550" s="70">
        <f>Source!AL114</f>
        <v>127.56</v>
      </c>
      <c r="I550" s="71">
        <f>IF(Source!BC114&lt;&gt; 0, Source!BC114, 1)</f>
        <v>1.24</v>
      </c>
      <c r="J550" s="70">
        <f>ROUND(H550*I550, 2)</f>
        <v>158.16999999999999</v>
      </c>
      <c r="K550" s="71"/>
      <c r="L550" s="70">
        <f>Source!P114</f>
        <v>1898.04</v>
      </c>
    </row>
    <row r="551" spans="1:83" ht="15" x14ac:dyDescent="0.2">
      <c r="C551" s="75" t="s">
        <v>786</v>
      </c>
      <c r="D551" s="75"/>
      <c r="E551" s="75"/>
      <c r="F551" s="75"/>
      <c r="G551" s="75"/>
      <c r="H551" s="75"/>
      <c r="I551" s="76">
        <f>K551/E550</f>
        <v>158.16999999999999</v>
      </c>
      <c r="J551" s="76"/>
      <c r="K551" s="76">
        <f>L550</f>
        <v>1898.04</v>
      </c>
      <c r="L551" s="76"/>
      <c r="AD551">
        <f>ROUND((Source!AT114/100)*((ROUND(ROUND(Source!AO114,2)*Source!I114, 2)+ROUND(ROUND(Source!AN114,2)*Source!I114, 2))), 2)</f>
        <v>0</v>
      </c>
      <c r="AE551">
        <f>ROUND((Source!AU114/100)*((ROUND(ROUND(Source!AO114,2)*Source!I114, 2)+ROUND(ROUND(Source!AN114,2)*Source!I114, 2))), 2)</f>
        <v>0</v>
      </c>
      <c r="AN551" s="72">
        <f>L550</f>
        <v>1898.04</v>
      </c>
      <c r="AO551">
        <f>0</f>
        <v>0</v>
      </c>
      <c r="AQ551" t="s">
        <v>787</v>
      </c>
      <c r="AR551">
        <f>0</f>
        <v>0</v>
      </c>
      <c r="AT551">
        <f>0</f>
        <v>0</v>
      </c>
      <c r="AV551" t="s">
        <v>787</v>
      </c>
      <c r="AW551" s="72">
        <f>L550</f>
        <v>1898.04</v>
      </c>
      <c r="AZ551">
        <f>Source!X114</f>
        <v>0</v>
      </c>
      <c r="BA551">
        <f>Source!Y114</f>
        <v>0</v>
      </c>
      <c r="CD551">
        <v>2</v>
      </c>
    </row>
    <row r="552" spans="1:83" ht="122.25" x14ac:dyDescent="0.2">
      <c r="A552" s="57" t="s">
        <v>242</v>
      </c>
      <c r="B552" s="59" t="s">
        <v>861</v>
      </c>
      <c r="C552" s="59" t="s">
        <v>862</v>
      </c>
      <c r="D552" s="60" t="str">
        <f>Source!H115</f>
        <v>ШТ</v>
      </c>
      <c r="E552" s="61">
        <f>Source!K115</f>
        <v>1</v>
      </c>
      <c r="F552" s="61"/>
      <c r="G552" s="61">
        <f>Source!I115</f>
        <v>1</v>
      </c>
      <c r="H552" s="63"/>
      <c r="I552" s="62"/>
      <c r="J552" s="63"/>
      <c r="K552" s="62"/>
      <c r="L552" s="63"/>
    </row>
    <row r="553" spans="1:83" ht="127.5" x14ac:dyDescent="0.2">
      <c r="B553" s="64" t="str">
        <f>Source!EO115</f>
        <v>Поправка: 421/пр_2020_прил.10_т.5_п.9.1_гр.3</v>
      </c>
      <c r="C553" s="64" t="str">
        <f>Source!CN115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54" spans="1:83" ht="15" x14ac:dyDescent="0.2">
      <c r="A554" s="58"/>
      <c r="B554" s="61">
        <v>1</v>
      </c>
      <c r="C554" s="58" t="s">
        <v>778</v>
      </c>
      <c r="D554" s="60" t="s">
        <v>576</v>
      </c>
      <c r="E554" s="65"/>
      <c r="F554" s="61"/>
      <c r="G554" s="65">
        <f>Source!U115</f>
        <v>5.98</v>
      </c>
      <c r="H554" s="61"/>
      <c r="I554" s="61"/>
      <c r="J554" s="61"/>
      <c r="K554" s="61"/>
      <c r="L554" s="66">
        <f>SUM(L555:L555)-SUMIF(CE555:CE555, 1, L555:L555)</f>
        <v>3786.82</v>
      </c>
    </row>
    <row r="555" spans="1:83" ht="28.5" x14ac:dyDescent="0.2">
      <c r="A555" s="59"/>
      <c r="B555" s="59" t="s">
        <v>617</v>
      </c>
      <c r="C555" s="59" t="s">
        <v>618</v>
      </c>
      <c r="D555" s="60" t="s">
        <v>576</v>
      </c>
      <c r="E555" s="61">
        <v>5.98</v>
      </c>
      <c r="F555" s="61"/>
      <c r="G555" s="61">
        <f>SmtRes!CX126</f>
        <v>5.98</v>
      </c>
      <c r="H555" s="63">
        <f>SmtRes!CZ126</f>
        <v>440.52</v>
      </c>
      <c r="I555" s="62">
        <f>SmtRes!AL126</f>
        <v>1.25</v>
      </c>
      <c r="J555" s="63">
        <f>ROUND(H555*I555, 2)</f>
        <v>550.65</v>
      </c>
      <c r="K555" s="62">
        <f>ROUND(1.15,7)</f>
        <v>1.1499999999999999</v>
      </c>
      <c r="L555" s="63">
        <f>SmtRes!DI126</f>
        <v>3786.82</v>
      </c>
    </row>
    <row r="556" spans="1:83" ht="15" x14ac:dyDescent="0.2">
      <c r="A556" s="58"/>
      <c r="B556" s="61">
        <v>2</v>
      </c>
      <c r="C556" s="58" t="s">
        <v>779</v>
      </c>
      <c r="D556" s="60"/>
      <c r="E556" s="65"/>
      <c r="F556" s="61"/>
      <c r="G556" s="65"/>
      <c r="H556" s="61"/>
      <c r="I556" s="61"/>
      <c r="J556" s="61"/>
      <c r="K556" s="61"/>
      <c r="L556" s="66">
        <f>SUM(L557:L561)-SUMIF(CE557:CE561, 1, L557:L561)</f>
        <v>4417.76</v>
      </c>
    </row>
    <row r="557" spans="1:83" ht="15" x14ac:dyDescent="0.2">
      <c r="A557" s="58"/>
      <c r="B557" s="61"/>
      <c r="C557" s="58" t="s">
        <v>781</v>
      </c>
      <c r="D557" s="60" t="s">
        <v>576</v>
      </c>
      <c r="E557" s="65"/>
      <c r="F557" s="61"/>
      <c r="G557" s="65">
        <f>Source!V115</f>
        <v>2.3000000000000003</v>
      </c>
      <c r="H557" s="61"/>
      <c r="I557" s="61"/>
      <c r="J557" s="61"/>
      <c r="K557" s="61"/>
      <c r="L557" s="66">
        <f>SUMIF(CE558:CE561, 1, L558:L561)</f>
        <v>1230.6199999999999</v>
      </c>
      <c r="CE557">
        <v>1</v>
      </c>
    </row>
    <row r="558" spans="1:83" ht="42.75" x14ac:dyDescent="0.2">
      <c r="A558" s="59"/>
      <c r="B558" s="59" t="s">
        <v>613</v>
      </c>
      <c r="C558" s="59" t="s">
        <v>615</v>
      </c>
      <c r="D558" s="60" t="s">
        <v>467</v>
      </c>
      <c r="E558" s="61">
        <v>1.6</v>
      </c>
      <c r="F558" s="61">
        <f>ROUND(1.15,7)</f>
        <v>1.1499999999999999</v>
      </c>
      <c r="G558" s="61">
        <f>SmtRes!CX128</f>
        <v>1.84</v>
      </c>
      <c r="H558" s="63">
        <f>SmtRes!CZ128</f>
        <v>1811.82</v>
      </c>
      <c r="I558" s="62">
        <f>SmtRes!AJ128</f>
        <v>1.25</v>
      </c>
      <c r="J558" s="63">
        <f>ROUND(H558*I558, 2)</f>
        <v>2264.7800000000002</v>
      </c>
      <c r="K558" s="62"/>
      <c r="L558" s="63">
        <f>SmtRes!DG128</f>
        <v>4167.2</v>
      </c>
    </row>
    <row r="559" spans="1:83" ht="28.5" x14ac:dyDescent="0.2">
      <c r="A559" s="59"/>
      <c r="B559" s="59" t="s">
        <v>616</v>
      </c>
      <c r="C559" s="59" t="s">
        <v>812</v>
      </c>
      <c r="D559" s="60" t="s">
        <v>576</v>
      </c>
      <c r="E559" s="61">
        <f>SmtRes!DO128*SmtRes!AT128</f>
        <v>1.6</v>
      </c>
      <c r="F559" s="61">
        <f>ROUND(1.15,7)</f>
        <v>1.1499999999999999</v>
      </c>
      <c r="G559" s="61">
        <f>SmtRes!DO128*SmtRes!CX128</f>
        <v>1.84</v>
      </c>
      <c r="H559" s="63"/>
      <c r="I559" s="62"/>
      <c r="J559" s="63">
        <f>ROUND(SmtRes!AG128/SmtRes!DO128, 2)</f>
        <v>549.32000000000005</v>
      </c>
      <c r="K559" s="62"/>
      <c r="L559" s="63">
        <f>SmtRes!DH128</f>
        <v>1010.75</v>
      </c>
      <c r="CE559">
        <v>1</v>
      </c>
    </row>
    <row r="560" spans="1:83" ht="28.5" x14ac:dyDescent="0.2">
      <c r="A560" s="59"/>
      <c r="B560" s="59" t="s">
        <v>583</v>
      </c>
      <c r="C560" s="59" t="s">
        <v>585</v>
      </c>
      <c r="D560" s="60" t="s">
        <v>467</v>
      </c>
      <c r="E560" s="61">
        <v>0.4</v>
      </c>
      <c r="F560" s="61">
        <f>ROUND(1.15,7)</f>
        <v>1.1499999999999999</v>
      </c>
      <c r="G560" s="61">
        <f>SmtRes!CX129</f>
        <v>0.46</v>
      </c>
      <c r="H560" s="63"/>
      <c r="I560" s="62"/>
      <c r="J560" s="63">
        <f>SmtRes!CZ129</f>
        <v>544.70000000000005</v>
      </c>
      <c r="K560" s="62"/>
      <c r="L560" s="63">
        <f>SmtRes!DG129</f>
        <v>250.56</v>
      </c>
    </row>
    <row r="561" spans="1:83" ht="28.5" x14ac:dyDescent="0.2">
      <c r="A561" s="59"/>
      <c r="B561" s="59" t="s">
        <v>582</v>
      </c>
      <c r="C561" s="59" t="s">
        <v>780</v>
      </c>
      <c r="D561" s="60" t="s">
        <v>576</v>
      </c>
      <c r="E561" s="61">
        <f>SmtRes!DO129*SmtRes!AT129</f>
        <v>0.4</v>
      </c>
      <c r="F561" s="61">
        <f>ROUND(1.15,7)</f>
        <v>1.1499999999999999</v>
      </c>
      <c r="G561" s="61">
        <f>SmtRes!DO129*SmtRes!CX129</f>
        <v>0.46</v>
      </c>
      <c r="H561" s="63"/>
      <c r="I561" s="62"/>
      <c r="J561" s="63">
        <f>ROUND(SmtRes!AG129/SmtRes!DO129, 2)</f>
        <v>477.98</v>
      </c>
      <c r="K561" s="62"/>
      <c r="L561" s="63">
        <f>SmtRes!DH129</f>
        <v>219.87</v>
      </c>
      <c r="CE561">
        <v>1</v>
      </c>
    </row>
    <row r="562" spans="1:83" ht="15" x14ac:dyDescent="0.2">
      <c r="A562" s="58"/>
      <c r="B562" s="61">
        <v>4</v>
      </c>
      <c r="C562" s="58" t="s">
        <v>802</v>
      </c>
      <c r="D562" s="60"/>
      <c r="E562" s="65"/>
      <c r="F562" s="61"/>
      <c r="G562" s="65"/>
      <c r="H562" s="61"/>
      <c r="I562" s="61"/>
      <c r="J562" s="61"/>
      <c r="K562" s="61"/>
      <c r="L562" s="66">
        <f>SUM(L563:L568)-SUMIF(CE563:CE568, 1, L563:L568)</f>
        <v>174.71</v>
      </c>
    </row>
    <row r="563" spans="1:83" ht="14.25" x14ac:dyDescent="0.2">
      <c r="A563" s="59"/>
      <c r="B563" s="59" t="s">
        <v>619</v>
      </c>
      <c r="C563" s="59" t="s">
        <v>621</v>
      </c>
      <c r="D563" s="60" t="s">
        <v>602</v>
      </c>
      <c r="E563" s="61">
        <v>0.1</v>
      </c>
      <c r="F563" s="61"/>
      <c r="G563" s="61">
        <f>SmtRes!CX130</f>
        <v>0.1</v>
      </c>
      <c r="H563" s="63">
        <f>SmtRes!CZ130</f>
        <v>238.29</v>
      </c>
      <c r="I563" s="62">
        <f>SmtRes!AI130</f>
        <v>2.0699999999999998</v>
      </c>
      <c r="J563" s="63">
        <f>ROUND(H563*I563, 2)</f>
        <v>493.26</v>
      </c>
      <c r="K563" s="62"/>
      <c r="L563" s="63">
        <f>SmtRes!DF130</f>
        <v>49.33</v>
      </c>
    </row>
    <row r="564" spans="1:83" ht="14.25" x14ac:dyDescent="0.2">
      <c r="A564" s="59"/>
      <c r="B564" s="59" t="s">
        <v>622</v>
      </c>
      <c r="C564" s="59" t="s">
        <v>624</v>
      </c>
      <c r="D564" s="60" t="s">
        <v>602</v>
      </c>
      <c r="E564" s="61">
        <v>0.03</v>
      </c>
      <c r="F564" s="61"/>
      <c r="G564" s="61">
        <f>SmtRes!CX131</f>
        <v>0.03</v>
      </c>
      <c r="H564" s="63">
        <f>SmtRes!CZ131</f>
        <v>80.02</v>
      </c>
      <c r="I564" s="62">
        <f>SmtRes!AI131</f>
        <v>2.0699999999999998</v>
      </c>
      <c r="J564" s="63">
        <f>ROUND(H564*I564, 2)</f>
        <v>165.64</v>
      </c>
      <c r="K564" s="62"/>
      <c r="L564" s="63">
        <f>SmtRes!DF131</f>
        <v>4.97</v>
      </c>
    </row>
    <row r="565" spans="1:83" ht="14.25" x14ac:dyDescent="0.2">
      <c r="A565" s="59"/>
      <c r="B565" s="59" t="s">
        <v>625</v>
      </c>
      <c r="C565" s="59" t="s">
        <v>627</v>
      </c>
      <c r="D565" s="60" t="s">
        <v>602</v>
      </c>
      <c r="E565" s="61">
        <v>0.02</v>
      </c>
      <c r="F565" s="61"/>
      <c r="G565" s="61">
        <f>SmtRes!CX132</f>
        <v>0.02</v>
      </c>
      <c r="H565" s="63">
        <f>SmtRes!CZ132</f>
        <v>56.11</v>
      </c>
      <c r="I565" s="62">
        <f>SmtRes!AI132</f>
        <v>1.58</v>
      </c>
      <c r="J565" s="63">
        <f>ROUND(H565*I565, 2)</f>
        <v>88.65</v>
      </c>
      <c r="K565" s="62"/>
      <c r="L565" s="63">
        <f>SmtRes!DF132</f>
        <v>1.77</v>
      </c>
    </row>
    <row r="566" spans="1:83" ht="14.25" x14ac:dyDescent="0.2">
      <c r="A566" s="59"/>
      <c r="B566" s="59" t="s">
        <v>628</v>
      </c>
      <c r="C566" s="59" t="s">
        <v>630</v>
      </c>
      <c r="D566" s="60" t="s">
        <v>203</v>
      </c>
      <c r="E566" s="61">
        <v>4.0000000000000002E-4</v>
      </c>
      <c r="F566" s="61"/>
      <c r="G566" s="61">
        <f>SmtRes!CX133</f>
        <v>4.0000000000000002E-4</v>
      </c>
      <c r="H566" s="63">
        <f>SmtRes!CZ133</f>
        <v>61265.39</v>
      </c>
      <c r="I566" s="62">
        <f>SmtRes!AI133</f>
        <v>1.3</v>
      </c>
      <c r="J566" s="63">
        <f>ROUND(H566*I566, 2)</f>
        <v>79645.009999999995</v>
      </c>
      <c r="K566" s="62"/>
      <c r="L566" s="63">
        <f>SmtRes!DF133</f>
        <v>31.86</v>
      </c>
    </row>
    <row r="567" spans="1:83" ht="14.25" x14ac:dyDescent="0.2">
      <c r="A567" s="59"/>
      <c r="B567" s="59" t="s">
        <v>631</v>
      </c>
      <c r="C567" s="59" t="s">
        <v>633</v>
      </c>
      <c r="D567" s="60" t="s">
        <v>203</v>
      </c>
      <c r="E567" s="61">
        <v>1E-4</v>
      </c>
      <c r="F567" s="61"/>
      <c r="G567" s="61">
        <f>SmtRes!CX134</f>
        <v>1E-4</v>
      </c>
      <c r="H567" s="63">
        <f>SmtRes!CZ134</f>
        <v>80020.98</v>
      </c>
      <c r="I567" s="62">
        <f>SmtRes!AI134</f>
        <v>1.02</v>
      </c>
      <c r="J567" s="63">
        <f>ROUND(H567*I567, 2)</f>
        <v>81621.399999999994</v>
      </c>
      <c r="K567" s="62"/>
      <c r="L567" s="63">
        <f>SmtRes!DF134</f>
        <v>8.16</v>
      </c>
    </row>
    <row r="568" spans="1:83" ht="14.25" x14ac:dyDescent="0.2">
      <c r="A568" s="59"/>
      <c r="B568" s="59" t="s">
        <v>634</v>
      </c>
      <c r="C568" s="59" t="s">
        <v>636</v>
      </c>
      <c r="D568" s="60" t="s">
        <v>220</v>
      </c>
      <c r="E568" s="61">
        <v>0.06</v>
      </c>
      <c r="F568" s="61"/>
      <c r="G568" s="61">
        <f>SmtRes!CX135</f>
        <v>0.06</v>
      </c>
      <c r="H568" s="63">
        <f>SmtRes!CZ135</f>
        <v>1031.73</v>
      </c>
      <c r="I568" s="62">
        <f>SmtRes!AI135</f>
        <v>1.27</v>
      </c>
      <c r="J568" s="63">
        <f>ROUND(H568*I568, 2)</f>
        <v>1310.3</v>
      </c>
      <c r="K568" s="62"/>
      <c r="L568" s="63">
        <f>SmtRes!DF135</f>
        <v>78.62</v>
      </c>
    </row>
    <row r="569" spans="1:83" ht="28.5" x14ac:dyDescent="0.2">
      <c r="A569" s="59"/>
      <c r="B569" s="59" t="str">
        <f>EtalonRes!I152</f>
        <v>05.1.02.07</v>
      </c>
      <c r="C569" s="59" t="str">
        <f>EtalonRes!K152</f>
        <v>Стойка железобетонная вибрированная для опор</v>
      </c>
      <c r="D569" s="60" t="str">
        <f>EtalonRes!O152</f>
        <v>ШТ</v>
      </c>
      <c r="E569" s="61">
        <f>EtalonRes!X152</f>
        <v>0</v>
      </c>
      <c r="F569" s="61"/>
      <c r="G569" s="61">
        <f>ROUND(EtalonRes!AG152*Source!I115, 7)</f>
        <v>0</v>
      </c>
      <c r="H569" s="63"/>
      <c r="I569" s="62"/>
      <c r="J569" s="63"/>
      <c r="K569" s="62"/>
      <c r="L569" s="63"/>
    </row>
    <row r="570" spans="1:83" ht="14.25" x14ac:dyDescent="0.2">
      <c r="A570" s="59"/>
      <c r="B570" s="59" t="str">
        <f>EtalonRes!I153</f>
        <v>07.2.02.05</v>
      </c>
      <c r="C570" s="59" t="str">
        <f>EtalonRes!K153</f>
        <v>Траверсы стальные</v>
      </c>
      <c r="D570" s="60" t="str">
        <f>EtalonRes!O153</f>
        <v>т</v>
      </c>
      <c r="E570" s="61">
        <f>EtalonRes!X153</f>
        <v>0</v>
      </c>
      <c r="F570" s="61"/>
      <c r="G570" s="61">
        <f>ROUND(EtalonRes!AG153*Source!I115, 7)</f>
        <v>0</v>
      </c>
      <c r="H570" s="63"/>
      <c r="I570" s="62"/>
      <c r="J570" s="63"/>
      <c r="K570" s="62"/>
      <c r="L570" s="63"/>
    </row>
    <row r="571" spans="1:83" ht="14.25" x14ac:dyDescent="0.2">
      <c r="A571" s="59"/>
      <c r="B571" s="59" t="str">
        <f>EtalonRes!I154</f>
        <v>07.2.07.13</v>
      </c>
      <c r="C571" s="59" t="str">
        <f>EtalonRes!K154</f>
        <v>Хомуты стальные</v>
      </c>
      <c r="D571" s="60" t="str">
        <f>EtalonRes!O154</f>
        <v>кг</v>
      </c>
      <c r="E571" s="61">
        <f>EtalonRes!X154</f>
        <v>0</v>
      </c>
      <c r="F571" s="61"/>
      <c r="G571" s="61">
        <f>ROUND(EtalonRes!AG154*Source!I115, 7)</f>
        <v>0</v>
      </c>
      <c r="H571" s="63"/>
      <c r="I571" s="62"/>
      <c r="J571" s="63"/>
      <c r="K571" s="62"/>
      <c r="L571" s="63"/>
    </row>
    <row r="572" spans="1:83" ht="14.25" x14ac:dyDescent="0.2">
      <c r="A572" s="59"/>
      <c r="B572" s="59" t="str">
        <f>EtalonRes!I155</f>
        <v>08.3.04.02</v>
      </c>
      <c r="C572" s="59" t="str">
        <f>EtalonRes!K155</f>
        <v>Сталь стержневая диаметром до 10 мм</v>
      </c>
      <c r="D572" s="60" t="str">
        <f>EtalonRes!O155</f>
        <v>т</v>
      </c>
      <c r="E572" s="61">
        <f>EtalonRes!X155</f>
        <v>0</v>
      </c>
      <c r="F572" s="61"/>
      <c r="G572" s="61">
        <f>ROUND(EtalonRes!AG155*Source!I115, 7)</f>
        <v>0</v>
      </c>
      <c r="H572" s="63"/>
      <c r="I572" s="62"/>
      <c r="J572" s="63"/>
      <c r="K572" s="62"/>
      <c r="L572" s="63"/>
    </row>
    <row r="573" spans="1:83" ht="14.25" x14ac:dyDescent="0.2">
      <c r="A573" s="59"/>
      <c r="B573" s="59" t="str">
        <f>EtalonRes!I159</f>
        <v>22.2.01.04</v>
      </c>
      <c r="C573" s="59" t="str">
        <f>EtalonRes!K159</f>
        <v>Изоляторы штыревые</v>
      </c>
      <c r="D573" s="60" t="str">
        <f>EtalonRes!O159</f>
        <v>ШТ</v>
      </c>
      <c r="E573" s="61">
        <f>EtalonRes!X159</f>
        <v>0</v>
      </c>
      <c r="F573" s="61"/>
      <c r="G573" s="61">
        <f>ROUND(EtalonRes!AG159*Source!I115, 7)</f>
        <v>0</v>
      </c>
      <c r="H573" s="63"/>
      <c r="I573" s="62"/>
      <c r="J573" s="63"/>
      <c r="K573" s="62"/>
      <c r="L573" s="63"/>
    </row>
    <row r="574" spans="1:83" ht="14.25" x14ac:dyDescent="0.2">
      <c r="A574" s="59"/>
      <c r="B574" s="59" t="str">
        <f>EtalonRes!I160</f>
        <v>22.2.02.07</v>
      </c>
      <c r="C574" s="59" t="str">
        <f>EtalonRes!K160</f>
        <v>Детали крепления стальные</v>
      </c>
      <c r="D574" s="60" t="str">
        <f>EtalonRes!O160</f>
        <v>кг</v>
      </c>
      <c r="E574" s="61">
        <f>EtalonRes!X160</f>
        <v>0</v>
      </c>
      <c r="F574" s="61"/>
      <c r="G574" s="61">
        <f>ROUND(EtalonRes!AG160*Source!I115, 7)</f>
        <v>0</v>
      </c>
      <c r="H574" s="63"/>
      <c r="I574" s="62"/>
      <c r="J574" s="63"/>
      <c r="K574" s="62"/>
      <c r="L574" s="63"/>
    </row>
    <row r="575" spans="1:83" ht="14.25" x14ac:dyDescent="0.2">
      <c r="A575" s="59"/>
      <c r="B575" s="59" t="str">
        <f>EtalonRes!I161</f>
        <v>22.2.02.09</v>
      </c>
      <c r="C575" s="59" t="str">
        <f>EtalonRes!K161</f>
        <v>Детали крепления стальные</v>
      </c>
      <c r="D575" s="60" t="str">
        <f>EtalonRes!O161</f>
        <v>кг</v>
      </c>
      <c r="E575" s="61">
        <f>EtalonRes!X161</f>
        <v>0</v>
      </c>
      <c r="F575" s="61"/>
      <c r="G575" s="61">
        <f>ROUND(EtalonRes!AG161*Source!I115, 7)</f>
        <v>0</v>
      </c>
      <c r="H575" s="63"/>
      <c r="I575" s="62"/>
      <c r="J575" s="63"/>
      <c r="K575" s="62"/>
      <c r="L575" s="63"/>
    </row>
    <row r="576" spans="1:83" ht="14.25" x14ac:dyDescent="0.2">
      <c r="A576" s="59"/>
      <c r="B576" s="59" t="str">
        <f>EtalonRes!I162</f>
        <v>22.2.02.21</v>
      </c>
      <c r="C576" s="59" t="str">
        <f>EtalonRes!K162</f>
        <v>Штыри</v>
      </c>
      <c r="D576" s="60" t="str">
        <f>EtalonRes!O162</f>
        <v>ШТ</v>
      </c>
      <c r="E576" s="61">
        <f>EtalonRes!X162</f>
        <v>0</v>
      </c>
      <c r="F576" s="61"/>
      <c r="G576" s="61">
        <f>ROUND(EtalonRes!AG162*Source!I115, 7)</f>
        <v>0</v>
      </c>
      <c r="H576" s="63"/>
      <c r="I576" s="62"/>
      <c r="J576" s="63"/>
      <c r="K576" s="62"/>
      <c r="L576" s="63"/>
    </row>
    <row r="577" spans="1:82" ht="14.25" x14ac:dyDescent="0.2">
      <c r="A577" s="59"/>
      <c r="B577" s="59" t="str">
        <f>EtalonRes!I163</f>
        <v>22.2.02.23</v>
      </c>
      <c r="C577" s="67" t="str">
        <f>EtalonRes!K163</f>
        <v>Металлические плакаты</v>
      </c>
      <c r="D577" s="68" t="str">
        <f>EtalonRes!O163</f>
        <v>ШТ</v>
      </c>
      <c r="E577" s="69">
        <f>EtalonRes!X163</f>
        <v>0.1</v>
      </c>
      <c r="F577" s="69"/>
      <c r="G577" s="69">
        <f>ROUND(EtalonRes!AG163*Source!I115, 7)</f>
        <v>0.1</v>
      </c>
      <c r="H577" s="70"/>
      <c r="I577" s="71"/>
      <c r="J577" s="70"/>
      <c r="K577" s="71"/>
      <c r="L577" s="70"/>
    </row>
    <row r="578" spans="1:82" ht="15" x14ac:dyDescent="0.2">
      <c r="A578" s="59"/>
      <c r="B578" s="59"/>
      <c r="C578" s="73" t="s">
        <v>782</v>
      </c>
      <c r="D578" s="60"/>
      <c r="E578" s="61"/>
      <c r="F578" s="61"/>
      <c r="G578" s="61"/>
      <c r="H578" s="63"/>
      <c r="I578" s="62"/>
      <c r="J578" s="63"/>
      <c r="K578" s="62"/>
      <c r="L578" s="63">
        <f>L554+L556+L557+L562</f>
        <v>9609.91</v>
      </c>
    </row>
    <row r="579" spans="1:82" ht="14.25" x14ac:dyDescent="0.2">
      <c r="A579" s="59"/>
      <c r="B579" s="59"/>
      <c r="C579" s="59" t="s">
        <v>783</v>
      </c>
      <c r="D579" s="60"/>
      <c r="E579" s="61"/>
      <c r="F579" s="61"/>
      <c r="G579" s="61"/>
      <c r="H579" s="63"/>
      <c r="I579" s="62"/>
      <c r="J579" s="63"/>
      <c r="K579" s="62"/>
      <c r="L579" s="63">
        <f>SUM(AR552:AR582)+SUM(AS552:AS582)+SUM(AT552:AT582)+SUM(AU552:AU582)+SUM(AV552:AV582)</f>
        <v>5017.4400000000005</v>
      </c>
    </row>
    <row r="580" spans="1:82" ht="14.25" x14ac:dyDescent="0.2">
      <c r="A580" s="59"/>
      <c r="B580" s="59" t="s">
        <v>27</v>
      </c>
      <c r="C580" s="59" t="s">
        <v>784</v>
      </c>
      <c r="D580" s="60" t="s">
        <v>699</v>
      </c>
      <c r="E580" s="61">
        <f>Source!BZ115</f>
        <v>103</v>
      </c>
      <c r="F580" s="61"/>
      <c r="G580" s="61">
        <f>Source!AT115</f>
        <v>103</v>
      </c>
      <c r="H580" s="63"/>
      <c r="I580" s="62"/>
      <c r="J580" s="63"/>
      <c r="K580" s="62"/>
      <c r="L580" s="63">
        <f>SUM(AZ552:AZ582)</f>
        <v>5167.96</v>
      </c>
    </row>
    <row r="581" spans="1:82" ht="14.25" x14ac:dyDescent="0.2">
      <c r="A581" s="67"/>
      <c r="B581" s="67" t="s">
        <v>28</v>
      </c>
      <c r="C581" s="67" t="s">
        <v>785</v>
      </c>
      <c r="D581" s="68" t="s">
        <v>699</v>
      </c>
      <c r="E581" s="69">
        <f>Source!CA115</f>
        <v>60</v>
      </c>
      <c r="F581" s="69"/>
      <c r="G581" s="69">
        <f>Source!AU115</f>
        <v>60</v>
      </c>
      <c r="H581" s="70"/>
      <c r="I581" s="71"/>
      <c r="J581" s="70"/>
      <c r="K581" s="71"/>
      <c r="L581" s="70">
        <f>SUM(BA552:BA582)</f>
        <v>3010.46</v>
      </c>
    </row>
    <row r="582" spans="1:82" ht="15" x14ac:dyDescent="0.2">
      <c r="C582" s="75" t="s">
        <v>786</v>
      </c>
      <c r="D582" s="75"/>
      <c r="E582" s="75"/>
      <c r="F582" s="75"/>
      <c r="G582" s="75"/>
      <c r="H582" s="75"/>
      <c r="I582" s="76">
        <f>K582/E552</f>
        <v>17788.329999999998</v>
      </c>
      <c r="J582" s="76"/>
      <c r="K582" s="76">
        <f>L554+L556+L562+L580+L581+L557</f>
        <v>17788.329999999998</v>
      </c>
      <c r="L582" s="76"/>
      <c r="AD582">
        <f>ROUND((Source!AT115/100)*((ROUND(SUMIF(SmtRes!AQ126:'SmtRes'!AQ135,"=1",SmtRes!AD126:'SmtRes'!AD135)*Source!I115, 2)+ROUND(SUMIF(SmtRes!AQ126:'SmtRes'!AQ135,"=1",SmtRes!AC126:'SmtRes'!AC135)*Source!I115, 2))), 2)</f>
        <v>1625.29</v>
      </c>
      <c r="AE582">
        <f>ROUND((Source!AU115/100)*((ROUND(SUMIF(SmtRes!AQ126:'SmtRes'!AQ135,"=1",SmtRes!AD126:'SmtRes'!AD135)*Source!I115, 2)+ROUND(SUMIF(SmtRes!AQ126:'SmtRes'!AQ135,"=1",SmtRes!AC126:'SmtRes'!AC135)*Source!I115, 2))), 2)</f>
        <v>946.77</v>
      </c>
      <c r="AN582" s="72">
        <f>L554+L556+L562+L580+L581+L557</f>
        <v>17788.329999999998</v>
      </c>
      <c r="AO582" s="72">
        <f>L556</f>
        <v>4417.76</v>
      </c>
      <c r="AQ582" t="s">
        <v>787</v>
      </c>
      <c r="AR582" s="72">
        <f>L554</f>
        <v>3786.82</v>
      </c>
      <c r="AT582" s="72">
        <f>L557</f>
        <v>1230.6199999999999</v>
      </c>
      <c r="AV582" t="s">
        <v>787</v>
      </c>
      <c r="AW582" s="72">
        <f>L562</f>
        <v>174.71</v>
      </c>
      <c r="AZ582">
        <f>Source!X115</f>
        <v>5167.96</v>
      </c>
      <c r="BA582">
        <f>Source!Y115</f>
        <v>3010.46</v>
      </c>
      <c r="CD582">
        <v>1</v>
      </c>
    </row>
    <row r="583" spans="1:82" ht="39.75" x14ac:dyDescent="0.2">
      <c r="A583" s="57" t="s">
        <v>246</v>
      </c>
      <c r="B583" s="59" t="str">
        <f>Source!F116</f>
        <v>Цена поставщика</v>
      </c>
      <c r="C583" s="59" t="s">
        <v>853</v>
      </c>
      <c r="D583" s="60" t="str">
        <f>Source!H116</f>
        <v>ШТ</v>
      </c>
      <c r="E583" s="61">
        <f>Source!K116</f>
        <v>2</v>
      </c>
      <c r="F583" s="61"/>
      <c r="G583" s="61">
        <f>Source!I116</f>
        <v>2</v>
      </c>
      <c r="H583" s="63">
        <f>Source!AL116</f>
        <v>13768.53</v>
      </c>
      <c r="I583" s="62"/>
      <c r="J583" s="63"/>
      <c r="K583" s="62">
        <f>ROUND(1.02,7)</f>
        <v>1.02</v>
      </c>
      <c r="L583" s="63">
        <f>Source!P116</f>
        <v>28087.8</v>
      </c>
    </row>
    <row r="584" spans="1:82" ht="89.25" x14ac:dyDescent="0.2">
      <c r="A584" s="86"/>
      <c r="B584" s="87" t="str">
        <f>Source!EO116</f>
        <v>Поправка: ФСБЦ-2022, ОП, т.3, п.1.1.</v>
      </c>
      <c r="C584" s="87" t="str">
        <f>Source!CN116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584" s="86"/>
      <c r="E584" s="86"/>
      <c r="F584" s="86"/>
      <c r="G584" s="86"/>
      <c r="H584" s="86"/>
      <c r="I584" s="86"/>
      <c r="J584" s="86"/>
      <c r="K584" s="86"/>
      <c r="L584" s="86"/>
    </row>
    <row r="585" spans="1:82" ht="15" x14ac:dyDescent="0.2">
      <c r="C585" s="75" t="s">
        <v>786</v>
      </c>
      <c r="D585" s="75"/>
      <c r="E585" s="75"/>
      <c r="F585" s="75"/>
      <c r="G585" s="75"/>
      <c r="H585" s="75"/>
      <c r="I585" s="76">
        <f>K585/E583</f>
        <v>14043.9</v>
      </c>
      <c r="J585" s="76"/>
      <c r="K585" s="76">
        <f>L583</f>
        <v>28087.8</v>
      </c>
      <c r="L585" s="76"/>
      <c r="AD585">
        <f>ROUND((Source!AT116/100)*((ROUND(ROUND(Source!AO116,2)*Source!I116, 2)+ROUND(ROUND(Source!AN116,2)*Source!I116, 2))), 2)</f>
        <v>0</v>
      </c>
      <c r="AE585">
        <f>ROUND((Source!AU116/100)*((ROUND(ROUND(Source!AO116,2)*Source!I116, 2)+ROUND(ROUND(Source!AN116,2)*Source!I116, 2))), 2)</f>
        <v>0</v>
      </c>
      <c r="AN585" s="72">
        <f>L583</f>
        <v>28087.8</v>
      </c>
      <c r="AO585">
        <f>0</f>
        <v>0</v>
      </c>
      <c r="AQ585" t="s">
        <v>787</v>
      </c>
      <c r="AR585">
        <f>0</f>
        <v>0</v>
      </c>
      <c r="AT585">
        <f>0</f>
        <v>0</v>
      </c>
      <c r="AV585" t="s">
        <v>787</v>
      </c>
      <c r="AW585" s="72">
        <f>L583</f>
        <v>28087.8</v>
      </c>
      <c r="AZ585">
        <f>Source!X116</f>
        <v>0</v>
      </c>
      <c r="BA585">
        <f>Source!Y116</f>
        <v>0</v>
      </c>
      <c r="CD585">
        <v>1</v>
      </c>
    </row>
    <row r="586" spans="1:82" ht="39.75" x14ac:dyDescent="0.2">
      <c r="A586" s="77" t="s">
        <v>247</v>
      </c>
      <c r="B586" s="67" t="str">
        <f>Source!F117</f>
        <v>Цена поставщика</v>
      </c>
      <c r="C586" s="67" t="s">
        <v>863</v>
      </c>
      <c r="D586" s="68" t="str">
        <f>Source!H117</f>
        <v>ШТ</v>
      </c>
      <c r="E586" s="69">
        <f>Source!K117</f>
        <v>1</v>
      </c>
      <c r="F586" s="69"/>
      <c r="G586" s="69">
        <f>Source!I117</f>
        <v>1</v>
      </c>
      <c r="H586" s="70">
        <f>Source!AL117</f>
        <v>1785.01</v>
      </c>
      <c r="I586" s="71"/>
      <c r="J586" s="70"/>
      <c r="K586" s="71">
        <f>ROUND(1.02,7)</f>
        <v>1.02</v>
      </c>
      <c r="L586" s="70">
        <f>Source!P117</f>
        <v>1820.71</v>
      </c>
    </row>
    <row r="587" spans="1:82" ht="15" x14ac:dyDescent="0.2">
      <c r="C587" s="75" t="s">
        <v>786</v>
      </c>
      <c r="D587" s="75"/>
      <c r="E587" s="75"/>
      <c r="F587" s="75"/>
      <c r="G587" s="75"/>
      <c r="H587" s="75"/>
      <c r="I587" s="76">
        <f>K587/E586</f>
        <v>1820.71</v>
      </c>
      <c r="J587" s="76"/>
      <c r="K587" s="76">
        <f>L586</f>
        <v>1820.71</v>
      </c>
      <c r="L587" s="76"/>
      <c r="AD587">
        <f>ROUND((Source!AT117/100)*((ROUND(ROUND(Source!AO117,2)*Source!I117, 2)+ROUND(ROUND(Source!AN117,2)*Source!I117, 2))), 2)</f>
        <v>0</v>
      </c>
      <c r="AE587">
        <f>ROUND((Source!AU117/100)*((ROUND(ROUND(Source!AO117,2)*Source!I117, 2)+ROUND(ROUND(Source!AN117,2)*Source!I117, 2))), 2)</f>
        <v>0</v>
      </c>
      <c r="AN587" s="72">
        <f>L586</f>
        <v>1820.71</v>
      </c>
      <c r="AO587">
        <f>0</f>
        <v>0</v>
      </c>
      <c r="AQ587" t="s">
        <v>787</v>
      </c>
      <c r="AR587">
        <f>0</f>
        <v>0</v>
      </c>
      <c r="AT587">
        <f>0</f>
        <v>0</v>
      </c>
      <c r="AV587" t="s">
        <v>787</v>
      </c>
      <c r="AW587" s="72">
        <f>L586</f>
        <v>1820.71</v>
      </c>
      <c r="AZ587">
        <f>Source!X117</f>
        <v>0</v>
      </c>
      <c r="BA587">
        <f>Source!Y117</f>
        <v>0</v>
      </c>
      <c r="CD587">
        <v>1</v>
      </c>
    </row>
    <row r="588" spans="1:82" ht="14.25" x14ac:dyDescent="0.2">
      <c r="A588" s="77" t="s">
        <v>249</v>
      </c>
      <c r="B588" s="67" t="str">
        <f>Source!F118</f>
        <v>01.7.15.02-0051</v>
      </c>
      <c r="C588" s="67" t="str">
        <f>Source!G118</f>
        <v>Болты анкерные (0,38кг/шт)</v>
      </c>
      <c r="D588" s="68" t="str">
        <f>Source!H118</f>
        <v>т</v>
      </c>
      <c r="E588" s="69">
        <f>Source!K118</f>
        <v>7.6000000000000004E-4</v>
      </c>
      <c r="F588" s="69"/>
      <c r="G588" s="69">
        <f>Source!I118</f>
        <v>7.6000000000000004E-4</v>
      </c>
      <c r="H588" s="70">
        <f>Source!AL118</f>
        <v>89330.06</v>
      </c>
      <c r="I588" s="71">
        <f>IF(Source!BC118&lt;&gt; 0, Source!BC118, 1)</f>
        <v>1.1200000000000001</v>
      </c>
      <c r="J588" s="70">
        <f>ROUND(H588*I588, 2)</f>
        <v>100049.67</v>
      </c>
      <c r="K588" s="71"/>
      <c r="L588" s="70">
        <f>Source!P118</f>
        <v>76.040000000000006</v>
      </c>
    </row>
    <row r="589" spans="1:82" ht="15" x14ac:dyDescent="0.2">
      <c r="C589" s="75" t="s">
        <v>786</v>
      </c>
      <c r="D589" s="75"/>
      <c r="E589" s="75"/>
      <c r="F589" s="75"/>
      <c r="G589" s="75"/>
      <c r="H589" s="75"/>
      <c r="I589" s="76">
        <f>K589/E588</f>
        <v>100052.63157894737</v>
      </c>
      <c r="J589" s="76"/>
      <c r="K589" s="76">
        <f>L588</f>
        <v>76.040000000000006</v>
      </c>
      <c r="L589" s="76"/>
      <c r="AD589">
        <f>ROUND((Source!AT118/100)*((ROUND(ROUND(Source!AO118,2)*Source!I118, 2)+ROUND(ROUND(Source!AN118,2)*Source!I118, 2))), 2)</f>
        <v>0</v>
      </c>
      <c r="AE589">
        <f>ROUND((Source!AU118/100)*((ROUND(ROUND(Source!AO118,2)*Source!I118, 2)+ROUND(ROUND(Source!AN118,2)*Source!I118, 2))), 2)</f>
        <v>0</v>
      </c>
      <c r="AN589" s="72">
        <f>L588</f>
        <v>76.040000000000006</v>
      </c>
      <c r="AO589">
        <f>0</f>
        <v>0</v>
      </c>
      <c r="AQ589" t="s">
        <v>787</v>
      </c>
      <c r="AR589">
        <f>0</f>
        <v>0</v>
      </c>
      <c r="AT589">
        <f>0</f>
        <v>0</v>
      </c>
      <c r="AV589" t="s">
        <v>787</v>
      </c>
      <c r="AW589" s="72">
        <f>L588</f>
        <v>76.040000000000006</v>
      </c>
      <c r="AZ589">
        <f>Source!X118</f>
        <v>0</v>
      </c>
      <c r="BA589">
        <f>Source!Y118</f>
        <v>0</v>
      </c>
      <c r="CD589">
        <v>1</v>
      </c>
    </row>
    <row r="590" spans="1:82" ht="28.5" x14ac:dyDescent="0.2">
      <c r="A590" s="77" t="s">
        <v>253</v>
      </c>
      <c r="B590" s="67" t="str">
        <f>Source!F119</f>
        <v>01.7.15.05-0015</v>
      </c>
      <c r="C590" s="67" t="str">
        <f>Source!G119</f>
        <v>Гайки стальные шестигранные, диаметр резьбы М16 (М18)(0,038кг/шт)</v>
      </c>
      <c r="D590" s="68" t="str">
        <f>Source!H119</f>
        <v>т</v>
      </c>
      <c r="E590" s="69">
        <f>Source!K119</f>
        <v>7.6000000000000004E-5</v>
      </c>
      <c r="F590" s="69"/>
      <c r="G590" s="69">
        <f>Source!I119</f>
        <v>7.6000000000000004E-5</v>
      </c>
      <c r="H590" s="70">
        <f>Source!AL119</f>
        <v>123285.2</v>
      </c>
      <c r="I590" s="71">
        <f>IF(Source!BC119&lt;&gt; 0, Source!BC119, 1)</f>
        <v>1.1200000000000001</v>
      </c>
      <c r="J590" s="70">
        <f>ROUND(H590*I590, 2)</f>
        <v>138079.42000000001</v>
      </c>
      <c r="K590" s="71"/>
      <c r="L590" s="70">
        <f>Source!P119</f>
        <v>10.49</v>
      </c>
    </row>
    <row r="591" spans="1:82" ht="15" x14ac:dyDescent="0.2">
      <c r="C591" s="75" t="s">
        <v>786</v>
      </c>
      <c r="D591" s="75"/>
      <c r="E591" s="75"/>
      <c r="F591" s="75"/>
      <c r="G591" s="75"/>
      <c r="H591" s="75"/>
      <c r="I591" s="76">
        <f>K591/E590</f>
        <v>138026.31578947368</v>
      </c>
      <c r="J591" s="76"/>
      <c r="K591" s="76">
        <f>L590</f>
        <v>10.49</v>
      </c>
      <c r="L591" s="76"/>
      <c r="AD591">
        <f>ROUND((Source!AT119/100)*((ROUND(ROUND(Source!AO119,2)*Source!I119, 2)+ROUND(ROUND(Source!AN119,2)*Source!I119, 2))), 2)</f>
        <v>0</v>
      </c>
      <c r="AE591">
        <f>ROUND((Source!AU119/100)*((ROUND(ROUND(Source!AO119,2)*Source!I119, 2)+ROUND(ROUND(Source!AN119,2)*Source!I119, 2))), 2)</f>
        <v>0</v>
      </c>
      <c r="AN591" s="72">
        <f>L590</f>
        <v>10.49</v>
      </c>
      <c r="AO591">
        <f>0</f>
        <v>0</v>
      </c>
      <c r="AQ591" t="s">
        <v>787</v>
      </c>
      <c r="AR591">
        <f>0</f>
        <v>0</v>
      </c>
      <c r="AT591">
        <f>0</f>
        <v>0</v>
      </c>
      <c r="AV591" t="s">
        <v>787</v>
      </c>
      <c r="AW591" s="72">
        <f>L590</f>
        <v>10.49</v>
      </c>
      <c r="AZ591">
        <f>Source!X119</f>
        <v>0</v>
      </c>
      <c r="BA591">
        <f>Source!Y119</f>
        <v>0</v>
      </c>
      <c r="CD591">
        <v>1</v>
      </c>
    </row>
    <row r="592" spans="1:82" ht="39.75" x14ac:dyDescent="0.2">
      <c r="A592" s="77" t="s">
        <v>254</v>
      </c>
      <c r="B592" s="67" t="str">
        <f>Source!F120</f>
        <v>Цена поставщика</v>
      </c>
      <c r="C592" s="67" t="s">
        <v>854</v>
      </c>
      <c r="D592" s="68" t="str">
        <f>Source!H120</f>
        <v>ШТ</v>
      </c>
      <c r="E592" s="69">
        <f>Source!K120</f>
        <v>3</v>
      </c>
      <c r="F592" s="69"/>
      <c r="G592" s="69">
        <f>Source!I120</f>
        <v>3</v>
      </c>
      <c r="H592" s="70">
        <f>Source!AL120</f>
        <v>78.5</v>
      </c>
      <c r="I592" s="71"/>
      <c r="J592" s="70"/>
      <c r="K592" s="71">
        <f>ROUND(1.02,7)</f>
        <v>1.02</v>
      </c>
      <c r="L592" s="70">
        <f>Source!P120</f>
        <v>240.21</v>
      </c>
    </row>
    <row r="593" spans="1:82" ht="15" x14ac:dyDescent="0.2">
      <c r="C593" s="75" t="s">
        <v>786</v>
      </c>
      <c r="D593" s="75"/>
      <c r="E593" s="75"/>
      <c r="F593" s="75"/>
      <c r="G593" s="75"/>
      <c r="H593" s="75"/>
      <c r="I593" s="76">
        <f>K593/E592</f>
        <v>80.070000000000007</v>
      </c>
      <c r="J593" s="76"/>
      <c r="K593" s="76">
        <f>L592</f>
        <v>240.21</v>
      </c>
      <c r="L593" s="76"/>
      <c r="AD593">
        <f>ROUND((Source!AT120/100)*((ROUND(ROUND(Source!AO120,2)*Source!I120, 2)+ROUND(ROUND(Source!AN120,2)*Source!I120, 2))), 2)</f>
        <v>0</v>
      </c>
      <c r="AE593">
        <f>ROUND((Source!AU120/100)*((ROUND(ROUND(Source!AO120,2)*Source!I120, 2)+ROUND(ROUND(Source!AN120,2)*Source!I120, 2))), 2)</f>
        <v>0</v>
      </c>
      <c r="AN593" s="72">
        <f>L592</f>
        <v>240.21</v>
      </c>
      <c r="AO593">
        <f>0</f>
        <v>0</v>
      </c>
      <c r="AQ593" t="s">
        <v>787</v>
      </c>
      <c r="AR593">
        <f>0</f>
        <v>0</v>
      </c>
      <c r="AT593">
        <f>0</f>
        <v>0</v>
      </c>
      <c r="AV593" t="s">
        <v>787</v>
      </c>
      <c r="AW593" s="72">
        <f>L592</f>
        <v>240.21</v>
      </c>
      <c r="AZ593">
        <f>Source!X120</f>
        <v>0</v>
      </c>
      <c r="BA593">
        <f>Source!Y120</f>
        <v>0</v>
      </c>
      <c r="CD593">
        <v>1</v>
      </c>
    </row>
    <row r="594" spans="1:82" ht="39.75" x14ac:dyDescent="0.2">
      <c r="A594" s="77" t="s">
        <v>255</v>
      </c>
      <c r="B594" s="67" t="str">
        <f>Source!F121</f>
        <v>Цена поставщика</v>
      </c>
      <c r="C594" s="67" t="s">
        <v>864</v>
      </c>
      <c r="D594" s="68" t="str">
        <f>Source!H121</f>
        <v>м</v>
      </c>
      <c r="E594" s="69">
        <f>Source!K121</f>
        <v>2</v>
      </c>
      <c r="F594" s="69"/>
      <c r="G594" s="69">
        <f>Source!I121</f>
        <v>2</v>
      </c>
      <c r="H594" s="70">
        <f>Source!AL121</f>
        <v>279.39999999999998</v>
      </c>
      <c r="I594" s="71"/>
      <c r="J594" s="70"/>
      <c r="K594" s="71">
        <f>ROUND(1.02,7)</f>
        <v>1.02</v>
      </c>
      <c r="L594" s="70">
        <f>Source!P121</f>
        <v>569.98</v>
      </c>
    </row>
    <row r="595" spans="1:82" ht="15" x14ac:dyDescent="0.2">
      <c r="C595" s="75" t="s">
        <v>786</v>
      </c>
      <c r="D595" s="75"/>
      <c r="E595" s="75"/>
      <c r="F595" s="75"/>
      <c r="G595" s="75"/>
      <c r="H595" s="75"/>
      <c r="I595" s="76">
        <f>K595/E594</f>
        <v>284.99</v>
      </c>
      <c r="J595" s="76"/>
      <c r="K595" s="76">
        <f>L594</f>
        <v>569.98</v>
      </c>
      <c r="L595" s="76"/>
      <c r="AD595">
        <f>ROUND((Source!AT121/100)*((ROUND(ROUND(Source!AO121,2)*Source!I121, 2)+ROUND(ROUND(Source!AN121,2)*Source!I121, 2))), 2)</f>
        <v>0</v>
      </c>
      <c r="AE595">
        <f>ROUND((Source!AU121/100)*((ROUND(ROUND(Source!AO121,2)*Source!I121, 2)+ROUND(ROUND(Source!AN121,2)*Source!I121, 2))), 2)</f>
        <v>0</v>
      </c>
      <c r="AN595" s="72">
        <f>L594</f>
        <v>569.98</v>
      </c>
      <c r="AO595">
        <f>0</f>
        <v>0</v>
      </c>
      <c r="AQ595" t="s">
        <v>787</v>
      </c>
      <c r="AR595">
        <f>0</f>
        <v>0</v>
      </c>
      <c r="AT595">
        <f>0</f>
        <v>0</v>
      </c>
      <c r="AV595" t="s">
        <v>787</v>
      </c>
      <c r="AW595" s="72">
        <f>L594</f>
        <v>569.98</v>
      </c>
      <c r="AZ595">
        <f>Source!X121</f>
        <v>0</v>
      </c>
      <c r="BA595">
        <f>Source!Y121</f>
        <v>0</v>
      </c>
      <c r="CD595">
        <v>1</v>
      </c>
    </row>
    <row r="596" spans="1:82" ht="39.75" x14ac:dyDescent="0.2">
      <c r="A596" s="77" t="s">
        <v>258</v>
      </c>
      <c r="B596" s="67" t="str">
        <f>Source!F122</f>
        <v>Цена поставщика</v>
      </c>
      <c r="C596" s="67" t="s">
        <v>865</v>
      </c>
      <c r="D596" s="68" t="str">
        <f>Source!H122</f>
        <v>ШТ</v>
      </c>
      <c r="E596" s="69">
        <f>Source!K122</f>
        <v>1</v>
      </c>
      <c r="F596" s="69"/>
      <c r="G596" s="69">
        <f>Source!I122</f>
        <v>1</v>
      </c>
      <c r="H596" s="70">
        <f>Source!AL122</f>
        <v>3424.1</v>
      </c>
      <c r="I596" s="71"/>
      <c r="J596" s="70"/>
      <c r="K596" s="71">
        <f>ROUND(1.02,7)</f>
        <v>1.02</v>
      </c>
      <c r="L596" s="70">
        <f>Source!P122</f>
        <v>3492.58</v>
      </c>
    </row>
    <row r="597" spans="1:82" ht="15" x14ac:dyDescent="0.2">
      <c r="C597" s="75" t="s">
        <v>786</v>
      </c>
      <c r="D597" s="75"/>
      <c r="E597" s="75"/>
      <c r="F597" s="75"/>
      <c r="G597" s="75"/>
      <c r="H597" s="75"/>
      <c r="I597" s="76">
        <f>K597/E596</f>
        <v>3492.58</v>
      </c>
      <c r="J597" s="76"/>
      <c r="K597" s="76">
        <f>L596</f>
        <v>3492.58</v>
      </c>
      <c r="L597" s="76"/>
      <c r="AD597">
        <f>ROUND((Source!AT122/100)*((ROUND(ROUND(Source!AO122,2)*Source!I122, 2)+ROUND(ROUND(Source!AN122,2)*Source!I122, 2))), 2)</f>
        <v>0</v>
      </c>
      <c r="AE597">
        <f>ROUND((Source!AU122/100)*((ROUND(ROUND(Source!AO122,2)*Source!I122, 2)+ROUND(ROUND(Source!AN122,2)*Source!I122, 2))), 2)</f>
        <v>0</v>
      </c>
      <c r="AN597" s="72">
        <f>L596</f>
        <v>3492.58</v>
      </c>
      <c r="AO597">
        <f>0</f>
        <v>0</v>
      </c>
      <c r="AQ597" t="s">
        <v>787</v>
      </c>
      <c r="AR597">
        <f>0</f>
        <v>0</v>
      </c>
      <c r="AT597">
        <f>0</f>
        <v>0</v>
      </c>
      <c r="AV597" t="s">
        <v>787</v>
      </c>
      <c r="AW597" s="72">
        <f>L596</f>
        <v>3492.58</v>
      </c>
      <c r="AZ597">
        <f>Source!X122</f>
        <v>0</v>
      </c>
      <c r="BA597">
        <f>Source!Y122</f>
        <v>0</v>
      </c>
      <c r="CD597">
        <v>1</v>
      </c>
    </row>
    <row r="598" spans="1:82" ht="39.75" x14ac:dyDescent="0.2">
      <c r="A598" s="77" t="s">
        <v>260</v>
      </c>
      <c r="B598" s="67" t="str">
        <f>Source!F123</f>
        <v>Цена поставщика</v>
      </c>
      <c r="C598" s="67" t="s">
        <v>866</v>
      </c>
      <c r="D598" s="68" t="str">
        <f>Source!H123</f>
        <v>ШТ</v>
      </c>
      <c r="E598" s="69">
        <f>Source!K123</f>
        <v>1</v>
      </c>
      <c r="F598" s="69"/>
      <c r="G598" s="69">
        <f>Source!I123</f>
        <v>1</v>
      </c>
      <c r="H598" s="70">
        <f>Source!AL123</f>
        <v>2654.5</v>
      </c>
      <c r="I598" s="71"/>
      <c r="J598" s="70"/>
      <c r="K598" s="71">
        <f>ROUND(1.02,7)</f>
        <v>1.02</v>
      </c>
      <c r="L598" s="70">
        <f>Source!P123</f>
        <v>2707.59</v>
      </c>
    </row>
    <row r="599" spans="1:82" ht="15" x14ac:dyDescent="0.2">
      <c r="C599" s="75" t="s">
        <v>786</v>
      </c>
      <c r="D599" s="75"/>
      <c r="E599" s="75"/>
      <c r="F599" s="75"/>
      <c r="G599" s="75"/>
      <c r="H599" s="75"/>
      <c r="I599" s="76">
        <f>K599/E598</f>
        <v>2707.59</v>
      </c>
      <c r="J599" s="76"/>
      <c r="K599" s="76">
        <f>L598</f>
        <v>2707.59</v>
      </c>
      <c r="L599" s="76"/>
      <c r="AD599">
        <f>ROUND((Source!AT123/100)*((ROUND(ROUND(Source!AO123,2)*Source!I123, 2)+ROUND(ROUND(Source!AN123,2)*Source!I123, 2))), 2)</f>
        <v>0</v>
      </c>
      <c r="AE599">
        <f>ROUND((Source!AU123/100)*((ROUND(ROUND(Source!AO123,2)*Source!I123, 2)+ROUND(ROUND(Source!AN123,2)*Source!I123, 2))), 2)</f>
        <v>0</v>
      </c>
      <c r="AN599" s="72">
        <f>L598</f>
        <v>2707.59</v>
      </c>
      <c r="AO599">
        <f>0</f>
        <v>0</v>
      </c>
      <c r="AQ599" t="s">
        <v>787</v>
      </c>
      <c r="AR599">
        <f>0</f>
        <v>0</v>
      </c>
      <c r="AT599">
        <f>0</f>
        <v>0</v>
      </c>
      <c r="AV599" t="s">
        <v>787</v>
      </c>
      <c r="AW599" s="72">
        <f>L598</f>
        <v>2707.59</v>
      </c>
      <c r="AZ599">
        <f>Source!X123</f>
        <v>0</v>
      </c>
      <c r="BA599">
        <f>Source!Y123</f>
        <v>0</v>
      </c>
      <c r="CD599">
        <v>1</v>
      </c>
    </row>
    <row r="600" spans="1:82" ht="39.75" x14ac:dyDescent="0.2">
      <c r="A600" s="77" t="s">
        <v>262</v>
      </c>
      <c r="B600" s="67" t="str">
        <f>Source!F124</f>
        <v>Цена поставщика</v>
      </c>
      <c r="C600" s="67" t="s">
        <v>857</v>
      </c>
      <c r="D600" s="68" t="str">
        <f>Source!H124</f>
        <v>ШТ</v>
      </c>
      <c r="E600" s="69">
        <f>Source!K124</f>
        <v>2</v>
      </c>
      <c r="F600" s="69"/>
      <c r="G600" s="69">
        <f>Source!I124</f>
        <v>2</v>
      </c>
      <c r="H600" s="70">
        <f>Source!AL124</f>
        <v>35</v>
      </c>
      <c r="I600" s="71"/>
      <c r="J600" s="70"/>
      <c r="K600" s="71">
        <f>ROUND(1.02,7)</f>
        <v>1.02</v>
      </c>
      <c r="L600" s="70">
        <f>Source!P124</f>
        <v>71.400000000000006</v>
      </c>
    </row>
    <row r="601" spans="1:82" ht="15" x14ac:dyDescent="0.2">
      <c r="C601" s="75" t="s">
        <v>786</v>
      </c>
      <c r="D601" s="75"/>
      <c r="E601" s="75"/>
      <c r="F601" s="75"/>
      <c r="G601" s="75"/>
      <c r="H601" s="75"/>
      <c r="I601" s="76">
        <f>K601/E600</f>
        <v>35.700000000000003</v>
      </c>
      <c r="J601" s="76"/>
      <c r="K601" s="76">
        <f>L600</f>
        <v>71.400000000000006</v>
      </c>
      <c r="L601" s="76"/>
      <c r="AD601">
        <f>ROUND((Source!AT124/100)*((ROUND(ROUND(Source!AO124,2)*Source!I124, 2)+ROUND(ROUND(Source!AN124,2)*Source!I124, 2))), 2)</f>
        <v>0</v>
      </c>
      <c r="AE601">
        <f>ROUND((Source!AU124/100)*((ROUND(ROUND(Source!AO124,2)*Source!I124, 2)+ROUND(ROUND(Source!AN124,2)*Source!I124, 2))), 2)</f>
        <v>0</v>
      </c>
      <c r="AN601" s="72">
        <f>L600</f>
        <v>71.400000000000006</v>
      </c>
      <c r="AO601">
        <f>0</f>
        <v>0</v>
      </c>
      <c r="AQ601" t="s">
        <v>787</v>
      </c>
      <c r="AR601">
        <f>0</f>
        <v>0</v>
      </c>
      <c r="AT601">
        <f>0</f>
        <v>0</v>
      </c>
      <c r="AV601" t="s">
        <v>787</v>
      </c>
      <c r="AW601" s="72">
        <f>L600</f>
        <v>71.400000000000006</v>
      </c>
      <c r="AZ601">
        <f>Source!X124</f>
        <v>0</v>
      </c>
      <c r="BA601">
        <f>Source!Y124</f>
        <v>0</v>
      </c>
      <c r="CD601">
        <v>1</v>
      </c>
    </row>
    <row r="602" spans="1:82" ht="54" x14ac:dyDescent="0.2">
      <c r="A602" s="77" t="s">
        <v>263</v>
      </c>
      <c r="B602" s="67" t="str">
        <f>Source!F125</f>
        <v>Цена поставщика</v>
      </c>
      <c r="C602" s="67" t="s">
        <v>858</v>
      </c>
      <c r="D602" s="68" t="str">
        <f>Source!H125</f>
        <v>ШТ</v>
      </c>
      <c r="E602" s="69">
        <f>Source!K125</f>
        <v>1</v>
      </c>
      <c r="F602" s="69"/>
      <c r="G602" s="69">
        <f>Source!I125</f>
        <v>1</v>
      </c>
      <c r="H602" s="70">
        <f>Source!AL125</f>
        <v>2087.4</v>
      </c>
      <c r="I602" s="71"/>
      <c r="J602" s="70"/>
      <c r="K602" s="71">
        <f>ROUND(1.02,7)</f>
        <v>1.02</v>
      </c>
      <c r="L602" s="70">
        <f>Source!P125</f>
        <v>2129.15</v>
      </c>
    </row>
    <row r="603" spans="1:82" ht="15" x14ac:dyDescent="0.2">
      <c r="C603" s="75" t="s">
        <v>786</v>
      </c>
      <c r="D603" s="75"/>
      <c r="E603" s="75"/>
      <c r="F603" s="75"/>
      <c r="G603" s="75"/>
      <c r="H603" s="75"/>
      <c r="I603" s="76">
        <f>K603/E602</f>
        <v>2129.15</v>
      </c>
      <c r="J603" s="76"/>
      <c r="K603" s="76">
        <f>L602</f>
        <v>2129.15</v>
      </c>
      <c r="L603" s="76"/>
      <c r="AD603">
        <f>ROUND((Source!AT125/100)*((ROUND(ROUND(Source!AO125,2)*Source!I125, 2)+ROUND(ROUND(Source!AN125,2)*Source!I125, 2))), 2)</f>
        <v>0</v>
      </c>
      <c r="AE603">
        <f>ROUND((Source!AU125/100)*((ROUND(ROUND(Source!AO125,2)*Source!I125, 2)+ROUND(ROUND(Source!AN125,2)*Source!I125, 2))), 2)</f>
        <v>0</v>
      </c>
      <c r="AN603" s="72">
        <f>L602</f>
        <v>2129.15</v>
      </c>
      <c r="AO603">
        <f>0</f>
        <v>0</v>
      </c>
      <c r="AQ603" t="s">
        <v>787</v>
      </c>
      <c r="AR603">
        <f>0</f>
        <v>0</v>
      </c>
      <c r="AT603">
        <f>0</f>
        <v>0</v>
      </c>
      <c r="AV603" t="s">
        <v>787</v>
      </c>
      <c r="AW603" s="72">
        <f>L602</f>
        <v>2129.15</v>
      </c>
      <c r="AZ603">
        <f>Source!X125</f>
        <v>0</v>
      </c>
      <c r="BA603">
        <f>Source!Y125</f>
        <v>0</v>
      </c>
      <c r="CD603">
        <v>1</v>
      </c>
    </row>
    <row r="604" spans="1:82" ht="39.75" x14ac:dyDescent="0.2">
      <c r="A604" s="77" t="s">
        <v>264</v>
      </c>
      <c r="B604" s="67" t="str">
        <f>Source!F127</f>
        <v>Цена поставщика</v>
      </c>
      <c r="C604" s="67" t="s">
        <v>859</v>
      </c>
      <c r="D604" s="68" t="str">
        <f>Source!H127</f>
        <v>ШТ</v>
      </c>
      <c r="E604" s="69">
        <f>Source!K127</f>
        <v>1</v>
      </c>
      <c r="F604" s="69"/>
      <c r="G604" s="69">
        <f>Source!I127</f>
        <v>1</v>
      </c>
      <c r="H604" s="70">
        <f>Source!AL127</f>
        <v>11.5</v>
      </c>
      <c r="I604" s="71"/>
      <c r="J604" s="70"/>
      <c r="K604" s="71">
        <f>ROUND(1.02,7)</f>
        <v>1.02</v>
      </c>
      <c r="L604" s="70">
        <f>Source!P127</f>
        <v>11.73</v>
      </c>
    </row>
    <row r="605" spans="1:82" ht="15" x14ac:dyDescent="0.2">
      <c r="C605" s="75" t="s">
        <v>786</v>
      </c>
      <c r="D605" s="75"/>
      <c r="E605" s="75"/>
      <c r="F605" s="75"/>
      <c r="G605" s="75"/>
      <c r="H605" s="75"/>
      <c r="I605" s="76">
        <f>K605/E604</f>
        <v>11.73</v>
      </c>
      <c r="J605" s="76"/>
      <c r="K605" s="76">
        <f>L604</f>
        <v>11.73</v>
      </c>
      <c r="L605" s="76"/>
      <c r="AD605">
        <f>ROUND((Source!AT127/100)*((ROUND(ROUND(Source!AO127,2)*Source!I127, 2)+ROUND(ROUND(Source!AN127,2)*Source!I127, 2))), 2)</f>
        <v>0</v>
      </c>
      <c r="AE605">
        <f>ROUND((Source!AU127/100)*((ROUND(ROUND(Source!AO127,2)*Source!I127, 2)+ROUND(ROUND(Source!AN127,2)*Source!I127, 2))), 2)</f>
        <v>0</v>
      </c>
      <c r="AN605" s="72">
        <f>L604</f>
        <v>11.73</v>
      </c>
      <c r="AO605">
        <f>0</f>
        <v>0</v>
      </c>
      <c r="AQ605" t="s">
        <v>787</v>
      </c>
      <c r="AR605">
        <f>0</f>
        <v>0</v>
      </c>
      <c r="AT605">
        <f>0</f>
        <v>0</v>
      </c>
      <c r="AV605" t="s">
        <v>787</v>
      </c>
      <c r="AW605" s="72">
        <f>L604</f>
        <v>11.73</v>
      </c>
      <c r="AZ605">
        <f>Source!X127</f>
        <v>0</v>
      </c>
      <c r="BA605">
        <f>Source!Y127</f>
        <v>0</v>
      </c>
      <c r="CD605">
        <v>1</v>
      </c>
    </row>
    <row r="606" spans="1:82" ht="71.25" x14ac:dyDescent="0.2">
      <c r="A606" s="77" t="s">
        <v>265</v>
      </c>
      <c r="B606" s="67" t="str">
        <f>Source!F128</f>
        <v>20.1.02.23-1031</v>
      </c>
      <c r="C606" s="67" t="str">
        <f>Source!G128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606" s="68" t="str">
        <f>Source!H128</f>
        <v>ШТ</v>
      </c>
      <c r="E606" s="69">
        <f>Source!K128</f>
        <v>2</v>
      </c>
      <c r="F606" s="69"/>
      <c r="G606" s="69">
        <f>Source!I128</f>
        <v>2</v>
      </c>
      <c r="H606" s="70">
        <f>Source!AL128</f>
        <v>127.56</v>
      </c>
      <c r="I606" s="71">
        <f>IF(Source!BC128&lt;&gt; 0, Source!BC128, 1)</f>
        <v>1.24</v>
      </c>
      <c r="J606" s="70">
        <f>ROUND(H606*I606, 2)</f>
        <v>158.16999999999999</v>
      </c>
      <c r="K606" s="71"/>
      <c r="L606" s="70">
        <f>Source!P128</f>
        <v>316.33999999999997</v>
      </c>
    </row>
    <row r="607" spans="1:82" ht="15" x14ac:dyDescent="0.2">
      <c r="C607" s="75" t="s">
        <v>786</v>
      </c>
      <c r="D607" s="75"/>
      <c r="E607" s="75"/>
      <c r="F607" s="75"/>
      <c r="G607" s="75"/>
      <c r="H607" s="75"/>
      <c r="I607" s="76">
        <f>K607/E606</f>
        <v>158.16999999999999</v>
      </c>
      <c r="J607" s="76"/>
      <c r="K607" s="76">
        <f>L606</f>
        <v>316.33999999999997</v>
      </c>
      <c r="L607" s="76"/>
      <c r="AD607">
        <f>ROUND((Source!AT128/100)*((ROUND(ROUND(Source!AO128,2)*Source!I128, 2)+ROUND(ROUND(Source!AN128,2)*Source!I128, 2))), 2)</f>
        <v>0</v>
      </c>
      <c r="AE607">
        <f>ROUND((Source!AU128/100)*((ROUND(ROUND(Source!AO128,2)*Source!I128, 2)+ROUND(ROUND(Source!AN128,2)*Source!I128, 2))), 2)</f>
        <v>0</v>
      </c>
      <c r="AN607" s="72">
        <f>L606</f>
        <v>316.33999999999997</v>
      </c>
      <c r="AO607">
        <f>0</f>
        <v>0</v>
      </c>
      <c r="AQ607" t="s">
        <v>787</v>
      </c>
      <c r="AR607">
        <f>0</f>
        <v>0</v>
      </c>
      <c r="AT607">
        <f>0</f>
        <v>0</v>
      </c>
      <c r="AV607" t="s">
        <v>787</v>
      </c>
      <c r="AW607" s="72">
        <f>L606</f>
        <v>316.33999999999997</v>
      </c>
      <c r="AZ607">
        <f>Source!X128</f>
        <v>0</v>
      </c>
      <c r="BA607">
        <f>Source!Y128</f>
        <v>0</v>
      </c>
      <c r="CD607">
        <v>2</v>
      </c>
    </row>
    <row r="608" spans="1:82" ht="65.25" x14ac:dyDescent="0.2">
      <c r="A608" s="57" t="s">
        <v>266</v>
      </c>
      <c r="B608" s="59" t="s">
        <v>794</v>
      </c>
      <c r="C608" s="59" t="s">
        <v>867</v>
      </c>
      <c r="D608" s="60" t="str">
        <f>Source!H129</f>
        <v>ШТ</v>
      </c>
      <c r="E608" s="61">
        <f>Source!K129</f>
        <v>8</v>
      </c>
      <c r="F608" s="61"/>
      <c r="G608" s="61">
        <f>Source!I129</f>
        <v>8</v>
      </c>
      <c r="H608" s="63"/>
      <c r="I608" s="62"/>
      <c r="J608" s="63"/>
      <c r="K608" s="62"/>
      <c r="L608" s="63"/>
    </row>
    <row r="609" spans="1:83" ht="127.5" x14ac:dyDescent="0.2">
      <c r="B609" s="64" t="str">
        <f>Source!EO129</f>
        <v>Поправка: 421/пр_2020_прил.10_т.5_п.9.1_гр.4</v>
      </c>
      <c r="C609" s="64" t="str">
        <f>Source!CN129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10" spans="1:83" ht="15" x14ac:dyDescent="0.2">
      <c r="A610" s="58"/>
      <c r="B610" s="61">
        <v>1</v>
      </c>
      <c r="C610" s="58" t="s">
        <v>778</v>
      </c>
      <c r="D610" s="60" t="s">
        <v>576</v>
      </c>
      <c r="E610" s="65"/>
      <c r="F610" s="61"/>
      <c r="G610" s="65">
        <f>Source!U129</f>
        <v>2.8</v>
      </c>
      <c r="H610" s="61"/>
      <c r="I610" s="61"/>
      <c r="J610" s="61"/>
      <c r="K610" s="61"/>
      <c r="L610" s="66">
        <f>SUM(L611:L611)-SUMIF(CE611:CE611, 1, L611:L611)</f>
        <v>1470.19</v>
      </c>
    </row>
    <row r="611" spans="1:83" ht="28.5" x14ac:dyDescent="0.2">
      <c r="A611" s="59"/>
      <c r="B611" s="59" t="s">
        <v>591</v>
      </c>
      <c r="C611" s="59" t="s">
        <v>592</v>
      </c>
      <c r="D611" s="60" t="s">
        <v>576</v>
      </c>
      <c r="E611" s="61">
        <v>0.35</v>
      </c>
      <c r="F611" s="61"/>
      <c r="G611" s="61">
        <f>SmtRes!CX136</f>
        <v>2.8</v>
      </c>
      <c r="H611" s="63"/>
      <c r="I611" s="62"/>
      <c r="J611" s="63">
        <f>SmtRes!CZ136</f>
        <v>456.58</v>
      </c>
      <c r="K611" s="62">
        <f>ROUND(1.15,7)</f>
        <v>1.1499999999999999</v>
      </c>
      <c r="L611" s="63">
        <f>SmtRes!DI136</f>
        <v>1470.19</v>
      </c>
    </row>
    <row r="612" spans="1:83" ht="15" x14ac:dyDescent="0.2">
      <c r="A612" s="58"/>
      <c r="B612" s="61">
        <v>2</v>
      </c>
      <c r="C612" s="58" t="s">
        <v>779</v>
      </c>
      <c r="D612" s="60"/>
      <c r="E612" s="65"/>
      <c r="F612" s="61"/>
      <c r="G612" s="65"/>
      <c r="H612" s="61"/>
      <c r="I612" s="61"/>
      <c r="J612" s="61"/>
      <c r="K612" s="61"/>
      <c r="L612" s="66">
        <f>SUM(L613:L615)-SUMIF(CE613:CE615, 1, L613:L615)</f>
        <v>2031.8199999999997</v>
      </c>
    </row>
    <row r="613" spans="1:83" ht="15" x14ac:dyDescent="0.2">
      <c r="A613" s="58"/>
      <c r="B613" s="61"/>
      <c r="C613" s="58" t="s">
        <v>781</v>
      </c>
      <c r="D613" s="60" t="s">
        <v>576</v>
      </c>
      <c r="E613" s="65"/>
      <c r="F613" s="61"/>
      <c r="G613" s="65">
        <f>Source!V129</f>
        <v>1.38</v>
      </c>
      <c r="H613" s="61"/>
      <c r="I613" s="61"/>
      <c r="J613" s="61"/>
      <c r="K613" s="61"/>
      <c r="L613" s="66">
        <f>SUMIF(CE614:CE615, 1, L614:L615)</f>
        <v>886.04</v>
      </c>
      <c r="CE613">
        <v>1</v>
      </c>
    </row>
    <row r="614" spans="1:83" ht="28.5" x14ac:dyDescent="0.2">
      <c r="A614" s="59"/>
      <c r="B614" s="59" t="s">
        <v>593</v>
      </c>
      <c r="C614" s="59" t="s">
        <v>595</v>
      </c>
      <c r="D614" s="60" t="s">
        <v>467</v>
      </c>
      <c r="E614" s="61">
        <v>0.15</v>
      </c>
      <c r="F614" s="61">
        <f>ROUND(1.15,7)</f>
        <v>1.1499999999999999</v>
      </c>
      <c r="G614" s="61">
        <f>SmtRes!CX138</f>
        <v>1.38</v>
      </c>
      <c r="H614" s="63"/>
      <c r="I614" s="62"/>
      <c r="J614" s="63">
        <f>SmtRes!CZ138</f>
        <v>1472.33</v>
      </c>
      <c r="K614" s="62"/>
      <c r="L614" s="63">
        <f>SmtRes!DG138</f>
        <v>2031.82</v>
      </c>
    </row>
    <row r="615" spans="1:83" ht="28.5" x14ac:dyDescent="0.2">
      <c r="A615" s="59"/>
      <c r="B615" s="59" t="s">
        <v>596</v>
      </c>
      <c r="C615" s="67" t="s">
        <v>796</v>
      </c>
      <c r="D615" s="68" t="s">
        <v>576</v>
      </c>
      <c r="E615" s="69">
        <f>SmtRes!DO138*SmtRes!AT138</f>
        <v>0.15</v>
      </c>
      <c r="F615" s="69">
        <f>ROUND(1.15,7)</f>
        <v>1.1499999999999999</v>
      </c>
      <c r="G615" s="69">
        <f>SmtRes!DO138*SmtRes!CX138</f>
        <v>1.38</v>
      </c>
      <c r="H615" s="70"/>
      <c r="I615" s="71"/>
      <c r="J615" s="70">
        <f>ROUND(SmtRes!AG138/SmtRes!DO138, 2)</f>
        <v>642.05999999999995</v>
      </c>
      <c r="K615" s="71"/>
      <c r="L615" s="70">
        <f>SmtRes!DH138</f>
        <v>886.04</v>
      </c>
      <c r="CE615">
        <v>1</v>
      </c>
    </row>
    <row r="616" spans="1:83" ht="15" x14ac:dyDescent="0.2">
      <c r="A616" s="59"/>
      <c r="B616" s="59"/>
      <c r="C616" s="73" t="s">
        <v>782</v>
      </c>
      <c r="D616" s="60"/>
      <c r="E616" s="61"/>
      <c r="F616" s="61"/>
      <c r="G616" s="61"/>
      <c r="H616" s="63"/>
      <c r="I616" s="62"/>
      <c r="J616" s="63"/>
      <c r="K616" s="62"/>
      <c r="L616" s="63">
        <f>L610+L612+L613</f>
        <v>4388.0499999999993</v>
      </c>
    </row>
    <row r="617" spans="1:83" ht="14.25" x14ac:dyDescent="0.2">
      <c r="A617" s="59"/>
      <c r="B617" s="59"/>
      <c r="C617" s="59" t="s">
        <v>783</v>
      </c>
      <c r="D617" s="60"/>
      <c r="E617" s="61"/>
      <c r="F617" s="61"/>
      <c r="G617" s="61"/>
      <c r="H617" s="63"/>
      <c r="I617" s="62"/>
      <c r="J617" s="63"/>
      <c r="K617" s="62"/>
      <c r="L617" s="63">
        <f>SUM(AR608:AR620)+SUM(AS608:AS620)+SUM(AT608:AT620)+SUM(AU608:AU620)+SUM(AV608:AV620)</f>
        <v>2356.23</v>
      </c>
    </row>
    <row r="618" spans="1:83" ht="28.5" x14ac:dyDescent="0.2">
      <c r="A618" s="59"/>
      <c r="B618" s="59" t="s">
        <v>55</v>
      </c>
      <c r="C618" s="59" t="s">
        <v>797</v>
      </c>
      <c r="D618" s="60" t="s">
        <v>699</v>
      </c>
      <c r="E618" s="61">
        <f>Source!BZ129</f>
        <v>97</v>
      </c>
      <c r="F618" s="61"/>
      <c r="G618" s="61">
        <f>Source!AT129</f>
        <v>97</v>
      </c>
      <c r="H618" s="63"/>
      <c r="I618" s="62"/>
      <c r="J618" s="63"/>
      <c r="K618" s="62"/>
      <c r="L618" s="63">
        <f>SUM(AZ608:AZ620)</f>
        <v>2285.54</v>
      </c>
    </row>
    <row r="619" spans="1:83" ht="28.5" x14ac:dyDescent="0.2">
      <c r="A619" s="67"/>
      <c r="B619" s="67" t="s">
        <v>56</v>
      </c>
      <c r="C619" s="67" t="s">
        <v>798</v>
      </c>
      <c r="D619" s="68" t="s">
        <v>699</v>
      </c>
      <c r="E619" s="69">
        <f>Source!CA129</f>
        <v>51</v>
      </c>
      <c r="F619" s="69"/>
      <c r="G619" s="69">
        <f>Source!AU129</f>
        <v>51</v>
      </c>
      <c r="H619" s="70"/>
      <c r="I619" s="71"/>
      <c r="J619" s="70"/>
      <c r="K619" s="71"/>
      <c r="L619" s="70">
        <f>SUM(BA608:BA620)</f>
        <v>1201.68</v>
      </c>
    </row>
    <row r="620" spans="1:83" ht="15" x14ac:dyDescent="0.2">
      <c r="C620" s="75" t="s">
        <v>786</v>
      </c>
      <c r="D620" s="75"/>
      <c r="E620" s="75"/>
      <c r="F620" s="75"/>
      <c r="G620" s="75"/>
      <c r="H620" s="75"/>
      <c r="I620" s="76">
        <f>K620/E608</f>
        <v>984.40874999999994</v>
      </c>
      <c r="J620" s="76"/>
      <c r="K620" s="76">
        <f>L610+L612+L618+L619+L613</f>
        <v>7875.2699999999995</v>
      </c>
      <c r="L620" s="76"/>
      <c r="AD620">
        <f>ROUND((Source!AT129/100)*((ROUND(SUMIF(SmtRes!AQ136:'SmtRes'!AQ138,"=1",SmtRes!AD136:'SmtRes'!AD138)*Source!I129, 2)+ROUND(SUMIF(SmtRes!AQ136:'SmtRes'!AQ138,"=1",SmtRes!AC136:'SmtRes'!AC138)*Source!I129, 2))), 2)</f>
        <v>8525.4500000000007</v>
      </c>
      <c r="AE620">
        <f>ROUND((Source!AU129/100)*((ROUND(SUMIF(SmtRes!AQ136:'SmtRes'!AQ138,"=1",SmtRes!AD136:'SmtRes'!AD138)*Source!I129, 2)+ROUND(SUMIF(SmtRes!AQ136:'SmtRes'!AQ138,"=1",SmtRes!AC136:'SmtRes'!AC138)*Source!I129, 2))), 2)</f>
        <v>4482.45</v>
      </c>
      <c r="AN620" s="72">
        <f>L610+L612+L618+L619+L613</f>
        <v>7875.2699999999995</v>
      </c>
      <c r="AO620" s="72">
        <f>L612</f>
        <v>2031.8199999999997</v>
      </c>
      <c r="AQ620" t="s">
        <v>787</v>
      </c>
      <c r="AR620" s="72">
        <f>L610</f>
        <v>1470.19</v>
      </c>
      <c r="AT620" s="72">
        <f>L613</f>
        <v>886.04</v>
      </c>
      <c r="AV620" t="s">
        <v>787</v>
      </c>
      <c r="AW620">
        <f>0</f>
        <v>0</v>
      </c>
      <c r="AZ620">
        <f>Source!X129</f>
        <v>2285.54</v>
      </c>
      <c r="BA620">
        <f>Source!Y129</f>
        <v>1201.68</v>
      </c>
      <c r="CD620">
        <v>2</v>
      </c>
    </row>
    <row r="621" spans="1:83" ht="14.25" x14ac:dyDescent="0.2">
      <c r="A621" s="77" t="s">
        <v>269</v>
      </c>
      <c r="B621" s="67" t="str">
        <f>Source!F130</f>
        <v>01.7.15.02-0051</v>
      </c>
      <c r="C621" s="67" t="str">
        <f>Source!G130</f>
        <v>Болты анкерные (0,38кг/шт)</v>
      </c>
      <c r="D621" s="68" t="str">
        <f>Source!H130</f>
        <v>т</v>
      </c>
      <c r="E621" s="69">
        <f>Source!K130</f>
        <v>3.0400000000000002E-3</v>
      </c>
      <c r="F621" s="69"/>
      <c r="G621" s="69">
        <f>Source!I130</f>
        <v>3.0400000000000002E-3</v>
      </c>
      <c r="H621" s="70">
        <f>Source!AL130</f>
        <v>89330.06</v>
      </c>
      <c r="I621" s="71">
        <f>IF(Source!BC130&lt;&gt; 0, Source!BC130, 1)</f>
        <v>1.1200000000000001</v>
      </c>
      <c r="J621" s="70">
        <f>ROUND(H621*I621, 2)</f>
        <v>100049.67</v>
      </c>
      <c r="K621" s="71"/>
      <c r="L621" s="70">
        <f>Source!P130</f>
        <v>304.14999999999998</v>
      </c>
    </row>
    <row r="622" spans="1:83" ht="15" x14ac:dyDescent="0.2">
      <c r="C622" s="75" t="s">
        <v>786</v>
      </c>
      <c r="D622" s="75"/>
      <c r="E622" s="75"/>
      <c r="F622" s="75"/>
      <c r="G622" s="75"/>
      <c r="H622" s="75"/>
      <c r="I622" s="76">
        <f>K622/E621</f>
        <v>100049.34210526315</v>
      </c>
      <c r="J622" s="76"/>
      <c r="K622" s="76">
        <f>L621</f>
        <v>304.14999999999998</v>
      </c>
      <c r="L622" s="76"/>
      <c r="AD622">
        <f>ROUND((Source!AT130/100)*((ROUND(ROUND(Source!AO130,2)*Source!I130, 2)+ROUND(ROUND(Source!AN130,2)*Source!I130, 2))), 2)</f>
        <v>0</v>
      </c>
      <c r="AE622">
        <f>ROUND((Source!AU130/100)*((ROUND(ROUND(Source!AO130,2)*Source!I130, 2)+ROUND(ROUND(Source!AN130,2)*Source!I130, 2))), 2)</f>
        <v>0</v>
      </c>
      <c r="AN622" s="72">
        <f>L621</f>
        <v>304.14999999999998</v>
      </c>
      <c r="AO622">
        <f>0</f>
        <v>0</v>
      </c>
      <c r="AQ622" t="s">
        <v>787</v>
      </c>
      <c r="AR622">
        <f>0</f>
        <v>0</v>
      </c>
      <c r="AT622">
        <f>0</f>
        <v>0</v>
      </c>
      <c r="AV622" t="s">
        <v>787</v>
      </c>
      <c r="AW622" s="72">
        <f>L621</f>
        <v>304.14999999999998</v>
      </c>
      <c r="AZ622">
        <f>Source!X130</f>
        <v>0</v>
      </c>
      <c r="BA622">
        <f>Source!Y130</f>
        <v>0</v>
      </c>
      <c r="CD622">
        <v>1</v>
      </c>
    </row>
    <row r="623" spans="1:83" ht="28.5" x14ac:dyDescent="0.2">
      <c r="A623" s="77" t="s">
        <v>270</v>
      </c>
      <c r="B623" s="67" t="str">
        <f>Source!F131</f>
        <v>01.7.15.05-0015</v>
      </c>
      <c r="C623" s="67" t="str">
        <f>Source!G131</f>
        <v>Гайки стальные шестигранные, диаметр резьбы М16 (М18)(0,038кг/шт)</v>
      </c>
      <c r="D623" s="68" t="str">
        <f>Source!H131</f>
        <v>т</v>
      </c>
      <c r="E623" s="69">
        <f>Source!K131</f>
        <v>3.0400000000000002E-4</v>
      </c>
      <c r="F623" s="69"/>
      <c r="G623" s="69">
        <f>Source!I131</f>
        <v>3.0400000000000002E-4</v>
      </c>
      <c r="H623" s="70">
        <f>Source!AL131</f>
        <v>123285.2</v>
      </c>
      <c r="I623" s="71">
        <f>IF(Source!BC131&lt;&gt; 0, Source!BC131, 1)</f>
        <v>1.1200000000000001</v>
      </c>
      <c r="J623" s="70">
        <f>ROUND(H623*I623, 2)</f>
        <v>138079.42000000001</v>
      </c>
      <c r="K623" s="71"/>
      <c r="L623" s="70">
        <f>Source!P131</f>
        <v>41.98</v>
      </c>
    </row>
    <row r="624" spans="1:83" ht="15" x14ac:dyDescent="0.2">
      <c r="C624" s="75" t="s">
        <v>786</v>
      </c>
      <c r="D624" s="75"/>
      <c r="E624" s="75"/>
      <c r="F624" s="75"/>
      <c r="G624" s="75"/>
      <c r="H624" s="75"/>
      <c r="I624" s="76">
        <f>K624/E623</f>
        <v>138092.10526315786</v>
      </c>
      <c r="J624" s="76"/>
      <c r="K624" s="76">
        <f>L623</f>
        <v>41.98</v>
      </c>
      <c r="L624" s="76"/>
      <c r="AD624">
        <f>ROUND((Source!AT131/100)*((ROUND(ROUND(Source!AO131,2)*Source!I131, 2)+ROUND(ROUND(Source!AN131,2)*Source!I131, 2))), 2)</f>
        <v>0</v>
      </c>
      <c r="AE624">
        <f>ROUND((Source!AU131/100)*((ROUND(ROUND(Source!AO131,2)*Source!I131, 2)+ROUND(ROUND(Source!AN131,2)*Source!I131, 2))), 2)</f>
        <v>0</v>
      </c>
      <c r="AN624" s="72">
        <f>L623</f>
        <v>41.98</v>
      </c>
      <c r="AO624">
        <f>0</f>
        <v>0</v>
      </c>
      <c r="AQ624" t="s">
        <v>787</v>
      </c>
      <c r="AR624">
        <f>0</f>
        <v>0</v>
      </c>
      <c r="AT624">
        <f>0</f>
        <v>0</v>
      </c>
      <c r="AV624" t="s">
        <v>787</v>
      </c>
      <c r="AW624" s="72">
        <f>L623</f>
        <v>41.98</v>
      </c>
      <c r="AZ624">
        <f>Source!X131</f>
        <v>0</v>
      </c>
      <c r="BA624">
        <f>Source!Y131</f>
        <v>0</v>
      </c>
      <c r="CD624">
        <v>1</v>
      </c>
    </row>
    <row r="625" spans="1:83" ht="39.75" x14ac:dyDescent="0.2">
      <c r="A625" s="77" t="s">
        <v>271</v>
      </c>
      <c r="B625" s="67" t="str">
        <f>Source!F132</f>
        <v>Цена поставщика</v>
      </c>
      <c r="C625" s="67" t="s">
        <v>854</v>
      </c>
      <c r="D625" s="68" t="str">
        <f>Source!H132</f>
        <v>ШТ</v>
      </c>
      <c r="E625" s="69">
        <f>Source!K132</f>
        <v>12</v>
      </c>
      <c r="F625" s="69"/>
      <c r="G625" s="69">
        <f>Source!I132</f>
        <v>12</v>
      </c>
      <c r="H625" s="70">
        <f>Source!AL132</f>
        <v>78.5</v>
      </c>
      <c r="I625" s="71"/>
      <c r="J625" s="70"/>
      <c r="K625" s="71">
        <f>ROUND(1.02,7)</f>
        <v>1.02</v>
      </c>
      <c r="L625" s="70">
        <f>Source!P132</f>
        <v>960.84</v>
      </c>
    </row>
    <row r="626" spans="1:83" ht="15" x14ac:dyDescent="0.2">
      <c r="C626" s="75" t="s">
        <v>786</v>
      </c>
      <c r="D626" s="75"/>
      <c r="E626" s="75"/>
      <c r="F626" s="75"/>
      <c r="G626" s="75"/>
      <c r="H626" s="75"/>
      <c r="I626" s="76">
        <f>K626/E625</f>
        <v>80.070000000000007</v>
      </c>
      <c r="J626" s="76"/>
      <c r="K626" s="76">
        <f>L625</f>
        <v>960.84</v>
      </c>
      <c r="L626" s="76"/>
      <c r="AD626">
        <f>ROUND((Source!AT132/100)*((ROUND(ROUND(Source!AO132,2)*Source!I132, 2)+ROUND(ROUND(Source!AN132,2)*Source!I132, 2))), 2)</f>
        <v>0</v>
      </c>
      <c r="AE626">
        <f>ROUND((Source!AU132/100)*((ROUND(ROUND(Source!AO132,2)*Source!I132, 2)+ROUND(ROUND(Source!AN132,2)*Source!I132, 2))), 2)</f>
        <v>0</v>
      </c>
      <c r="AN626" s="72">
        <f>L625</f>
        <v>960.84</v>
      </c>
      <c r="AO626">
        <f>0</f>
        <v>0</v>
      </c>
      <c r="AQ626" t="s">
        <v>787</v>
      </c>
      <c r="AR626">
        <f>0</f>
        <v>0</v>
      </c>
      <c r="AT626">
        <f>0</f>
        <v>0</v>
      </c>
      <c r="AV626" t="s">
        <v>787</v>
      </c>
      <c r="AW626" s="72">
        <f>L625</f>
        <v>960.84</v>
      </c>
      <c r="AZ626">
        <f>Source!X132</f>
        <v>0</v>
      </c>
      <c r="BA626">
        <f>Source!Y132</f>
        <v>0</v>
      </c>
      <c r="CD626">
        <v>1</v>
      </c>
    </row>
    <row r="627" spans="1:83" ht="39.75" x14ac:dyDescent="0.2">
      <c r="A627" s="77" t="s">
        <v>272</v>
      </c>
      <c r="B627" s="67" t="str">
        <f>Source!F133</f>
        <v>Цена поставщика</v>
      </c>
      <c r="C627" s="67" t="s">
        <v>864</v>
      </c>
      <c r="D627" s="68" t="str">
        <f>Source!H133</f>
        <v>м</v>
      </c>
      <c r="E627" s="69">
        <f>Source!K133</f>
        <v>8</v>
      </c>
      <c r="F627" s="69"/>
      <c r="G627" s="69">
        <f>Source!I133</f>
        <v>8</v>
      </c>
      <c r="H627" s="70">
        <f>Source!AL133</f>
        <v>279.39999999999998</v>
      </c>
      <c r="I627" s="71"/>
      <c r="J627" s="70"/>
      <c r="K627" s="71">
        <f>ROUND(1.02,7)</f>
        <v>1.02</v>
      </c>
      <c r="L627" s="70">
        <f>Source!P133</f>
        <v>2279.9</v>
      </c>
    </row>
    <row r="628" spans="1:83" ht="15" x14ac:dyDescent="0.2">
      <c r="C628" s="75" t="s">
        <v>786</v>
      </c>
      <c r="D628" s="75"/>
      <c r="E628" s="75"/>
      <c r="F628" s="75"/>
      <c r="G628" s="75"/>
      <c r="H628" s="75"/>
      <c r="I628" s="76">
        <f>K628/E627</f>
        <v>284.98750000000001</v>
      </c>
      <c r="J628" s="76"/>
      <c r="K628" s="76">
        <f>L627</f>
        <v>2279.9</v>
      </c>
      <c r="L628" s="76"/>
      <c r="AD628">
        <f>ROUND((Source!AT133/100)*((ROUND(ROUND(Source!AO133,2)*Source!I133, 2)+ROUND(ROUND(Source!AN133,2)*Source!I133, 2))), 2)</f>
        <v>0</v>
      </c>
      <c r="AE628">
        <f>ROUND((Source!AU133/100)*((ROUND(ROUND(Source!AO133,2)*Source!I133, 2)+ROUND(ROUND(Source!AN133,2)*Source!I133, 2))), 2)</f>
        <v>0</v>
      </c>
      <c r="AN628" s="72">
        <f>L627</f>
        <v>2279.9</v>
      </c>
      <c r="AO628">
        <f>0</f>
        <v>0</v>
      </c>
      <c r="AQ628" t="s">
        <v>787</v>
      </c>
      <c r="AR628">
        <f>0</f>
        <v>0</v>
      </c>
      <c r="AT628">
        <f>0</f>
        <v>0</v>
      </c>
      <c r="AV628" t="s">
        <v>787</v>
      </c>
      <c r="AW628" s="72">
        <f>L627</f>
        <v>2279.9</v>
      </c>
      <c r="AZ628">
        <f>Source!X133</f>
        <v>0</v>
      </c>
      <c r="BA628">
        <f>Source!Y133</f>
        <v>0</v>
      </c>
      <c r="CD628">
        <v>1</v>
      </c>
    </row>
    <row r="629" spans="1:83" ht="39.75" x14ac:dyDescent="0.2">
      <c r="A629" s="77" t="s">
        <v>273</v>
      </c>
      <c r="B629" s="67" t="str">
        <f>Source!F134</f>
        <v>Цена поставщика</v>
      </c>
      <c r="C629" s="67" t="s">
        <v>865</v>
      </c>
      <c r="D629" s="68" t="str">
        <f>Source!H134</f>
        <v>ШТ</v>
      </c>
      <c r="E629" s="69">
        <f>Source!K134</f>
        <v>4</v>
      </c>
      <c r="F629" s="69"/>
      <c r="G629" s="69">
        <f>Source!I134</f>
        <v>4</v>
      </c>
      <c r="H629" s="70">
        <f>Source!AL134</f>
        <v>3424.1</v>
      </c>
      <c r="I629" s="71"/>
      <c r="J629" s="70"/>
      <c r="K629" s="71">
        <f>ROUND(1.02,7)</f>
        <v>1.02</v>
      </c>
      <c r="L629" s="70">
        <f>Source!P134</f>
        <v>13970.33</v>
      </c>
    </row>
    <row r="630" spans="1:83" ht="15" x14ac:dyDescent="0.2">
      <c r="C630" s="75" t="s">
        <v>786</v>
      </c>
      <c r="D630" s="75"/>
      <c r="E630" s="75"/>
      <c r="F630" s="75"/>
      <c r="G630" s="75"/>
      <c r="H630" s="75"/>
      <c r="I630" s="76">
        <f>K630/E629</f>
        <v>3492.5825</v>
      </c>
      <c r="J630" s="76"/>
      <c r="K630" s="76">
        <f>L629</f>
        <v>13970.33</v>
      </c>
      <c r="L630" s="76"/>
      <c r="AD630">
        <f>ROUND((Source!AT134/100)*((ROUND(ROUND(Source!AO134,2)*Source!I134, 2)+ROUND(ROUND(Source!AN134,2)*Source!I134, 2))), 2)</f>
        <v>0</v>
      </c>
      <c r="AE630">
        <f>ROUND((Source!AU134/100)*((ROUND(ROUND(Source!AO134,2)*Source!I134, 2)+ROUND(ROUND(Source!AN134,2)*Source!I134, 2))), 2)</f>
        <v>0</v>
      </c>
      <c r="AN630" s="72">
        <f>L629</f>
        <v>13970.33</v>
      </c>
      <c r="AO630">
        <f>0</f>
        <v>0</v>
      </c>
      <c r="AQ630" t="s">
        <v>787</v>
      </c>
      <c r="AR630">
        <f>0</f>
        <v>0</v>
      </c>
      <c r="AT630">
        <f>0</f>
        <v>0</v>
      </c>
      <c r="AV630" t="s">
        <v>787</v>
      </c>
      <c r="AW630" s="72">
        <f>L629</f>
        <v>13970.33</v>
      </c>
      <c r="AZ630">
        <f>Source!X134</f>
        <v>0</v>
      </c>
      <c r="BA630">
        <f>Source!Y134</f>
        <v>0</v>
      </c>
      <c r="CD630">
        <v>1</v>
      </c>
    </row>
    <row r="631" spans="1:83" ht="39.75" x14ac:dyDescent="0.2">
      <c r="A631" s="77" t="s">
        <v>274</v>
      </c>
      <c r="B631" s="67" t="str">
        <f>Source!F135</f>
        <v>Цена поставщика</v>
      </c>
      <c r="C631" s="67" t="s">
        <v>866</v>
      </c>
      <c r="D631" s="68" t="str">
        <f>Source!H135</f>
        <v>ШТ</v>
      </c>
      <c r="E631" s="69">
        <f>Source!K135</f>
        <v>4</v>
      </c>
      <c r="F631" s="69"/>
      <c r="G631" s="69">
        <f>Source!I135</f>
        <v>4</v>
      </c>
      <c r="H631" s="70">
        <f>Source!AL135</f>
        <v>2654.5</v>
      </c>
      <c r="I631" s="71"/>
      <c r="J631" s="70"/>
      <c r="K631" s="71">
        <f>ROUND(1.02,7)</f>
        <v>1.02</v>
      </c>
      <c r="L631" s="70">
        <f>Source!P135</f>
        <v>10830.36</v>
      </c>
    </row>
    <row r="632" spans="1:83" ht="15" x14ac:dyDescent="0.2">
      <c r="C632" s="75" t="s">
        <v>786</v>
      </c>
      <c r="D632" s="75"/>
      <c r="E632" s="75"/>
      <c r="F632" s="75"/>
      <c r="G632" s="75"/>
      <c r="H632" s="75"/>
      <c r="I632" s="76">
        <f>K632/E631</f>
        <v>2707.59</v>
      </c>
      <c r="J632" s="76"/>
      <c r="K632" s="76">
        <f>L631</f>
        <v>10830.36</v>
      </c>
      <c r="L632" s="76"/>
      <c r="AD632">
        <f>ROUND((Source!AT135/100)*((ROUND(ROUND(Source!AO135,2)*Source!I135, 2)+ROUND(ROUND(Source!AN135,2)*Source!I135, 2))), 2)</f>
        <v>0</v>
      </c>
      <c r="AE632">
        <f>ROUND((Source!AU135/100)*((ROUND(ROUND(Source!AO135,2)*Source!I135, 2)+ROUND(ROUND(Source!AN135,2)*Source!I135, 2))), 2)</f>
        <v>0</v>
      </c>
      <c r="AN632" s="72">
        <f>L631</f>
        <v>10830.36</v>
      </c>
      <c r="AO632">
        <f>0</f>
        <v>0</v>
      </c>
      <c r="AQ632" t="s">
        <v>787</v>
      </c>
      <c r="AR632">
        <f>0</f>
        <v>0</v>
      </c>
      <c r="AT632">
        <f>0</f>
        <v>0</v>
      </c>
      <c r="AV632" t="s">
        <v>787</v>
      </c>
      <c r="AW632" s="72">
        <f>L631</f>
        <v>10830.36</v>
      </c>
      <c r="AZ632">
        <f>Source!X135</f>
        <v>0</v>
      </c>
      <c r="BA632">
        <f>Source!Y135</f>
        <v>0</v>
      </c>
      <c r="CD632">
        <v>1</v>
      </c>
    </row>
    <row r="633" spans="1:83" ht="39.75" x14ac:dyDescent="0.2">
      <c r="A633" s="77" t="s">
        <v>275</v>
      </c>
      <c r="B633" s="67" t="str">
        <f>Source!F136</f>
        <v>Цена поставщика</v>
      </c>
      <c r="C633" s="67" t="s">
        <v>857</v>
      </c>
      <c r="D633" s="68" t="str">
        <f>Source!H136</f>
        <v>ШТ</v>
      </c>
      <c r="E633" s="69">
        <f>Source!K136</f>
        <v>8</v>
      </c>
      <c r="F633" s="69"/>
      <c r="G633" s="69">
        <f>Source!I136</f>
        <v>8</v>
      </c>
      <c r="H633" s="70">
        <f>Source!AL136</f>
        <v>35</v>
      </c>
      <c r="I633" s="71"/>
      <c r="J633" s="70"/>
      <c r="K633" s="71">
        <f>ROUND(1.02,7)</f>
        <v>1.02</v>
      </c>
      <c r="L633" s="70">
        <f>Source!P136</f>
        <v>285.60000000000002</v>
      </c>
    </row>
    <row r="634" spans="1:83" ht="15" x14ac:dyDescent="0.2">
      <c r="C634" s="75" t="s">
        <v>786</v>
      </c>
      <c r="D634" s="75"/>
      <c r="E634" s="75"/>
      <c r="F634" s="75"/>
      <c r="G634" s="75"/>
      <c r="H634" s="75"/>
      <c r="I634" s="76">
        <f>K634/E633</f>
        <v>35.700000000000003</v>
      </c>
      <c r="J634" s="76"/>
      <c r="K634" s="76">
        <f>L633</f>
        <v>285.60000000000002</v>
      </c>
      <c r="L634" s="76"/>
      <c r="AD634">
        <f>ROUND((Source!AT136/100)*((ROUND(ROUND(Source!AO136,2)*Source!I136, 2)+ROUND(ROUND(Source!AN136,2)*Source!I136, 2))), 2)</f>
        <v>0</v>
      </c>
      <c r="AE634">
        <f>ROUND((Source!AU136/100)*((ROUND(ROUND(Source!AO136,2)*Source!I136, 2)+ROUND(ROUND(Source!AN136,2)*Source!I136, 2))), 2)</f>
        <v>0</v>
      </c>
      <c r="AN634" s="72">
        <f>L633</f>
        <v>285.60000000000002</v>
      </c>
      <c r="AO634">
        <f>0</f>
        <v>0</v>
      </c>
      <c r="AQ634" t="s">
        <v>787</v>
      </c>
      <c r="AR634">
        <f>0</f>
        <v>0</v>
      </c>
      <c r="AT634">
        <f>0</f>
        <v>0</v>
      </c>
      <c r="AV634" t="s">
        <v>787</v>
      </c>
      <c r="AW634" s="72">
        <f>L633</f>
        <v>285.60000000000002</v>
      </c>
      <c r="AZ634">
        <f>Source!X136</f>
        <v>0</v>
      </c>
      <c r="BA634">
        <f>Source!Y136</f>
        <v>0</v>
      </c>
      <c r="CD634">
        <v>1</v>
      </c>
    </row>
    <row r="635" spans="1:83" ht="65.25" x14ac:dyDescent="0.2">
      <c r="A635" s="57" t="s">
        <v>276</v>
      </c>
      <c r="B635" s="59" t="s">
        <v>794</v>
      </c>
      <c r="C635" s="59" t="s">
        <v>868</v>
      </c>
      <c r="D635" s="60" t="str">
        <f>Source!H137</f>
        <v>ШТ</v>
      </c>
      <c r="E635" s="61">
        <f>Source!K137</f>
        <v>8</v>
      </c>
      <c r="F635" s="61"/>
      <c r="G635" s="61">
        <f>Source!I137</f>
        <v>8</v>
      </c>
      <c r="H635" s="63"/>
      <c r="I635" s="62"/>
      <c r="J635" s="63"/>
      <c r="K635" s="62"/>
      <c r="L635" s="63"/>
    </row>
    <row r="636" spans="1:83" ht="280.5" x14ac:dyDescent="0.2">
      <c r="B636" s="64" t="str">
        <f>Source!EO137</f>
        <v>Поправка: 421/пр_2020_прил.10_т.5_п.9.1_гр.4  Поправка: 421/пр_2020_прил.10_т.5_п.4_гр.4</v>
      </c>
      <c r="C636" s="64" t="str">
        <f>Source!CN137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37" spans="1:83" ht="15" x14ac:dyDescent="0.2">
      <c r="A637" s="58"/>
      <c r="B637" s="61">
        <v>1</v>
      </c>
      <c r="C637" s="58" t="s">
        <v>778</v>
      </c>
      <c r="D637" s="60" t="s">
        <v>576</v>
      </c>
      <c r="E637" s="65"/>
      <c r="F637" s="61"/>
      <c r="G637" s="65">
        <f>Source!U137</f>
        <v>2.8</v>
      </c>
      <c r="H637" s="61"/>
      <c r="I637" s="61"/>
      <c r="J637" s="61"/>
      <c r="K637" s="61"/>
      <c r="L637" s="66">
        <f>SUM(L638:L638)-SUMIF(CE638:CE638, 1, L638:L638)</f>
        <v>1764.23</v>
      </c>
    </row>
    <row r="638" spans="1:83" ht="28.5" x14ac:dyDescent="0.2">
      <c r="A638" s="59"/>
      <c r="B638" s="59" t="s">
        <v>591</v>
      </c>
      <c r="C638" s="59" t="s">
        <v>592</v>
      </c>
      <c r="D638" s="60" t="s">
        <v>576</v>
      </c>
      <c r="E638" s="61">
        <v>0.35</v>
      </c>
      <c r="F638" s="61"/>
      <c r="G638" s="61">
        <f>SmtRes!CX139</f>
        <v>2.8</v>
      </c>
      <c r="H638" s="63"/>
      <c r="I638" s="62"/>
      <c r="J638" s="63">
        <f>SmtRes!CZ139</f>
        <v>456.58</v>
      </c>
      <c r="K638" s="62">
        <f>ROUND((1.15)*1.2,7)</f>
        <v>1.38</v>
      </c>
      <c r="L638" s="63">
        <f>SmtRes!DI139</f>
        <v>1764.23</v>
      </c>
    </row>
    <row r="639" spans="1:83" ht="15" x14ac:dyDescent="0.2">
      <c r="A639" s="58"/>
      <c r="B639" s="61">
        <v>2</v>
      </c>
      <c r="C639" s="58" t="s">
        <v>779</v>
      </c>
      <c r="D639" s="60"/>
      <c r="E639" s="65"/>
      <c r="F639" s="61"/>
      <c r="G639" s="65"/>
      <c r="H639" s="61"/>
      <c r="I639" s="61"/>
      <c r="J639" s="61"/>
      <c r="K639" s="61"/>
      <c r="L639" s="66">
        <f>SUM(L640:L642)-SUMIF(CE640:CE642, 1, L640:L642)</f>
        <v>2438.1800000000003</v>
      </c>
    </row>
    <row r="640" spans="1:83" ht="15" x14ac:dyDescent="0.2">
      <c r="A640" s="58"/>
      <c r="B640" s="61"/>
      <c r="C640" s="58" t="s">
        <v>781</v>
      </c>
      <c r="D640" s="60" t="s">
        <v>576</v>
      </c>
      <c r="E640" s="65"/>
      <c r="F640" s="61"/>
      <c r="G640" s="65">
        <f>Source!V137</f>
        <v>1.6559999999999999</v>
      </c>
      <c r="H640" s="61"/>
      <c r="I640" s="61"/>
      <c r="J640" s="61"/>
      <c r="K640" s="61"/>
      <c r="L640" s="66">
        <f>SUMIF(CE641:CE642, 1, L641:L642)</f>
        <v>1063.25</v>
      </c>
      <c r="CE640">
        <v>1</v>
      </c>
    </row>
    <row r="641" spans="1:83" ht="28.5" x14ac:dyDescent="0.2">
      <c r="A641" s="59"/>
      <c r="B641" s="59" t="s">
        <v>593</v>
      </c>
      <c r="C641" s="59" t="s">
        <v>595</v>
      </c>
      <c r="D641" s="60" t="s">
        <v>467</v>
      </c>
      <c r="E641" s="61">
        <v>0.15</v>
      </c>
      <c r="F641" s="61">
        <f>ROUND((1.15)*1.2,7)</f>
        <v>1.38</v>
      </c>
      <c r="G641" s="61">
        <f>SmtRes!CX141</f>
        <v>1.6559999999999999</v>
      </c>
      <c r="H641" s="63"/>
      <c r="I641" s="62"/>
      <c r="J641" s="63">
        <f>SmtRes!CZ141</f>
        <v>1472.33</v>
      </c>
      <c r="K641" s="62"/>
      <c r="L641" s="63">
        <f>SmtRes!DG141</f>
        <v>2438.1799999999998</v>
      </c>
    </row>
    <row r="642" spans="1:83" ht="28.5" x14ac:dyDescent="0.2">
      <c r="A642" s="59"/>
      <c r="B642" s="59" t="s">
        <v>596</v>
      </c>
      <c r="C642" s="67" t="s">
        <v>796</v>
      </c>
      <c r="D642" s="68" t="s">
        <v>576</v>
      </c>
      <c r="E642" s="69">
        <f>SmtRes!DO141*SmtRes!AT141</f>
        <v>0.15</v>
      </c>
      <c r="F642" s="69">
        <f>ROUND((1.15)*1.2,7)</f>
        <v>1.38</v>
      </c>
      <c r="G642" s="69">
        <f>SmtRes!DO141*SmtRes!CX141</f>
        <v>1.6559999999999999</v>
      </c>
      <c r="H642" s="70"/>
      <c r="I642" s="71"/>
      <c r="J642" s="70">
        <f>ROUND(SmtRes!AG141/SmtRes!DO141, 2)</f>
        <v>642.05999999999995</v>
      </c>
      <c r="K642" s="71"/>
      <c r="L642" s="70">
        <f>SmtRes!DH141</f>
        <v>1063.25</v>
      </c>
      <c r="CE642">
        <v>1</v>
      </c>
    </row>
    <row r="643" spans="1:83" ht="15" x14ac:dyDescent="0.2">
      <c r="A643" s="59"/>
      <c r="B643" s="59"/>
      <c r="C643" s="73" t="s">
        <v>782</v>
      </c>
      <c r="D643" s="60"/>
      <c r="E643" s="61"/>
      <c r="F643" s="61"/>
      <c r="G643" s="61"/>
      <c r="H643" s="63"/>
      <c r="I643" s="62"/>
      <c r="J643" s="63"/>
      <c r="K643" s="62"/>
      <c r="L643" s="63">
        <f>L637+L639+L640</f>
        <v>5265.66</v>
      </c>
    </row>
    <row r="644" spans="1:83" ht="14.25" x14ac:dyDescent="0.2">
      <c r="A644" s="59"/>
      <c r="B644" s="59"/>
      <c r="C644" s="59" t="s">
        <v>783</v>
      </c>
      <c r="D644" s="60"/>
      <c r="E644" s="61"/>
      <c r="F644" s="61"/>
      <c r="G644" s="61"/>
      <c r="H644" s="63"/>
      <c r="I644" s="62"/>
      <c r="J644" s="63"/>
      <c r="K644" s="62"/>
      <c r="L644" s="63">
        <f>SUM(AR635:AR647)+SUM(AS635:AS647)+SUM(AT635:AT647)+SUM(AU635:AU647)+SUM(AV635:AV647)</f>
        <v>2827.48</v>
      </c>
    </row>
    <row r="645" spans="1:83" ht="28.5" x14ac:dyDescent="0.2">
      <c r="A645" s="59"/>
      <c r="B645" s="59" t="s">
        <v>55</v>
      </c>
      <c r="C645" s="59" t="s">
        <v>797</v>
      </c>
      <c r="D645" s="60" t="s">
        <v>699</v>
      </c>
      <c r="E645" s="61">
        <f>Source!BZ137</f>
        <v>97</v>
      </c>
      <c r="F645" s="61"/>
      <c r="G645" s="61">
        <f>Source!AT137</f>
        <v>97</v>
      </c>
      <c r="H645" s="63"/>
      <c r="I645" s="62"/>
      <c r="J645" s="63"/>
      <c r="K645" s="62"/>
      <c r="L645" s="63">
        <f>SUM(AZ635:AZ647)</f>
        <v>2742.66</v>
      </c>
    </row>
    <row r="646" spans="1:83" ht="28.5" x14ac:dyDescent="0.2">
      <c r="A646" s="67"/>
      <c r="B646" s="67" t="s">
        <v>56</v>
      </c>
      <c r="C646" s="67" t="s">
        <v>798</v>
      </c>
      <c r="D646" s="68" t="s">
        <v>699</v>
      </c>
      <c r="E646" s="69">
        <f>Source!CA137</f>
        <v>51</v>
      </c>
      <c r="F646" s="69"/>
      <c r="G646" s="69">
        <f>Source!AU137</f>
        <v>51</v>
      </c>
      <c r="H646" s="70"/>
      <c r="I646" s="71"/>
      <c r="J646" s="70"/>
      <c r="K646" s="71"/>
      <c r="L646" s="70">
        <f>SUM(BA635:BA647)</f>
        <v>1442.01</v>
      </c>
    </row>
    <row r="647" spans="1:83" ht="15" x14ac:dyDescent="0.2">
      <c r="C647" s="75" t="s">
        <v>786</v>
      </c>
      <c r="D647" s="75"/>
      <c r="E647" s="75"/>
      <c r="F647" s="75"/>
      <c r="G647" s="75"/>
      <c r="H647" s="75"/>
      <c r="I647" s="76">
        <f>K647/E635</f>
        <v>1181.29125</v>
      </c>
      <c r="J647" s="76"/>
      <c r="K647" s="76">
        <f>L637+L639+L645+L646+L640</f>
        <v>9450.33</v>
      </c>
      <c r="L647" s="76"/>
      <c r="AD647">
        <f>ROUND((Source!AT137/100)*((ROUND(SUMIF(SmtRes!AQ139:'SmtRes'!AQ141,"=1",SmtRes!AD139:'SmtRes'!AD141)*Source!I137, 2)+ROUND(SUMIF(SmtRes!AQ139:'SmtRes'!AQ141,"=1",SmtRes!AC139:'SmtRes'!AC141)*Source!I137, 2))), 2)</f>
        <v>8525.4500000000007</v>
      </c>
      <c r="AE647">
        <f>ROUND((Source!AU137/100)*((ROUND(SUMIF(SmtRes!AQ139:'SmtRes'!AQ141,"=1",SmtRes!AD139:'SmtRes'!AD141)*Source!I137, 2)+ROUND(SUMIF(SmtRes!AQ139:'SmtRes'!AQ141,"=1",SmtRes!AC139:'SmtRes'!AC141)*Source!I137, 2))), 2)</f>
        <v>4482.45</v>
      </c>
      <c r="AN647" s="72">
        <f>L637+L639+L645+L646+L640</f>
        <v>9450.33</v>
      </c>
      <c r="AO647" s="72">
        <f>L639</f>
        <v>2438.1800000000003</v>
      </c>
      <c r="AQ647" t="s">
        <v>787</v>
      </c>
      <c r="AR647" s="72">
        <f>L637</f>
        <v>1764.23</v>
      </c>
      <c r="AT647" s="72">
        <f>L640</f>
        <v>1063.25</v>
      </c>
      <c r="AV647" t="s">
        <v>787</v>
      </c>
      <c r="AW647">
        <f>0</f>
        <v>0</v>
      </c>
      <c r="AZ647">
        <f>Source!X137</f>
        <v>2742.66</v>
      </c>
      <c r="BA647">
        <f>Source!Y137</f>
        <v>1442.01</v>
      </c>
      <c r="CD647">
        <v>2</v>
      </c>
    </row>
    <row r="648" spans="1:83" ht="14.25" x14ac:dyDescent="0.2">
      <c r="A648" s="77" t="s">
        <v>278</v>
      </c>
      <c r="B648" s="67" t="str">
        <f>Source!F138</f>
        <v>01.7.15.02-0051</v>
      </c>
      <c r="C648" s="67" t="str">
        <f>Source!G138</f>
        <v>Болты анкерные (0,38кг/шт)</v>
      </c>
      <c r="D648" s="68" t="str">
        <f>Source!H138</f>
        <v>т</v>
      </c>
      <c r="E648" s="69">
        <f>Source!K138</f>
        <v>7.62E-3</v>
      </c>
      <c r="F648" s="69"/>
      <c r="G648" s="69">
        <f>Source!I138</f>
        <v>7.62E-3</v>
      </c>
      <c r="H648" s="70">
        <f>Source!AL138</f>
        <v>89330.06</v>
      </c>
      <c r="I648" s="71">
        <f>IF(Source!BC138&lt;&gt; 0, Source!BC138, 1)</f>
        <v>1.1200000000000001</v>
      </c>
      <c r="J648" s="70">
        <f>ROUND(H648*I648, 2)</f>
        <v>100049.67</v>
      </c>
      <c r="K648" s="71"/>
      <c r="L648" s="70">
        <f>Source!P138</f>
        <v>762.38</v>
      </c>
    </row>
    <row r="649" spans="1:83" ht="15" x14ac:dyDescent="0.2">
      <c r="C649" s="75" t="s">
        <v>786</v>
      </c>
      <c r="D649" s="75"/>
      <c r="E649" s="75"/>
      <c r="F649" s="75"/>
      <c r="G649" s="75"/>
      <c r="H649" s="75"/>
      <c r="I649" s="76">
        <f>K649/E648</f>
        <v>100049.86876640419</v>
      </c>
      <c r="J649" s="76"/>
      <c r="K649" s="76">
        <f>L648</f>
        <v>762.38</v>
      </c>
      <c r="L649" s="76"/>
      <c r="AD649">
        <f>ROUND((Source!AT138/100)*((ROUND(ROUND(Source!AO138,2)*Source!I138, 2)+ROUND(ROUND(Source!AN138,2)*Source!I138, 2))), 2)</f>
        <v>0</v>
      </c>
      <c r="AE649">
        <f>ROUND((Source!AU138/100)*((ROUND(ROUND(Source!AO138,2)*Source!I138, 2)+ROUND(ROUND(Source!AN138,2)*Source!I138, 2))), 2)</f>
        <v>0</v>
      </c>
      <c r="AN649" s="72">
        <f>L648</f>
        <v>762.38</v>
      </c>
      <c r="AO649">
        <f>0</f>
        <v>0</v>
      </c>
      <c r="AQ649" t="s">
        <v>787</v>
      </c>
      <c r="AR649">
        <f>0</f>
        <v>0</v>
      </c>
      <c r="AT649">
        <f>0</f>
        <v>0</v>
      </c>
      <c r="AV649" t="s">
        <v>787</v>
      </c>
      <c r="AW649" s="72">
        <f>L648</f>
        <v>762.38</v>
      </c>
      <c r="AZ649">
        <f>Source!X138</f>
        <v>0</v>
      </c>
      <c r="BA649">
        <f>Source!Y138</f>
        <v>0</v>
      </c>
      <c r="CD649">
        <v>1</v>
      </c>
    </row>
    <row r="650" spans="1:83" ht="28.5" x14ac:dyDescent="0.2">
      <c r="A650" s="77" t="s">
        <v>279</v>
      </c>
      <c r="B650" s="67" t="str">
        <f>Source!F139</f>
        <v>01.7.15.05-0015</v>
      </c>
      <c r="C650" s="67" t="str">
        <f>Source!G139</f>
        <v>Гайки стальные шестигранные, диаметр резьбы М16 (М18)(0,038кг/шт)</v>
      </c>
      <c r="D650" s="68" t="str">
        <f>Source!H139</f>
        <v>т</v>
      </c>
      <c r="E650" s="69">
        <f>Source!K139</f>
        <v>3.8000000000000002E-4</v>
      </c>
      <c r="F650" s="69"/>
      <c r="G650" s="69">
        <f>Source!I139</f>
        <v>3.8000000000000002E-4</v>
      </c>
      <c r="H650" s="70">
        <f>Source!AL139</f>
        <v>123285.2</v>
      </c>
      <c r="I650" s="71">
        <f>IF(Source!BC139&lt;&gt; 0, Source!BC139, 1)</f>
        <v>1.1200000000000001</v>
      </c>
      <c r="J650" s="70">
        <f>ROUND(H650*I650, 2)</f>
        <v>138079.42000000001</v>
      </c>
      <c r="K650" s="71"/>
      <c r="L650" s="70">
        <f>Source!P139</f>
        <v>52.47</v>
      </c>
    </row>
    <row r="651" spans="1:83" ht="15" x14ac:dyDescent="0.2">
      <c r="C651" s="75" t="s">
        <v>786</v>
      </c>
      <c r="D651" s="75"/>
      <c r="E651" s="75"/>
      <c r="F651" s="75"/>
      <c r="G651" s="75"/>
      <c r="H651" s="75"/>
      <c r="I651" s="76">
        <f>K651/E650</f>
        <v>138078.94736842104</v>
      </c>
      <c r="J651" s="76"/>
      <c r="K651" s="76">
        <f>L650</f>
        <v>52.47</v>
      </c>
      <c r="L651" s="76"/>
      <c r="AD651">
        <f>ROUND((Source!AT139/100)*((ROUND(ROUND(Source!AO139,2)*Source!I139, 2)+ROUND(ROUND(Source!AN139,2)*Source!I139, 2))), 2)</f>
        <v>0</v>
      </c>
      <c r="AE651">
        <f>ROUND((Source!AU139/100)*((ROUND(ROUND(Source!AO139,2)*Source!I139, 2)+ROUND(ROUND(Source!AN139,2)*Source!I139, 2))), 2)</f>
        <v>0</v>
      </c>
      <c r="AN651" s="72">
        <f>L650</f>
        <v>52.47</v>
      </c>
      <c r="AO651">
        <f>0</f>
        <v>0</v>
      </c>
      <c r="AQ651" t="s">
        <v>787</v>
      </c>
      <c r="AR651">
        <f>0</f>
        <v>0</v>
      </c>
      <c r="AT651">
        <f>0</f>
        <v>0</v>
      </c>
      <c r="AV651" t="s">
        <v>787</v>
      </c>
      <c r="AW651" s="72">
        <f>L650</f>
        <v>52.47</v>
      </c>
      <c r="AZ651">
        <f>Source!X139</f>
        <v>0</v>
      </c>
      <c r="BA651">
        <f>Source!Y139</f>
        <v>0</v>
      </c>
      <c r="CD651">
        <v>1</v>
      </c>
    </row>
    <row r="652" spans="1:83" ht="39.75" x14ac:dyDescent="0.2">
      <c r="A652" s="77" t="s">
        <v>280</v>
      </c>
      <c r="B652" s="67" t="str">
        <f>Source!F140</f>
        <v>Цена поставщика</v>
      </c>
      <c r="C652" s="67" t="s">
        <v>854</v>
      </c>
      <c r="D652" s="68" t="str">
        <f>Source!H140</f>
        <v>ШТ</v>
      </c>
      <c r="E652" s="69">
        <f>Source!K140</f>
        <v>12</v>
      </c>
      <c r="F652" s="69"/>
      <c r="G652" s="69">
        <f>Source!I140</f>
        <v>12</v>
      </c>
      <c r="H652" s="70">
        <f>Source!AL140</f>
        <v>78.5</v>
      </c>
      <c r="I652" s="71"/>
      <c r="J652" s="70"/>
      <c r="K652" s="71">
        <f>ROUND(1.02,7)</f>
        <v>1.02</v>
      </c>
      <c r="L652" s="70">
        <f>Source!P140</f>
        <v>960.84</v>
      </c>
    </row>
    <row r="653" spans="1:83" ht="15" x14ac:dyDescent="0.2">
      <c r="C653" s="75" t="s">
        <v>786</v>
      </c>
      <c r="D653" s="75"/>
      <c r="E653" s="75"/>
      <c r="F653" s="75"/>
      <c r="G653" s="75"/>
      <c r="H653" s="75"/>
      <c r="I653" s="76">
        <f>K653/E652</f>
        <v>80.070000000000007</v>
      </c>
      <c r="J653" s="76"/>
      <c r="K653" s="76">
        <f>L652</f>
        <v>960.84</v>
      </c>
      <c r="L653" s="76"/>
      <c r="AD653">
        <f>ROUND((Source!AT140/100)*((ROUND(ROUND(Source!AO140,2)*Source!I140, 2)+ROUND(ROUND(Source!AN140,2)*Source!I140, 2))), 2)</f>
        <v>0</v>
      </c>
      <c r="AE653">
        <f>ROUND((Source!AU140/100)*((ROUND(ROUND(Source!AO140,2)*Source!I140, 2)+ROUND(ROUND(Source!AN140,2)*Source!I140, 2))), 2)</f>
        <v>0</v>
      </c>
      <c r="AN653" s="72">
        <f>L652</f>
        <v>960.84</v>
      </c>
      <c r="AO653">
        <f>0</f>
        <v>0</v>
      </c>
      <c r="AQ653" t="s">
        <v>787</v>
      </c>
      <c r="AR653">
        <f>0</f>
        <v>0</v>
      </c>
      <c r="AT653">
        <f>0</f>
        <v>0</v>
      </c>
      <c r="AV653" t="s">
        <v>787</v>
      </c>
      <c r="AW653" s="72">
        <f>L652</f>
        <v>960.84</v>
      </c>
      <c r="AZ653">
        <f>Source!X140</f>
        <v>0</v>
      </c>
      <c r="BA653">
        <f>Source!Y140</f>
        <v>0</v>
      </c>
      <c r="CD653">
        <v>1</v>
      </c>
    </row>
    <row r="654" spans="1:83" ht="39.75" x14ac:dyDescent="0.2">
      <c r="A654" s="77" t="s">
        <v>281</v>
      </c>
      <c r="B654" s="67" t="str">
        <f>Source!F141</f>
        <v>Цена поставщика</v>
      </c>
      <c r="C654" s="67" t="s">
        <v>864</v>
      </c>
      <c r="D654" s="68" t="str">
        <f>Source!H141</f>
        <v>м</v>
      </c>
      <c r="E654" s="69">
        <f>Source!K141</f>
        <v>9</v>
      </c>
      <c r="F654" s="69"/>
      <c r="G654" s="69">
        <f>Source!I141</f>
        <v>9</v>
      </c>
      <c r="H654" s="70">
        <f>Source!AL141</f>
        <v>279.39999999999998</v>
      </c>
      <c r="I654" s="71"/>
      <c r="J654" s="70"/>
      <c r="K654" s="71">
        <f>ROUND(1.02,7)</f>
        <v>1.02</v>
      </c>
      <c r="L654" s="70">
        <f>Source!P141</f>
        <v>2564.89</v>
      </c>
    </row>
    <row r="655" spans="1:83" ht="15" x14ac:dyDescent="0.2">
      <c r="C655" s="75" t="s">
        <v>786</v>
      </c>
      <c r="D655" s="75"/>
      <c r="E655" s="75"/>
      <c r="F655" s="75"/>
      <c r="G655" s="75"/>
      <c r="H655" s="75"/>
      <c r="I655" s="76">
        <f>K655/E654</f>
        <v>284.98777777777775</v>
      </c>
      <c r="J655" s="76"/>
      <c r="K655" s="76">
        <f>L654</f>
        <v>2564.89</v>
      </c>
      <c r="L655" s="76"/>
      <c r="AD655">
        <f>ROUND((Source!AT141/100)*((ROUND(ROUND(Source!AO141,2)*Source!I141, 2)+ROUND(ROUND(Source!AN141,2)*Source!I141, 2))), 2)</f>
        <v>0</v>
      </c>
      <c r="AE655">
        <f>ROUND((Source!AU141/100)*((ROUND(ROUND(Source!AO141,2)*Source!I141, 2)+ROUND(ROUND(Source!AN141,2)*Source!I141, 2))), 2)</f>
        <v>0</v>
      </c>
      <c r="AN655" s="72">
        <f>L654</f>
        <v>2564.89</v>
      </c>
      <c r="AO655">
        <f>0</f>
        <v>0</v>
      </c>
      <c r="AQ655" t="s">
        <v>787</v>
      </c>
      <c r="AR655">
        <f>0</f>
        <v>0</v>
      </c>
      <c r="AT655">
        <f>0</f>
        <v>0</v>
      </c>
      <c r="AV655" t="s">
        <v>787</v>
      </c>
      <c r="AW655" s="72">
        <f>L654</f>
        <v>2564.89</v>
      </c>
      <c r="AZ655">
        <f>Source!X141</f>
        <v>0</v>
      </c>
      <c r="BA655">
        <f>Source!Y141</f>
        <v>0</v>
      </c>
      <c r="CD655">
        <v>1</v>
      </c>
    </row>
    <row r="656" spans="1:83" ht="39.75" x14ac:dyDescent="0.2">
      <c r="A656" s="77" t="s">
        <v>282</v>
      </c>
      <c r="B656" s="67" t="str">
        <f>Source!F142</f>
        <v>Цена поставщика</v>
      </c>
      <c r="C656" s="67" t="s">
        <v>865</v>
      </c>
      <c r="D656" s="68" t="str">
        <f>Source!H142</f>
        <v>ШТ</v>
      </c>
      <c r="E656" s="69">
        <f>Source!K142</f>
        <v>3</v>
      </c>
      <c r="F656" s="69"/>
      <c r="G656" s="69">
        <f>Source!I142</f>
        <v>3</v>
      </c>
      <c r="H656" s="70">
        <f>Source!AL142</f>
        <v>3424.1</v>
      </c>
      <c r="I656" s="71"/>
      <c r="J656" s="70"/>
      <c r="K656" s="71">
        <f>ROUND(1.02,7)</f>
        <v>1.02</v>
      </c>
      <c r="L656" s="70">
        <f>Source!P142</f>
        <v>10477.75</v>
      </c>
    </row>
    <row r="657" spans="1:83" ht="15" x14ac:dyDescent="0.2">
      <c r="C657" s="75" t="s">
        <v>786</v>
      </c>
      <c r="D657" s="75"/>
      <c r="E657" s="75"/>
      <c r="F657" s="75"/>
      <c r="G657" s="75"/>
      <c r="H657" s="75"/>
      <c r="I657" s="76">
        <f>K657/E656</f>
        <v>3492.5833333333335</v>
      </c>
      <c r="J657" s="76"/>
      <c r="K657" s="76">
        <f>L656</f>
        <v>10477.75</v>
      </c>
      <c r="L657" s="76"/>
      <c r="AD657">
        <f>ROUND((Source!AT142/100)*((ROUND(ROUND(Source!AO142,2)*Source!I142, 2)+ROUND(ROUND(Source!AN142,2)*Source!I142, 2))), 2)</f>
        <v>0</v>
      </c>
      <c r="AE657">
        <f>ROUND((Source!AU142/100)*((ROUND(ROUND(Source!AO142,2)*Source!I142, 2)+ROUND(ROUND(Source!AN142,2)*Source!I142, 2))), 2)</f>
        <v>0</v>
      </c>
      <c r="AN657" s="72">
        <f>L656</f>
        <v>10477.75</v>
      </c>
      <c r="AO657">
        <f>0</f>
        <v>0</v>
      </c>
      <c r="AQ657" t="s">
        <v>787</v>
      </c>
      <c r="AR657">
        <f>0</f>
        <v>0</v>
      </c>
      <c r="AT657">
        <f>0</f>
        <v>0</v>
      </c>
      <c r="AV657" t="s">
        <v>787</v>
      </c>
      <c r="AW657" s="72">
        <f>L656</f>
        <v>10477.75</v>
      </c>
      <c r="AZ657">
        <f>Source!X142</f>
        <v>0</v>
      </c>
      <c r="BA657">
        <f>Source!Y142</f>
        <v>0</v>
      </c>
      <c r="CD657">
        <v>1</v>
      </c>
    </row>
    <row r="658" spans="1:83" ht="39.75" x14ac:dyDescent="0.2">
      <c r="A658" s="77" t="s">
        <v>283</v>
      </c>
      <c r="B658" s="67" t="str">
        <f>Source!F143</f>
        <v>Цена поставщика</v>
      </c>
      <c r="C658" s="67" t="s">
        <v>866</v>
      </c>
      <c r="D658" s="68" t="str">
        <f>Source!H143</f>
        <v>ШТ</v>
      </c>
      <c r="E658" s="69">
        <f>Source!K143</f>
        <v>3</v>
      </c>
      <c r="F658" s="69"/>
      <c r="G658" s="69">
        <f>Source!I143</f>
        <v>3</v>
      </c>
      <c r="H658" s="70">
        <f>Source!AL143</f>
        <v>2654.5</v>
      </c>
      <c r="I658" s="71"/>
      <c r="J658" s="70"/>
      <c r="K658" s="71">
        <f>ROUND(1.02,7)</f>
        <v>1.02</v>
      </c>
      <c r="L658" s="70">
        <f>Source!P143</f>
        <v>8122.77</v>
      </c>
    </row>
    <row r="659" spans="1:83" ht="15" x14ac:dyDescent="0.2">
      <c r="C659" s="75" t="s">
        <v>786</v>
      </c>
      <c r="D659" s="75"/>
      <c r="E659" s="75"/>
      <c r="F659" s="75"/>
      <c r="G659" s="75"/>
      <c r="H659" s="75"/>
      <c r="I659" s="76">
        <f>K659/E658</f>
        <v>2707.59</v>
      </c>
      <c r="J659" s="76"/>
      <c r="K659" s="76">
        <f>L658</f>
        <v>8122.77</v>
      </c>
      <c r="L659" s="76"/>
      <c r="AD659">
        <f>ROUND((Source!AT143/100)*((ROUND(ROUND(Source!AO143,2)*Source!I143, 2)+ROUND(ROUND(Source!AN143,2)*Source!I143, 2))), 2)</f>
        <v>0</v>
      </c>
      <c r="AE659">
        <f>ROUND((Source!AU143/100)*((ROUND(ROUND(Source!AO143,2)*Source!I143, 2)+ROUND(ROUND(Source!AN143,2)*Source!I143, 2))), 2)</f>
        <v>0</v>
      </c>
      <c r="AN659" s="72">
        <f>L658</f>
        <v>8122.77</v>
      </c>
      <c r="AO659">
        <f>0</f>
        <v>0</v>
      </c>
      <c r="AQ659" t="s">
        <v>787</v>
      </c>
      <c r="AR659">
        <f>0</f>
        <v>0</v>
      </c>
      <c r="AT659">
        <f>0</f>
        <v>0</v>
      </c>
      <c r="AV659" t="s">
        <v>787</v>
      </c>
      <c r="AW659" s="72">
        <f>L658</f>
        <v>8122.77</v>
      </c>
      <c r="AZ659">
        <f>Source!X143</f>
        <v>0</v>
      </c>
      <c r="BA659">
        <f>Source!Y143</f>
        <v>0</v>
      </c>
      <c r="CD659">
        <v>1</v>
      </c>
    </row>
    <row r="660" spans="1:83" ht="39.75" x14ac:dyDescent="0.2">
      <c r="A660" s="77" t="s">
        <v>284</v>
      </c>
      <c r="B660" s="67" t="str">
        <f>Source!F144</f>
        <v>Цена поставщика</v>
      </c>
      <c r="C660" s="67" t="s">
        <v>869</v>
      </c>
      <c r="D660" s="68" t="str">
        <f>Source!H144</f>
        <v>ШТ</v>
      </c>
      <c r="E660" s="69">
        <f>Source!K144</f>
        <v>1</v>
      </c>
      <c r="F660" s="69"/>
      <c r="G660" s="69">
        <f>Source!I144</f>
        <v>1</v>
      </c>
      <c r="H660" s="70">
        <f>Source!AL144</f>
        <v>5737.32</v>
      </c>
      <c r="I660" s="71"/>
      <c r="J660" s="70"/>
      <c r="K660" s="71">
        <f>ROUND(1.02,7)</f>
        <v>1.02</v>
      </c>
      <c r="L660" s="70">
        <f>Source!P144</f>
        <v>5852.07</v>
      </c>
    </row>
    <row r="661" spans="1:83" ht="15" x14ac:dyDescent="0.2">
      <c r="C661" s="75" t="s">
        <v>786</v>
      </c>
      <c r="D661" s="75"/>
      <c r="E661" s="75"/>
      <c r="F661" s="75"/>
      <c r="G661" s="75"/>
      <c r="H661" s="75"/>
      <c r="I661" s="76">
        <f>K661/E660</f>
        <v>5852.07</v>
      </c>
      <c r="J661" s="76"/>
      <c r="K661" s="76">
        <f>L660</f>
        <v>5852.07</v>
      </c>
      <c r="L661" s="76"/>
      <c r="AD661">
        <f>ROUND((Source!AT144/100)*((ROUND(ROUND(Source!AO144,2)*Source!I144, 2)+ROUND(ROUND(Source!AN144,2)*Source!I144, 2))), 2)</f>
        <v>0</v>
      </c>
      <c r="AE661">
        <f>ROUND((Source!AU144/100)*((ROUND(ROUND(Source!AO144,2)*Source!I144, 2)+ROUND(ROUND(Source!AN144,2)*Source!I144, 2))), 2)</f>
        <v>0</v>
      </c>
      <c r="AN661" s="72">
        <f>L660</f>
        <v>5852.07</v>
      </c>
      <c r="AO661">
        <f>0</f>
        <v>0</v>
      </c>
      <c r="AQ661" t="s">
        <v>787</v>
      </c>
      <c r="AR661">
        <f>0</f>
        <v>0</v>
      </c>
      <c r="AT661">
        <f>0</f>
        <v>0</v>
      </c>
      <c r="AV661" t="s">
        <v>787</v>
      </c>
      <c r="AW661" s="72">
        <f>L660</f>
        <v>5852.07</v>
      </c>
      <c r="AZ661">
        <f>Source!X144</f>
        <v>0</v>
      </c>
      <c r="BA661">
        <f>Source!Y144</f>
        <v>0</v>
      </c>
      <c r="CD661">
        <v>1</v>
      </c>
    </row>
    <row r="662" spans="1:83" ht="39.75" x14ac:dyDescent="0.2">
      <c r="A662" s="77" t="s">
        <v>286</v>
      </c>
      <c r="B662" s="67" t="str">
        <f>Source!F145</f>
        <v>Цена поставщика</v>
      </c>
      <c r="C662" s="67" t="s">
        <v>870</v>
      </c>
      <c r="D662" s="68" t="str">
        <f>Source!H145</f>
        <v>ШТ</v>
      </c>
      <c r="E662" s="69">
        <f>Source!K145</f>
        <v>1</v>
      </c>
      <c r="F662" s="69"/>
      <c r="G662" s="69">
        <f>Source!I145</f>
        <v>1</v>
      </c>
      <c r="H662" s="70">
        <f>Source!AL145</f>
        <v>969</v>
      </c>
      <c r="I662" s="71"/>
      <c r="J662" s="70"/>
      <c r="K662" s="71">
        <f>ROUND(1.02,7)</f>
        <v>1.02</v>
      </c>
      <c r="L662" s="70">
        <f>Source!P145</f>
        <v>988.38</v>
      </c>
    </row>
    <row r="663" spans="1:83" ht="15" x14ac:dyDescent="0.2">
      <c r="C663" s="75" t="s">
        <v>786</v>
      </c>
      <c r="D663" s="75"/>
      <c r="E663" s="75"/>
      <c r="F663" s="75"/>
      <c r="G663" s="75"/>
      <c r="H663" s="75"/>
      <c r="I663" s="76">
        <f>K663/E662</f>
        <v>988.38</v>
      </c>
      <c r="J663" s="76"/>
      <c r="K663" s="76">
        <f>L662</f>
        <v>988.38</v>
      </c>
      <c r="L663" s="76"/>
      <c r="AD663">
        <f>ROUND((Source!AT145/100)*((ROUND(ROUND(Source!AO145,2)*Source!I145, 2)+ROUND(ROUND(Source!AN145,2)*Source!I145, 2))), 2)</f>
        <v>0</v>
      </c>
      <c r="AE663">
        <f>ROUND((Source!AU145/100)*((ROUND(ROUND(Source!AO145,2)*Source!I145, 2)+ROUND(ROUND(Source!AN145,2)*Source!I145, 2))), 2)</f>
        <v>0</v>
      </c>
      <c r="AN663" s="72">
        <f>L662</f>
        <v>988.38</v>
      </c>
      <c r="AO663">
        <f>0</f>
        <v>0</v>
      </c>
      <c r="AQ663" t="s">
        <v>787</v>
      </c>
      <c r="AR663">
        <f>0</f>
        <v>0</v>
      </c>
      <c r="AT663">
        <f>0</f>
        <v>0</v>
      </c>
      <c r="AV663" t="s">
        <v>787</v>
      </c>
      <c r="AW663" s="72">
        <f>L662</f>
        <v>988.38</v>
      </c>
      <c r="AZ663">
        <f>Source!X145</f>
        <v>0</v>
      </c>
      <c r="BA663">
        <f>Source!Y145</f>
        <v>0</v>
      </c>
      <c r="CD663">
        <v>1</v>
      </c>
    </row>
    <row r="664" spans="1:83" ht="39.75" x14ac:dyDescent="0.2">
      <c r="A664" s="77" t="s">
        <v>288</v>
      </c>
      <c r="B664" s="67" t="str">
        <f>Source!F146</f>
        <v>Цена поставщика</v>
      </c>
      <c r="C664" s="67" t="s">
        <v>857</v>
      </c>
      <c r="D664" s="68" t="str">
        <f>Source!H146</f>
        <v>ШТ</v>
      </c>
      <c r="E664" s="69">
        <f>Source!K146</f>
        <v>8</v>
      </c>
      <c r="F664" s="69"/>
      <c r="G664" s="69">
        <f>Source!I146</f>
        <v>8</v>
      </c>
      <c r="H664" s="70">
        <f>Source!AL146</f>
        <v>35</v>
      </c>
      <c r="I664" s="71"/>
      <c r="J664" s="70"/>
      <c r="K664" s="71">
        <f>ROUND(1.02,7)</f>
        <v>1.02</v>
      </c>
      <c r="L664" s="70">
        <f>Source!P146</f>
        <v>285.60000000000002</v>
      </c>
    </row>
    <row r="665" spans="1:83" ht="15" x14ac:dyDescent="0.2">
      <c r="C665" s="75" t="s">
        <v>786</v>
      </c>
      <c r="D665" s="75"/>
      <c r="E665" s="75"/>
      <c r="F665" s="75"/>
      <c r="G665" s="75"/>
      <c r="H665" s="75"/>
      <c r="I665" s="76">
        <f>K665/E664</f>
        <v>35.700000000000003</v>
      </c>
      <c r="J665" s="76"/>
      <c r="K665" s="76">
        <f>L664</f>
        <v>285.60000000000002</v>
      </c>
      <c r="L665" s="76"/>
      <c r="AD665">
        <f>ROUND((Source!AT146/100)*((ROUND(ROUND(Source!AO146,2)*Source!I146, 2)+ROUND(ROUND(Source!AN146,2)*Source!I146, 2))), 2)</f>
        <v>0</v>
      </c>
      <c r="AE665">
        <f>ROUND((Source!AU146/100)*((ROUND(ROUND(Source!AO146,2)*Source!I146, 2)+ROUND(ROUND(Source!AN146,2)*Source!I146, 2))), 2)</f>
        <v>0</v>
      </c>
      <c r="AN665" s="72">
        <f>L664</f>
        <v>285.60000000000002</v>
      </c>
      <c r="AO665">
        <f>0</f>
        <v>0</v>
      </c>
      <c r="AQ665" t="s">
        <v>787</v>
      </c>
      <c r="AR665">
        <f>0</f>
        <v>0</v>
      </c>
      <c r="AT665">
        <f>0</f>
        <v>0</v>
      </c>
      <c r="AV665" t="s">
        <v>787</v>
      </c>
      <c r="AW665" s="72">
        <f>L664</f>
        <v>285.60000000000002</v>
      </c>
      <c r="AZ665">
        <f>Source!X146</f>
        <v>0</v>
      </c>
      <c r="BA665">
        <f>Source!Y146</f>
        <v>0</v>
      </c>
      <c r="CD665">
        <v>1</v>
      </c>
    </row>
    <row r="666" spans="1:83" ht="79.5" x14ac:dyDescent="0.2">
      <c r="A666" s="57" t="s">
        <v>289</v>
      </c>
      <c r="B666" s="59" t="s">
        <v>800</v>
      </c>
      <c r="C666" s="59" t="s">
        <v>871</v>
      </c>
      <c r="D666" s="60" t="str">
        <f>Source!H147</f>
        <v>ШТ</v>
      </c>
      <c r="E666" s="61">
        <f>Source!K147</f>
        <v>4</v>
      </c>
      <c r="F666" s="61"/>
      <c r="G666" s="61">
        <f>Source!I147</f>
        <v>4</v>
      </c>
      <c r="H666" s="63"/>
      <c r="I666" s="62"/>
      <c r="J666" s="63"/>
      <c r="K666" s="62"/>
      <c r="L666" s="63"/>
    </row>
    <row r="667" spans="1:83" ht="153" x14ac:dyDescent="0.2">
      <c r="B667" s="64" t="str">
        <f>Source!EO147</f>
        <v>Поправка: 421/пр_2020_прил.10_т.5_п.9.1_гр.4  Поправка: Сб.№м 8, п.1.8. 3.1</v>
      </c>
      <c r="C667" s="64" t="str">
        <f>Source!CN147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668" spans="1:83" ht="15" x14ac:dyDescent="0.2">
      <c r="A668" s="58"/>
      <c r="B668" s="61">
        <v>1</v>
      </c>
      <c r="C668" s="58" t="s">
        <v>778</v>
      </c>
      <c r="D668" s="60" t="s">
        <v>576</v>
      </c>
      <c r="E668" s="65"/>
      <c r="F668" s="61"/>
      <c r="G668" s="65">
        <f>Source!U147</f>
        <v>1.6</v>
      </c>
      <c r="H668" s="61"/>
      <c r="I668" s="61"/>
      <c r="J668" s="61"/>
      <c r="K668" s="61"/>
      <c r="L668" s="66">
        <f>SUM(L669:L669)-SUMIF(CE669:CE669, 1, L669:L669)</f>
        <v>923.46</v>
      </c>
    </row>
    <row r="669" spans="1:83" ht="28.5" x14ac:dyDescent="0.2">
      <c r="A669" s="59"/>
      <c r="B669" s="59" t="s">
        <v>597</v>
      </c>
      <c r="C669" s="59" t="s">
        <v>598</v>
      </c>
      <c r="D669" s="60" t="s">
        <v>576</v>
      </c>
      <c r="E669" s="61">
        <v>0.4</v>
      </c>
      <c r="F669" s="61"/>
      <c r="G669" s="61">
        <f>SmtRes!CX142</f>
        <v>1.6</v>
      </c>
      <c r="H669" s="63"/>
      <c r="I669" s="62"/>
      <c r="J669" s="63">
        <f>SmtRes!CZ142</f>
        <v>477.98</v>
      </c>
      <c r="K669" s="62">
        <f>ROUND((1.15)*1.05,7)</f>
        <v>1.2075</v>
      </c>
      <c r="L669" s="63">
        <f>SmtRes!DI142</f>
        <v>923.46</v>
      </c>
    </row>
    <row r="670" spans="1:83" ht="15" x14ac:dyDescent="0.2">
      <c r="A670" s="58"/>
      <c r="B670" s="61">
        <v>2</v>
      </c>
      <c r="C670" s="58" t="s">
        <v>779</v>
      </c>
      <c r="D670" s="60"/>
      <c r="E670" s="65"/>
      <c r="F670" s="61"/>
      <c r="G670" s="65"/>
      <c r="H670" s="61"/>
      <c r="I670" s="61"/>
      <c r="J670" s="61"/>
      <c r="K670" s="61"/>
      <c r="L670" s="66">
        <f>SUM(L671:L675)-SUMIF(CE671:CE675, 1, L671:L675)</f>
        <v>37.11</v>
      </c>
    </row>
    <row r="671" spans="1:83" ht="15" x14ac:dyDescent="0.2">
      <c r="A671" s="58"/>
      <c r="B671" s="61"/>
      <c r="C671" s="58" t="s">
        <v>781</v>
      </c>
      <c r="D671" s="60" t="s">
        <v>576</v>
      </c>
      <c r="E671" s="65"/>
      <c r="F671" s="61"/>
      <c r="G671" s="65">
        <f>Source!V147</f>
        <v>3.6799999999999999E-2</v>
      </c>
      <c r="H671" s="61"/>
      <c r="I671" s="61"/>
      <c r="J671" s="61"/>
      <c r="K671" s="61"/>
      <c r="L671" s="66">
        <f>SUMIF(CE672:CE675, 1, L672:L675)</f>
        <v>20.6</v>
      </c>
      <c r="CE671">
        <v>1</v>
      </c>
    </row>
    <row r="672" spans="1:83" ht="28.5" x14ac:dyDescent="0.2">
      <c r="A672" s="59"/>
      <c r="B672" s="59" t="s">
        <v>593</v>
      </c>
      <c r="C672" s="59" t="s">
        <v>595</v>
      </c>
      <c r="D672" s="60" t="s">
        <v>467</v>
      </c>
      <c r="E672" s="61">
        <v>4.0000000000000001E-3</v>
      </c>
      <c r="F672" s="61">
        <f>ROUND(1.15,7)</f>
        <v>1.1499999999999999</v>
      </c>
      <c r="G672" s="61">
        <f>SmtRes!CX144</f>
        <v>1.84E-2</v>
      </c>
      <c r="H672" s="63"/>
      <c r="I672" s="62"/>
      <c r="J672" s="63">
        <f>SmtRes!CZ144</f>
        <v>1472.33</v>
      </c>
      <c r="K672" s="62"/>
      <c r="L672" s="63">
        <f>SmtRes!DG144</f>
        <v>27.09</v>
      </c>
    </row>
    <row r="673" spans="1:83" ht="28.5" x14ac:dyDescent="0.2">
      <c r="A673" s="59"/>
      <c r="B673" s="59" t="s">
        <v>596</v>
      </c>
      <c r="C673" s="59" t="s">
        <v>796</v>
      </c>
      <c r="D673" s="60" t="s">
        <v>576</v>
      </c>
      <c r="E673" s="61">
        <f>SmtRes!DO144*SmtRes!AT144</f>
        <v>4.0000000000000001E-3</v>
      </c>
      <c r="F673" s="61">
        <f>ROUND(1.15,7)</f>
        <v>1.1499999999999999</v>
      </c>
      <c r="G673" s="61">
        <f>SmtRes!DO144*SmtRes!CX144</f>
        <v>1.84E-2</v>
      </c>
      <c r="H673" s="63"/>
      <c r="I673" s="62"/>
      <c r="J673" s="63">
        <f>ROUND(SmtRes!AG144/SmtRes!DO144, 2)</f>
        <v>642.05999999999995</v>
      </c>
      <c r="K673" s="62"/>
      <c r="L673" s="63">
        <f>SmtRes!DH144</f>
        <v>11.81</v>
      </c>
      <c r="CE673">
        <v>1</v>
      </c>
    </row>
    <row r="674" spans="1:83" ht="28.5" x14ac:dyDescent="0.2">
      <c r="A674" s="59"/>
      <c r="B674" s="59" t="s">
        <v>583</v>
      </c>
      <c r="C674" s="59" t="s">
        <v>585</v>
      </c>
      <c r="D674" s="60" t="s">
        <v>467</v>
      </c>
      <c r="E674" s="61">
        <v>4.0000000000000001E-3</v>
      </c>
      <c r="F674" s="61">
        <f>ROUND(1.15,7)</f>
        <v>1.1499999999999999</v>
      </c>
      <c r="G674" s="61">
        <f>SmtRes!CX145</f>
        <v>1.84E-2</v>
      </c>
      <c r="H674" s="63"/>
      <c r="I674" s="62"/>
      <c r="J674" s="63">
        <f>SmtRes!CZ145</f>
        <v>544.70000000000005</v>
      </c>
      <c r="K674" s="62"/>
      <c r="L674" s="63">
        <f>SmtRes!DG145</f>
        <v>10.02</v>
      </c>
    </row>
    <row r="675" spans="1:83" ht="28.5" x14ac:dyDescent="0.2">
      <c r="A675" s="59"/>
      <c r="B675" s="59" t="s">
        <v>582</v>
      </c>
      <c r="C675" s="59" t="s">
        <v>780</v>
      </c>
      <c r="D675" s="60" t="s">
        <v>576</v>
      </c>
      <c r="E675" s="61">
        <f>SmtRes!DO145*SmtRes!AT145</f>
        <v>4.0000000000000001E-3</v>
      </c>
      <c r="F675" s="61">
        <f>ROUND(1.15,7)</f>
        <v>1.1499999999999999</v>
      </c>
      <c r="G675" s="61">
        <f>SmtRes!DO145*SmtRes!CX145</f>
        <v>1.84E-2</v>
      </c>
      <c r="H675" s="63"/>
      <c r="I675" s="62"/>
      <c r="J675" s="63">
        <f>ROUND(SmtRes!AG145/SmtRes!DO145, 2)</f>
        <v>477.98</v>
      </c>
      <c r="K675" s="62"/>
      <c r="L675" s="63">
        <f>SmtRes!DH145</f>
        <v>8.7899999999999991</v>
      </c>
      <c r="CE675">
        <v>1</v>
      </c>
    </row>
    <row r="676" spans="1:83" ht="15" x14ac:dyDescent="0.2">
      <c r="A676" s="58"/>
      <c r="B676" s="61">
        <v>4</v>
      </c>
      <c r="C676" s="58" t="s">
        <v>802</v>
      </c>
      <c r="D676" s="60"/>
      <c r="E676" s="65"/>
      <c r="F676" s="61"/>
      <c r="G676" s="65"/>
      <c r="H676" s="61"/>
      <c r="I676" s="61"/>
      <c r="J676" s="61"/>
      <c r="K676" s="61"/>
      <c r="L676" s="66">
        <f>SUM(L677:L677)-SUMIF(CE677:CE677, 1, L677:L677)</f>
        <v>62.69</v>
      </c>
    </row>
    <row r="677" spans="1:83" ht="28.5" x14ac:dyDescent="0.2">
      <c r="A677" s="59"/>
      <c r="B677" s="59" t="s">
        <v>599</v>
      </c>
      <c r="C677" s="67" t="s">
        <v>601</v>
      </c>
      <c r="D677" s="68" t="s">
        <v>602</v>
      </c>
      <c r="E677" s="69">
        <v>0.08</v>
      </c>
      <c r="F677" s="69"/>
      <c r="G677" s="69">
        <f>SmtRes!CX146</f>
        <v>0.32</v>
      </c>
      <c r="H677" s="70">
        <f>SmtRes!CZ146</f>
        <v>174.93</v>
      </c>
      <c r="I677" s="71">
        <f>SmtRes!AI146</f>
        <v>1.1200000000000001</v>
      </c>
      <c r="J677" s="70">
        <f>ROUND(H677*I677, 2)</f>
        <v>195.92</v>
      </c>
      <c r="K677" s="71"/>
      <c r="L677" s="70">
        <f>SmtRes!DF146</f>
        <v>62.69</v>
      </c>
    </row>
    <row r="678" spans="1:83" ht="15" x14ac:dyDescent="0.2">
      <c r="A678" s="59"/>
      <c r="B678" s="59"/>
      <c r="C678" s="73" t="s">
        <v>782</v>
      </c>
      <c r="D678" s="60"/>
      <c r="E678" s="61"/>
      <c r="F678" s="61"/>
      <c r="G678" s="61"/>
      <c r="H678" s="63"/>
      <c r="I678" s="62"/>
      <c r="J678" s="63"/>
      <c r="K678" s="62"/>
      <c r="L678" s="63">
        <f>L668+L670+L671+L676</f>
        <v>1043.8600000000001</v>
      </c>
    </row>
    <row r="679" spans="1:83" ht="14.25" x14ac:dyDescent="0.2">
      <c r="A679" s="59"/>
      <c r="B679" s="59"/>
      <c r="C679" s="59" t="s">
        <v>783</v>
      </c>
      <c r="D679" s="60"/>
      <c r="E679" s="61"/>
      <c r="F679" s="61"/>
      <c r="G679" s="61"/>
      <c r="H679" s="63"/>
      <c r="I679" s="62"/>
      <c r="J679" s="63"/>
      <c r="K679" s="62"/>
      <c r="L679" s="63">
        <f>SUM(AR666:AR682)+SUM(AS666:AS682)+SUM(AT666:AT682)+SUM(AU666:AU682)+SUM(AV666:AV682)</f>
        <v>944.06000000000006</v>
      </c>
    </row>
    <row r="680" spans="1:83" ht="28.5" x14ac:dyDescent="0.2">
      <c r="A680" s="59"/>
      <c r="B680" s="59" t="s">
        <v>55</v>
      </c>
      <c r="C680" s="59" t="s">
        <v>797</v>
      </c>
      <c r="D680" s="60" t="s">
        <v>699</v>
      </c>
      <c r="E680" s="61">
        <f>Source!BZ147</f>
        <v>97</v>
      </c>
      <c r="F680" s="61"/>
      <c r="G680" s="61">
        <f>Source!AT147</f>
        <v>97</v>
      </c>
      <c r="H680" s="63"/>
      <c r="I680" s="62"/>
      <c r="J680" s="63"/>
      <c r="K680" s="62"/>
      <c r="L680" s="63">
        <f>SUM(AZ666:AZ682)</f>
        <v>915.74</v>
      </c>
    </row>
    <row r="681" spans="1:83" ht="28.5" x14ac:dyDescent="0.2">
      <c r="A681" s="67"/>
      <c r="B681" s="67" t="s">
        <v>56</v>
      </c>
      <c r="C681" s="67" t="s">
        <v>798</v>
      </c>
      <c r="D681" s="68" t="s">
        <v>699</v>
      </c>
      <c r="E681" s="69">
        <f>Source!CA147</f>
        <v>51</v>
      </c>
      <c r="F681" s="69"/>
      <c r="G681" s="69">
        <f>Source!AU147</f>
        <v>51</v>
      </c>
      <c r="H681" s="70"/>
      <c r="I681" s="71"/>
      <c r="J681" s="70"/>
      <c r="K681" s="71"/>
      <c r="L681" s="70">
        <f>SUM(BA666:BA682)</f>
        <v>481.47</v>
      </c>
    </row>
    <row r="682" spans="1:83" ht="15" x14ac:dyDescent="0.2">
      <c r="C682" s="75" t="s">
        <v>786</v>
      </c>
      <c r="D682" s="75"/>
      <c r="E682" s="75"/>
      <c r="F682" s="75"/>
      <c r="G682" s="75"/>
      <c r="H682" s="75"/>
      <c r="I682" s="76">
        <f>K682/E666</f>
        <v>610.26750000000004</v>
      </c>
      <c r="J682" s="76"/>
      <c r="K682" s="76">
        <f>L668+L670+L676+L680+L681+L671</f>
        <v>2441.0700000000002</v>
      </c>
      <c r="L682" s="76"/>
      <c r="AD682">
        <f>ROUND((Source!AT147/100)*((ROUND(SUMIF(SmtRes!AQ142:'SmtRes'!AQ146,"=1",SmtRes!AD142:'SmtRes'!AD146)*Source!I147, 2)+ROUND(SUMIF(SmtRes!AQ142:'SmtRes'!AQ146,"=1",SmtRes!AC142:'SmtRes'!AC146)*Source!I147, 2))), 2)</f>
        <v>6200.32</v>
      </c>
      <c r="AE682">
        <f>ROUND((Source!AU147/100)*((ROUND(SUMIF(SmtRes!AQ142:'SmtRes'!AQ146,"=1",SmtRes!AD142:'SmtRes'!AD146)*Source!I147, 2)+ROUND(SUMIF(SmtRes!AQ142:'SmtRes'!AQ146,"=1",SmtRes!AC142:'SmtRes'!AC146)*Source!I147, 2))), 2)</f>
        <v>3259.96</v>
      </c>
      <c r="AN682" s="72">
        <f>L668+L670+L676+L680+L681+L671</f>
        <v>2441.0700000000002</v>
      </c>
      <c r="AO682" s="72">
        <f>L670</f>
        <v>37.11</v>
      </c>
      <c r="AQ682" t="s">
        <v>787</v>
      </c>
      <c r="AR682" s="72">
        <f>L668</f>
        <v>923.46</v>
      </c>
      <c r="AT682" s="72">
        <f>L671</f>
        <v>20.6</v>
      </c>
      <c r="AV682" t="s">
        <v>787</v>
      </c>
      <c r="AW682" s="72">
        <f>L676</f>
        <v>62.69</v>
      </c>
      <c r="AZ682">
        <f>Source!X147</f>
        <v>915.74</v>
      </c>
      <c r="BA682">
        <f>Source!Y147</f>
        <v>481.47</v>
      </c>
      <c r="CD682">
        <v>2</v>
      </c>
    </row>
    <row r="683" spans="1:83" ht="54" x14ac:dyDescent="0.2">
      <c r="A683" s="77" t="s">
        <v>293</v>
      </c>
      <c r="B683" s="67" t="str">
        <f>Source!F148</f>
        <v>Цена поставщика</v>
      </c>
      <c r="C683" s="67" t="s">
        <v>858</v>
      </c>
      <c r="D683" s="68" t="str">
        <f>Source!H148</f>
        <v>ШТ</v>
      </c>
      <c r="E683" s="69">
        <f>Source!K148</f>
        <v>4</v>
      </c>
      <c r="F683" s="69"/>
      <c r="G683" s="69">
        <f>Source!I148</f>
        <v>4</v>
      </c>
      <c r="H683" s="70">
        <f>Source!AL148</f>
        <v>2087.4</v>
      </c>
      <c r="I683" s="71"/>
      <c r="J683" s="70"/>
      <c r="K683" s="71">
        <f>ROUND(1.02,7)</f>
        <v>1.02</v>
      </c>
      <c r="L683" s="70">
        <f>Source!P148</f>
        <v>8516.59</v>
      </c>
    </row>
    <row r="684" spans="1:83" ht="15" x14ac:dyDescent="0.2">
      <c r="C684" s="75" t="s">
        <v>786</v>
      </c>
      <c r="D684" s="75"/>
      <c r="E684" s="75"/>
      <c r="F684" s="75"/>
      <c r="G684" s="75"/>
      <c r="H684" s="75"/>
      <c r="I684" s="76">
        <f>K684/E683</f>
        <v>2129.1475</v>
      </c>
      <c r="J684" s="76"/>
      <c r="K684" s="76">
        <f>L683</f>
        <v>8516.59</v>
      </c>
      <c r="L684" s="76"/>
      <c r="AD684">
        <f>ROUND((Source!AT148/100)*((ROUND(ROUND(Source!AO148,2)*Source!I148, 2)+ROUND(ROUND(Source!AN148,2)*Source!I148, 2))), 2)</f>
        <v>0</v>
      </c>
      <c r="AE684">
        <f>ROUND((Source!AU148/100)*((ROUND(ROUND(Source!AO148,2)*Source!I148, 2)+ROUND(ROUND(Source!AN148,2)*Source!I148, 2))), 2)</f>
        <v>0</v>
      </c>
      <c r="AN684" s="72">
        <f>L683</f>
        <v>8516.59</v>
      </c>
      <c r="AO684">
        <f>0</f>
        <v>0</v>
      </c>
      <c r="AQ684" t="s">
        <v>787</v>
      </c>
      <c r="AR684">
        <f>0</f>
        <v>0</v>
      </c>
      <c r="AT684">
        <f>0</f>
        <v>0</v>
      </c>
      <c r="AV684" t="s">
        <v>787</v>
      </c>
      <c r="AW684" s="72">
        <f>L683</f>
        <v>8516.59</v>
      </c>
      <c r="AZ684">
        <f>Source!X148</f>
        <v>0</v>
      </c>
      <c r="BA684">
        <f>Source!Y148</f>
        <v>0</v>
      </c>
      <c r="CD684">
        <v>1</v>
      </c>
    </row>
    <row r="685" spans="1:83" ht="39.75" x14ac:dyDescent="0.2">
      <c r="A685" s="77" t="s">
        <v>294</v>
      </c>
      <c r="B685" s="67" t="str">
        <f>Source!F150</f>
        <v>Цена поставщика</v>
      </c>
      <c r="C685" s="67" t="s">
        <v>859</v>
      </c>
      <c r="D685" s="68" t="str">
        <f>Source!H150</f>
        <v>ШТ</v>
      </c>
      <c r="E685" s="69">
        <f>Source!K150</f>
        <v>4</v>
      </c>
      <c r="F685" s="69"/>
      <c r="G685" s="69">
        <f>Source!I150</f>
        <v>4</v>
      </c>
      <c r="H685" s="70">
        <f>Source!AL150</f>
        <v>11.5</v>
      </c>
      <c r="I685" s="71"/>
      <c r="J685" s="70"/>
      <c r="K685" s="71">
        <f>ROUND(1.02,7)</f>
        <v>1.02</v>
      </c>
      <c r="L685" s="70">
        <f>Source!P150</f>
        <v>46.92</v>
      </c>
    </row>
    <row r="686" spans="1:83" ht="15" x14ac:dyDescent="0.2">
      <c r="C686" s="75" t="s">
        <v>786</v>
      </c>
      <c r="D686" s="75"/>
      <c r="E686" s="75"/>
      <c r="F686" s="75"/>
      <c r="G686" s="75"/>
      <c r="H686" s="75"/>
      <c r="I686" s="76">
        <f>K686/E685</f>
        <v>11.73</v>
      </c>
      <c r="J686" s="76"/>
      <c r="K686" s="76">
        <f>L685</f>
        <v>46.92</v>
      </c>
      <c r="L686" s="76"/>
      <c r="AD686">
        <f>ROUND((Source!AT150/100)*((ROUND(ROUND(Source!AO150,2)*Source!I150, 2)+ROUND(ROUND(Source!AN150,2)*Source!I150, 2))), 2)</f>
        <v>0</v>
      </c>
      <c r="AE686">
        <f>ROUND((Source!AU150/100)*((ROUND(ROUND(Source!AO150,2)*Source!I150, 2)+ROUND(ROUND(Source!AN150,2)*Source!I150, 2))), 2)</f>
        <v>0</v>
      </c>
      <c r="AN686" s="72">
        <f>L685</f>
        <v>46.92</v>
      </c>
      <c r="AO686">
        <f>0</f>
        <v>0</v>
      </c>
      <c r="AQ686" t="s">
        <v>787</v>
      </c>
      <c r="AR686">
        <f>0</f>
        <v>0</v>
      </c>
      <c r="AT686">
        <f>0</f>
        <v>0</v>
      </c>
      <c r="AV686" t="s">
        <v>787</v>
      </c>
      <c r="AW686" s="72">
        <f>L685</f>
        <v>46.92</v>
      </c>
      <c r="AZ686">
        <f>Source!X150</f>
        <v>0</v>
      </c>
      <c r="BA686">
        <f>Source!Y150</f>
        <v>0</v>
      </c>
      <c r="CD686">
        <v>1</v>
      </c>
    </row>
    <row r="687" spans="1:83" ht="71.25" x14ac:dyDescent="0.2">
      <c r="A687" s="77" t="s">
        <v>295</v>
      </c>
      <c r="B687" s="67" t="str">
        <f>Source!F151</f>
        <v>20.1.02.23-1031</v>
      </c>
      <c r="C687" s="67" t="str">
        <f>Source!G151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687" s="68" t="str">
        <f>Source!H151</f>
        <v>ШТ</v>
      </c>
      <c r="E687" s="69">
        <f>Source!K151</f>
        <v>8</v>
      </c>
      <c r="F687" s="69"/>
      <c r="G687" s="69">
        <f>Source!I151</f>
        <v>8</v>
      </c>
      <c r="H687" s="70">
        <f>Source!AL151</f>
        <v>127.56</v>
      </c>
      <c r="I687" s="71">
        <f>IF(Source!BC151&lt;&gt; 0, Source!BC151, 1)</f>
        <v>1.24</v>
      </c>
      <c r="J687" s="70">
        <f>ROUND(H687*I687, 2)</f>
        <v>158.16999999999999</v>
      </c>
      <c r="K687" s="71"/>
      <c r="L687" s="70">
        <f>Source!P151</f>
        <v>1265.3599999999999</v>
      </c>
    </row>
    <row r="688" spans="1:83" ht="15" x14ac:dyDescent="0.2">
      <c r="C688" s="75" t="s">
        <v>786</v>
      </c>
      <c r="D688" s="75"/>
      <c r="E688" s="75"/>
      <c r="F688" s="75"/>
      <c r="G688" s="75"/>
      <c r="H688" s="75"/>
      <c r="I688" s="76">
        <f>K688/E687</f>
        <v>158.16999999999999</v>
      </c>
      <c r="J688" s="76"/>
      <c r="K688" s="76">
        <f>L687</f>
        <v>1265.3599999999999</v>
      </c>
      <c r="L688" s="76"/>
      <c r="AD688">
        <f>ROUND((Source!AT151/100)*((ROUND(ROUND(Source!AO151,2)*Source!I151, 2)+ROUND(ROUND(Source!AN151,2)*Source!I151, 2))), 2)</f>
        <v>0</v>
      </c>
      <c r="AE688">
        <f>ROUND((Source!AU151/100)*((ROUND(ROUND(Source!AO151,2)*Source!I151, 2)+ROUND(ROUND(Source!AN151,2)*Source!I151, 2))), 2)</f>
        <v>0</v>
      </c>
      <c r="AN688" s="72">
        <f>L687</f>
        <v>1265.3599999999999</v>
      </c>
      <c r="AO688">
        <f>0</f>
        <v>0</v>
      </c>
      <c r="AQ688" t="s">
        <v>787</v>
      </c>
      <c r="AR688">
        <f>0</f>
        <v>0</v>
      </c>
      <c r="AT688">
        <f>0</f>
        <v>0</v>
      </c>
      <c r="AV688" t="s">
        <v>787</v>
      </c>
      <c r="AW688" s="72">
        <f>L687</f>
        <v>1265.3599999999999</v>
      </c>
      <c r="AZ688">
        <f>Source!X151</f>
        <v>0</v>
      </c>
      <c r="BA688">
        <f>Source!Y151</f>
        <v>0</v>
      </c>
      <c r="CD688">
        <v>2</v>
      </c>
    </row>
    <row r="689" spans="1:83" ht="79.5" x14ac:dyDescent="0.2">
      <c r="A689" s="57" t="s">
        <v>296</v>
      </c>
      <c r="B689" s="59" t="s">
        <v>800</v>
      </c>
      <c r="C689" s="59" t="s">
        <v>872</v>
      </c>
      <c r="D689" s="60" t="str">
        <f>Source!H152</f>
        <v>ШТ</v>
      </c>
      <c r="E689" s="61">
        <f>Source!K152</f>
        <v>6</v>
      </c>
      <c r="F689" s="61"/>
      <c r="G689" s="61">
        <f>Source!I152</f>
        <v>6</v>
      </c>
      <c r="H689" s="63"/>
      <c r="I689" s="62"/>
      <c r="J689" s="63"/>
      <c r="K689" s="62"/>
      <c r="L689" s="63"/>
    </row>
    <row r="690" spans="1:83" ht="306" x14ac:dyDescent="0.2">
      <c r="B690" s="64" t="str">
        <f>Source!EO152</f>
        <v>Поправка: 421/пр_2020_прил.10_т.5_п.9.1_гр.4  Поправка: 421/пр_2020_прил.10_т.5_п.4_гр.4  Поправка: Сб.№м 8, п.1.8. 3.1</v>
      </c>
      <c r="C690" s="64" t="str">
        <f>Source!CN152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691" spans="1:83" ht="15" x14ac:dyDescent="0.2">
      <c r="A691" s="58"/>
      <c r="B691" s="61">
        <v>1</v>
      </c>
      <c r="C691" s="58" t="s">
        <v>778</v>
      </c>
      <c r="D691" s="60" t="s">
        <v>576</v>
      </c>
      <c r="E691" s="65"/>
      <c r="F691" s="61"/>
      <c r="G691" s="65">
        <f>Source!U152</f>
        <v>2.4</v>
      </c>
      <c r="H691" s="61"/>
      <c r="I691" s="61"/>
      <c r="J691" s="61"/>
      <c r="K691" s="61"/>
      <c r="L691" s="66">
        <f>SUM(L692:L692)-SUMIF(CE692:CE692, 1, L692:L692)</f>
        <v>1662.22</v>
      </c>
    </row>
    <row r="692" spans="1:83" ht="28.5" x14ac:dyDescent="0.2">
      <c r="A692" s="59"/>
      <c r="B692" s="59" t="s">
        <v>597</v>
      </c>
      <c r="C692" s="59" t="s">
        <v>598</v>
      </c>
      <c r="D692" s="60" t="s">
        <v>576</v>
      </c>
      <c r="E692" s="61">
        <v>0.4</v>
      </c>
      <c r="F692" s="61"/>
      <c r="G692" s="61">
        <f>SmtRes!CX147</f>
        <v>2.4</v>
      </c>
      <c r="H692" s="63"/>
      <c r="I692" s="62"/>
      <c r="J692" s="63">
        <f>SmtRes!CZ147</f>
        <v>477.98</v>
      </c>
      <c r="K692" s="62">
        <f>ROUND(((1.15)*1.2)*1.05,7)</f>
        <v>1.4490000000000001</v>
      </c>
      <c r="L692" s="63">
        <f>SmtRes!DI147</f>
        <v>1662.22</v>
      </c>
    </row>
    <row r="693" spans="1:83" ht="15" x14ac:dyDescent="0.2">
      <c r="A693" s="58"/>
      <c r="B693" s="61">
        <v>2</v>
      </c>
      <c r="C693" s="58" t="s">
        <v>779</v>
      </c>
      <c r="D693" s="60"/>
      <c r="E693" s="65"/>
      <c r="F693" s="61"/>
      <c r="G693" s="65"/>
      <c r="H693" s="61"/>
      <c r="I693" s="61"/>
      <c r="J693" s="61"/>
      <c r="K693" s="61"/>
      <c r="L693" s="66">
        <f>SUM(L694:L698)-SUMIF(CE694:CE698, 1, L694:L698)</f>
        <v>66.8</v>
      </c>
    </row>
    <row r="694" spans="1:83" ht="15" x14ac:dyDescent="0.2">
      <c r="A694" s="58"/>
      <c r="B694" s="61"/>
      <c r="C694" s="58" t="s">
        <v>781</v>
      </c>
      <c r="D694" s="60" t="s">
        <v>576</v>
      </c>
      <c r="E694" s="65"/>
      <c r="F694" s="61"/>
      <c r="G694" s="65">
        <f>Source!V152</f>
        <v>6.6239999999999993E-2</v>
      </c>
      <c r="H694" s="61"/>
      <c r="I694" s="61"/>
      <c r="J694" s="61"/>
      <c r="K694" s="61"/>
      <c r="L694" s="66">
        <f>SUMIF(CE695:CE698, 1, L695:L698)</f>
        <v>37.1</v>
      </c>
      <c r="CE694">
        <v>1</v>
      </c>
    </row>
    <row r="695" spans="1:83" ht="28.5" x14ac:dyDescent="0.2">
      <c r="A695" s="59"/>
      <c r="B695" s="59" t="s">
        <v>593</v>
      </c>
      <c r="C695" s="59" t="s">
        <v>595</v>
      </c>
      <c r="D695" s="60" t="s">
        <v>467</v>
      </c>
      <c r="E695" s="61">
        <v>4.0000000000000001E-3</v>
      </c>
      <c r="F695" s="61">
        <f>ROUND((1.15)*1.2,7)</f>
        <v>1.38</v>
      </c>
      <c r="G695" s="61">
        <f>SmtRes!CX149</f>
        <v>3.3119999999999997E-2</v>
      </c>
      <c r="H695" s="63"/>
      <c r="I695" s="62"/>
      <c r="J695" s="63">
        <f>SmtRes!CZ149</f>
        <v>1472.33</v>
      </c>
      <c r="K695" s="62"/>
      <c r="L695" s="63">
        <f>SmtRes!DG149</f>
        <v>48.76</v>
      </c>
    </row>
    <row r="696" spans="1:83" ht="28.5" x14ac:dyDescent="0.2">
      <c r="A696" s="59"/>
      <c r="B696" s="59" t="s">
        <v>596</v>
      </c>
      <c r="C696" s="59" t="s">
        <v>796</v>
      </c>
      <c r="D696" s="60" t="s">
        <v>576</v>
      </c>
      <c r="E696" s="61">
        <f>SmtRes!DO149*SmtRes!AT149</f>
        <v>4.0000000000000001E-3</v>
      </c>
      <c r="F696" s="61">
        <f>ROUND((1.15)*1.2,7)</f>
        <v>1.38</v>
      </c>
      <c r="G696" s="61">
        <f>SmtRes!DO149*SmtRes!CX149</f>
        <v>3.3119999999999997E-2</v>
      </c>
      <c r="H696" s="63"/>
      <c r="I696" s="62"/>
      <c r="J696" s="63">
        <f>ROUND(SmtRes!AG149/SmtRes!DO149, 2)</f>
        <v>642.05999999999995</v>
      </c>
      <c r="K696" s="62"/>
      <c r="L696" s="63">
        <f>SmtRes!DH149</f>
        <v>21.27</v>
      </c>
      <c r="CE696">
        <v>1</v>
      </c>
    </row>
    <row r="697" spans="1:83" ht="28.5" x14ac:dyDescent="0.2">
      <c r="A697" s="59"/>
      <c r="B697" s="59" t="s">
        <v>583</v>
      </c>
      <c r="C697" s="59" t="s">
        <v>585</v>
      </c>
      <c r="D697" s="60" t="s">
        <v>467</v>
      </c>
      <c r="E697" s="61">
        <v>4.0000000000000001E-3</v>
      </c>
      <c r="F697" s="61">
        <f>ROUND((1.15)*1.2,7)</f>
        <v>1.38</v>
      </c>
      <c r="G697" s="61">
        <f>SmtRes!CX150</f>
        <v>3.3119999999999997E-2</v>
      </c>
      <c r="H697" s="63"/>
      <c r="I697" s="62"/>
      <c r="J697" s="63">
        <f>SmtRes!CZ150</f>
        <v>544.70000000000005</v>
      </c>
      <c r="K697" s="62"/>
      <c r="L697" s="63">
        <f>SmtRes!DG150</f>
        <v>18.04</v>
      </c>
    </row>
    <row r="698" spans="1:83" ht="28.5" x14ac:dyDescent="0.2">
      <c r="A698" s="59"/>
      <c r="B698" s="59" t="s">
        <v>582</v>
      </c>
      <c r="C698" s="59" t="s">
        <v>780</v>
      </c>
      <c r="D698" s="60" t="s">
        <v>576</v>
      </c>
      <c r="E698" s="61">
        <f>SmtRes!DO150*SmtRes!AT150</f>
        <v>4.0000000000000001E-3</v>
      </c>
      <c r="F698" s="61">
        <f>ROUND((1.15)*1.2,7)</f>
        <v>1.38</v>
      </c>
      <c r="G698" s="61">
        <f>SmtRes!DO150*SmtRes!CX150</f>
        <v>3.3119999999999997E-2</v>
      </c>
      <c r="H698" s="63"/>
      <c r="I698" s="62"/>
      <c r="J698" s="63">
        <f>ROUND(SmtRes!AG150/SmtRes!DO150, 2)</f>
        <v>477.98</v>
      </c>
      <c r="K698" s="62"/>
      <c r="L698" s="63">
        <f>SmtRes!DH150</f>
        <v>15.83</v>
      </c>
      <c r="CE698">
        <v>1</v>
      </c>
    </row>
    <row r="699" spans="1:83" ht="15" x14ac:dyDescent="0.2">
      <c r="A699" s="58"/>
      <c r="B699" s="61">
        <v>4</v>
      </c>
      <c r="C699" s="58" t="s">
        <v>802</v>
      </c>
      <c r="D699" s="60"/>
      <c r="E699" s="65"/>
      <c r="F699" s="61"/>
      <c r="G699" s="65"/>
      <c r="H699" s="61"/>
      <c r="I699" s="61"/>
      <c r="J699" s="61"/>
      <c r="K699" s="61"/>
      <c r="L699" s="66">
        <f>SUM(L700:L700)-SUMIF(CE700:CE700, 1, L700:L700)</f>
        <v>94.04</v>
      </c>
    </row>
    <row r="700" spans="1:83" ht="28.5" x14ac:dyDescent="0.2">
      <c r="A700" s="59"/>
      <c r="B700" s="59" t="s">
        <v>599</v>
      </c>
      <c r="C700" s="67" t="s">
        <v>601</v>
      </c>
      <c r="D700" s="68" t="s">
        <v>602</v>
      </c>
      <c r="E700" s="69">
        <v>0.08</v>
      </c>
      <c r="F700" s="69"/>
      <c r="G700" s="69">
        <f>SmtRes!CX151</f>
        <v>0.48</v>
      </c>
      <c r="H700" s="70">
        <f>SmtRes!CZ151</f>
        <v>174.93</v>
      </c>
      <c r="I700" s="71">
        <f>SmtRes!AI151</f>
        <v>1.1200000000000001</v>
      </c>
      <c r="J700" s="70">
        <f>ROUND(H700*I700, 2)</f>
        <v>195.92</v>
      </c>
      <c r="K700" s="71"/>
      <c r="L700" s="70">
        <f>SmtRes!DF151</f>
        <v>94.04</v>
      </c>
    </row>
    <row r="701" spans="1:83" ht="15" x14ac:dyDescent="0.2">
      <c r="A701" s="59"/>
      <c r="B701" s="59"/>
      <c r="C701" s="73" t="s">
        <v>782</v>
      </c>
      <c r="D701" s="60"/>
      <c r="E701" s="61"/>
      <c r="F701" s="61"/>
      <c r="G701" s="61"/>
      <c r="H701" s="63"/>
      <c r="I701" s="62"/>
      <c r="J701" s="63"/>
      <c r="K701" s="62"/>
      <c r="L701" s="63">
        <f>L691+L693+L694+L699</f>
        <v>1860.1599999999999</v>
      </c>
    </row>
    <row r="702" spans="1:83" ht="14.25" x14ac:dyDescent="0.2">
      <c r="A702" s="59"/>
      <c r="B702" s="59"/>
      <c r="C702" s="59" t="s">
        <v>783</v>
      </c>
      <c r="D702" s="60"/>
      <c r="E702" s="61"/>
      <c r="F702" s="61"/>
      <c r="G702" s="61"/>
      <c r="H702" s="63"/>
      <c r="I702" s="62"/>
      <c r="J702" s="63"/>
      <c r="K702" s="62"/>
      <c r="L702" s="63">
        <f>SUM(AR689:AR705)+SUM(AS689:AS705)+SUM(AT689:AT705)+SUM(AU689:AU705)+SUM(AV689:AV705)</f>
        <v>1699.32</v>
      </c>
    </row>
    <row r="703" spans="1:83" ht="28.5" x14ac:dyDescent="0.2">
      <c r="A703" s="59"/>
      <c r="B703" s="59" t="s">
        <v>55</v>
      </c>
      <c r="C703" s="59" t="s">
        <v>797</v>
      </c>
      <c r="D703" s="60" t="s">
        <v>699</v>
      </c>
      <c r="E703" s="61">
        <f>Source!BZ152</f>
        <v>97</v>
      </c>
      <c r="F703" s="61"/>
      <c r="G703" s="61">
        <f>Source!AT152</f>
        <v>97</v>
      </c>
      <c r="H703" s="63"/>
      <c r="I703" s="62"/>
      <c r="J703" s="63"/>
      <c r="K703" s="62"/>
      <c r="L703" s="63">
        <f>SUM(AZ689:AZ705)</f>
        <v>1648.34</v>
      </c>
    </row>
    <row r="704" spans="1:83" ht="28.5" x14ac:dyDescent="0.2">
      <c r="A704" s="67"/>
      <c r="B704" s="67" t="s">
        <v>56</v>
      </c>
      <c r="C704" s="67" t="s">
        <v>798</v>
      </c>
      <c r="D704" s="68" t="s">
        <v>699</v>
      </c>
      <c r="E704" s="69">
        <f>Source!CA152</f>
        <v>51</v>
      </c>
      <c r="F704" s="69"/>
      <c r="G704" s="69">
        <f>Source!AU152</f>
        <v>51</v>
      </c>
      <c r="H704" s="70"/>
      <c r="I704" s="71"/>
      <c r="J704" s="70"/>
      <c r="K704" s="71"/>
      <c r="L704" s="70">
        <f>SUM(BA689:BA705)</f>
        <v>866.65</v>
      </c>
    </row>
    <row r="705" spans="1:82" ht="15" x14ac:dyDescent="0.2">
      <c r="C705" s="75" t="s">
        <v>786</v>
      </c>
      <c r="D705" s="75"/>
      <c r="E705" s="75"/>
      <c r="F705" s="75"/>
      <c r="G705" s="75"/>
      <c r="H705" s="75"/>
      <c r="I705" s="76">
        <f>K705/E689</f>
        <v>729.19166666666661</v>
      </c>
      <c r="J705" s="76"/>
      <c r="K705" s="76">
        <f>L691+L693+L699+L703+L704+L694</f>
        <v>4375.1499999999996</v>
      </c>
      <c r="L705" s="76"/>
      <c r="AD705">
        <f>ROUND((Source!AT152/100)*((ROUND(SUMIF(SmtRes!AQ147:'SmtRes'!AQ151,"=1",SmtRes!AD147:'SmtRes'!AD151)*Source!I152, 2)+ROUND(SUMIF(SmtRes!AQ147:'SmtRes'!AQ151,"=1",SmtRes!AC147:'SmtRes'!AC151)*Source!I152, 2))), 2)</f>
        <v>9300.48</v>
      </c>
      <c r="AE705">
        <f>ROUND((Source!AU152/100)*((ROUND(SUMIF(SmtRes!AQ147:'SmtRes'!AQ151,"=1",SmtRes!AD147:'SmtRes'!AD151)*Source!I152, 2)+ROUND(SUMIF(SmtRes!AQ147:'SmtRes'!AQ151,"=1",SmtRes!AC147:'SmtRes'!AC151)*Source!I152, 2))), 2)</f>
        <v>4889.9399999999996</v>
      </c>
      <c r="AN705" s="72">
        <f>L691+L693+L699+L703+L704+L694</f>
        <v>4375.1499999999996</v>
      </c>
      <c r="AO705" s="72">
        <f>L693</f>
        <v>66.8</v>
      </c>
      <c r="AQ705" t="s">
        <v>787</v>
      </c>
      <c r="AR705" s="72">
        <f>L691</f>
        <v>1662.22</v>
      </c>
      <c r="AT705" s="72">
        <f>L694</f>
        <v>37.1</v>
      </c>
      <c r="AV705" t="s">
        <v>787</v>
      </c>
      <c r="AW705" s="72">
        <f>L699</f>
        <v>94.04</v>
      </c>
      <c r="AZ705">
        <f>Source!X152</f>
        <v>1648.34</v>
      </c>
      <c r="BA705">
        <f>Source!Y152</f>
        <v>866.65</v>
      </c>
      <c r="CD705">
        <v>2</v>
      </c>
    </row>
    <row r="706" spans="1:82" ht="54" x14ac:dyDescent="0.2">
      <c r="A706" s="77" t="s">
        <v>299</v>
      </c>
      <c r="B706" s="67" t="str">
        <f>Source!F153</f>
        <v>Цена поставщика</v>
      </c>
      <c r="C706" s="67" t="s">
        <v>858</v>
      </c>
      <c r="D706" s="68" t="str">
        <f>Source!H153</f>
        <v>ШТ</v>
      </c>
      <c r="E706" s="69">
        <f>Source!K153</f>
        <v>6</v>
      </c>
      <c r="F706" s="69"/>
      <c r="G706" s="69">
        <f>Source!I153</f>
        <v>6</v>
      </c>
      <c r="H706" s="70">
        <f>Source!AL153</f>
        <v>2087.4</v>
      </c>
      <c r="I706" s="71"/>
      <c r="J706" s="70"/>
      <c r="K706" s="71">
        <f>ROUND(1.02,7)</f>
        <v>1.02</v>
      </c>
      <c r="L706" s="70">
        <f>Source!P153</f>
        <v>12774.89</v>
      </c>
    </row>
    <row r="707" spans="1:82" ht="15" x14ac:dyDescent="0.2">
      <c r="C707" s="75" t="s">
        <v>786</v>
      </c>
      <c r="D707" s="75"/>
      <c r="E707" s="75"/>
      <c r="F707" s="75"/>
      <c r="G707" s="75"/>
      <c r="H707" s="75"/>
      <c r="I707" s="76">
        <f>K707/E706</f>
        <v>2129.1483333333331</v>
      </c>
      <c r="J707" s="76"/>
      <c r="K707" s="76">
        <f>L706</f>
        <v>12774.89</v>
      </c>
      <c r="L707" s="76"/>
      <c r="AD707">
        <f>ROUND((Source!AT153/100)*((ROUND(ROUND(Source!AO153,2)*Source!I153, 2)+ROUND(ROUND(Source!AN153,2)*Source!I153, 2))), 2)</f>
        <v>0</v>
      </c>
      <c r="AE707">
        <f>ROUND((Source!AU153/100)*((ROUND(ROUND(Source!AO153,2)*Source!I153, 2)+ROUND(ROUND(Source!AN153,2)*Source!I153, 2))), 2)</f>
        <v>0</v>
      </c>
      <c r="AN707" s="72">
        <f>L706</f>
        <v>12774.89</v>
      </c>
      <c r="AO707">
        <f>0</f>
        <v>0</v>
      </c>
      <c r="AQ707" t="s">
        <v>787</v>
      </c>
      <c r="AR707">
        <f>0</f>
        <v>0</v>
      </c>
      <c r="AT707">
        <f>0</f>
        <v>0</v>
      </c>
      <c r="AV707" t="s">
        <v>787</v>
      </c>
      <c r="AW707" s="72">
        <f>L706</f>
        <v>12774.89</v>
      </c>
      <c r="AZ707">
        <f>Source!X153</f>
        <v>0</v>
      </c>
      <c r="BA707">
        <f>Source!Y153</f>
        <v>0</v>
      </c>
      <c r="CD707">
        <v>1</v>
      </c>
    </row>
    <row r="708" spans="1:82" ht="39.75" x14ac:dyDescent="0.2">
      <c r="A708" s="77" t="s">
        <v>300</v>
      </c>
      <c r="B708" s="67" t="str">
        <f>Source!F155</f>
        <v>Цена поставщика</v>
      </c>
      <c r="C708" s="67" t="s">
        <v>859</v>
      </c>
      <c r="D708" s="68" t="str">
        <f>Source!H155</f>
        <v>ШТ</v>
      </c>
      <c r="E708" s="69">
        <f>Source!K155</f>
        <v>6</v>
      </c>
      <c r="F708" s="69"/>
      <c r="G708" s="69">
        <f>Source!I155</f>
        <v>6</v>
      </c>
      <c r="H708" s="70">
        <f>Source!AL155</f>
        <v>11.5</v>
      </c>
      <c r="I708" s="71"/>
      <c r="J708" s="70"/>
      <c r="K708" s="71">
        <f>ROUND(1.02,7)</f>
        <v>1.02</v>
      </c>
      <c r="L708" s="70">
        <f>Source!P155</f>
        <v>70.38</v>
      </c>
    </row>
    <row r="709" spans="1:82" ht="15" x14ac:dyDescent="0.2">
      <c r="C709" s="75" t="s">
        <v>786</v>
      </c>
      <c r="D709" s="75"/>
      <c r="E709" s="75"/>
      <c r="F709" s="75"/>
      <c r="G709" s="75"/>
      <c r="H709" s="75"/>
      <c r="I709" s="76">
        <f>K709/E708</f>
        <v>11.729999999999999</v>
      </c>
      <c r="J709" s="76"/>
      <c r="K709" s="76">
        <f>L708</f>
        <v>70.38</v>
      </c>
      <c r="L709" s="76"/>
      <c r="AD709">
        <f>ROUND((Source!AT155/100)*((ROUND(ROUND(Source!AO155,2)*Source!I155, 2)+ROUND(ROUND(Source!AN155,2)*Source!I155, 2))), 2)</f>
        <v>0</v>
      </c>
      <c r="AE709">
        <f>ROUND((Source!AU155/100)*((ROUND(ROUND(Source!AO155,2)*Source!I155, 2)+ROUND(ROUND(Source!AN155,2)*Source!I155, 2))), 2)</f>
        <v>0</v>
      </c>
      <c r="AN709" s="72">
        <f>L708</f>
        <v>70.38</v>
      </c>
      <c r="AO709">
        <f>0</f>
        <v>0</v>
      </c>
      <c r="AQ709" t="s">
        <v>787</v>
      </c>
      <c r="AR709">
        <f>0</f>
        <v>0</v>
      </c>
      <c r="AT709">
        <f>0</f>
        <v>0</v>
      </c>
      <c r="AV709" t="s">
        <v>787</v>
      </c>
      <c r="AW709" s="72">
        <f>L708</f>
        <v>70.38</v>
      </c>
      <c r="AZ709">
        <f>Source!X155</f>
        <v>0</v>
      </c>
      <c r="BA709">
        <f>Source!Y155</f>
        <v>0</v>
      </c>
      <c r="CD709">
        <v>1</v>
      </c>
    </row>
    <row r="710" spans="1:82" ht="71.25" x14ac:dyDescent="0.2">
      <c r="A710" s="77" t="s">
        <v>301</v>
      </c>
      <c r="B710" s="67" t="str">
        <f>Source!F156</f>
        <v>20.1.02.23-1031</v>
      </c>
      <c r="C710" s="67" t="str">
        <f>Source!G156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10" s="68" t="str">
        <f>Source!H156</f>
        <v>ШТ</v>
      </c>
      <c r="E710" s="69">
        <f>Source!K156</f>
        <v>12</v>
      </c>
      <c r="F710" s="69"/>
      <c r="G710" s="69">
        <f>Source!I156</f>
        <v>12</v>
      </c>
      <c r="H710" s="70">
        <f>Source!AL156</f>
        <v>127.56</v>
      </c>
      <c r="I710" s="71">
        <f>IF(Source!BC156&lt;&gt; 0, Source!BC156, 1)</f>
        <v>1.24</v>
      </c>
      <c r="J710" s="70">
        <f>ROUND(H710*I710, 2)</f>
        <v>158.16999999999999</v>
      </c>
      <c r="K710" s="71"/>
      <c r="L710" s="70">
        <f>Source!P156</f>
        <v>1898.04</v>
      </c>
    </row>
    <row r="711" spans="1:82" ht="15" x14ac:dyDescent="0.2">
      <c r="C711" s="75" t="s">
        <v>786</v>
      </c>
      <c r="D711" s="75"/>
      <c r="E711" s="75"/>
      <c r="F711" s="75"/>
      <c r="G711" s="75"/>
      <c r="H711" s="75"/>
      <c r="I711" s="76">
        <f>K711/E710</f>
        <v>158.16999999999999</v>
      </c>
      <c r="J711" s="76"/>
      <c r="K711" s="76">
        <f>L710</f>
        <v>1898.04</v>
      </c>
      <c r="L711" s="76"/>
      <c r="AD711">
        <f>ROUND((Source!AT156/100)*((ROUND(ROUND(Source!AO156,2)*Source!I156, 2)+ROUND(ROUND(Source!AN156,2)*Source!I156, 2))), 2)</f>
        <v>0</v>
      </c>
      <c r="AE711">
        <f>ROUND((Source!AU156/100)*((ROUND(ROUND(Source!AO156,2)*Source!I156, 2)+ROUND(ROUND(Source!AN156,2)*Source!I156, 2))), 2)</f>
        <v>0</v>
      </c>
      <c r="AN711" s="72">
        <f>L710</f>
        <v>1898.04</v>
      </c>
      <c r="AO711">
        <f>0</f>
        <v>0</v>
      </c>
      <c r="AQ711" t="s">
        <v>787</v>
      </c>
      <c r="AR711">
        <f>0</f>
        <v>0</v>
      </c>
      <c r="AT711">
        <f>0</f>
        <v>0</v>
      </c>
      <c r="AV711" t="s">
        <v>787</v>
      </c>
      <c r="AW711" s="72">
        <f>L710</f>
        <v>1898.04</v>
      </c>
      <c r="AZ711">
        <f>Source!X156</f>
        <v>0</v>
      </c>
      <c r="BA711">
        <f>Source!Y156</f>
        <v>0</v>
      </c>
      <c r="CD711">
        <v>2</v>
      </c>
    </row>
    <row r="713" spans="1:82" ht="15" x14ac:dyDescent="0.2">
      <c r="A713" s="80"/>
      <c r="B713" s="81"/>
      <c r="C713" s="82" t="s">
        <v>819</v>
      </c>
      <c r="D713" s="82"/>
      <c r="E713" s="82"/>
      <c r="F713" s="82"/>
      <c r="G713" s="82"/>
      <c r="H713" s="82"/>
      <c r="I713" s="66"/>
      <c r="J713" s="80"/>
      <c r="K713" s="83"/>
      <c r="L713" s="66">
        <f>L715+L716+L722+L726</f>
        <v>571337.2300000001</v>
      </c>
    </row>
    <row r="714" spans="1:82" ht="14.25" x14ac:dyDescent="0.2">
      <c r="A714" s="74"/>
      <c r="B714" s="78"/>
      <c r="C714" s="84" t="s">
        <v>820</v>
      </c>
      <c r="D714" s="79"/>
      <c r="E714" s="79"/>
      <c r="F714" s="79"/>
      <c r="G714" s="79"/>
      <c r="H714" s="79"/>
      <c r="I714" s="63"/>
      <c r="J714" s="74"/>
      <c r="K714" s="61"/>
      <c r="L714" s="63"/>
    </row>
    <row r="715" spans="1:82" ht="14.25" x14ac:dyDescent="0.2">
      <c r="A715" s="74"/>
      <c r="B715" s="78"/>
      <c r="C715" s="79" t="s">
        <v>821</v>
      </c>
      <c r="D715" s="79"/>
      <c r="E715" s="79"/>
      <c r="F715" s="79"/>
      <c r="G715" s="79"/>
      <c r="H715" s="79"/>
      <c r="I715" s="63"/>
      <c r="J715" s="74"/>
      <c r="K715" s="61"/>
      <c r="L715" s="63">
        <f>SUM(AR365:AR711)</f>
        <v>41682.73000000001</v>
      </c>
    </row>
    <row r="716" spans="1:82" ht="14.25" hidden="1" x14ac:dyDescent="0.2">
      <c r="A716" s="74"/>
      <c r="B716" s="78"/>
      <c r="C716" s="79" t="s">
        <v>822</v>
      </c>
      <c r="D716" s="79"/>
      <c r="E716" s="79"/>
      <c r="F716" s="79"/>
      <c r="G716" s="79"/>
      <c r="H716" s="79"/>
      <c r="I716" s="63"/>
      <c r="J716" s="74"/>
      <c r="K716" s="61"/>
      <c r="L716" s="63">
        <f>L718+L721+L720</f>
        <v>62334.13</v>
      </c>
    </row>
    <row r="717" spans="1:82" ht="14.25" hidden="1" x14ac:dyDescent="0.2">
      <c r="A717" s="74"/>
      <c r="B717" s="78"/>
      <c r="C717" s="84" t="s">
        <v>823</v>
      </c>
      <c r="D717" s="79"/>
      <c r="E717" s="79"/>
      <c r="F717" s="79"/>
      <c r="G717" s="79"/>
      <c r="H717" s="79"/>
      <c r="I717" s="63"/>
      <c r="J717" s="74"/>
      <c r="K717" s="61"/>
      <c r="L717" s="63"/>
    </row>
    <row r="718" spans="1:82" ht="14.25" x14ac:dyDescent="0.2">
      <c r="A718" s="74"/>
      <c r="B718" s="78"/>
      <c r="C718" s="79" t="s">
        <v>822</v>
      </c>
      <c r="D718" s="79"/>
      <c r="E718" s="79"/>
      <c r="F718" s="79"/>
      <c r="G718" s="79"/>
      <c r="H718" s="79"/>
      <c r="I718" s="63"/>
      <c r="J718" s="74"/>
      <c r="K718" s="61"/>
      <c r="L718" s="63">
        <f>SUM(AO365:AO711)</f>
        <v>45287.15</v>
      </c>
    </row>
    <row r="719" spans="1:82" ht="14.25" hidden="1" x14ac:dyDescent="0.2">
      <c r="A719" s="74"/>
      <c r="B719" s="78"/>
      <c r="C719" s="84" t="s">
        <v>824</v>
      </c>
      <c r="D719" s="79"/>
      <c r="E719" s="79"/>
      <c r="F719" s="79"/>
      <c r="G719" s="79"/>
      <c r="H719" s="79"/>
      <c r="I719" s="63"/>
      <c r="J719" s="74"/>
      <c r="K719" s="61"/>
      <c r="L719" s="63"/>
    </row>
    <row r="720" spans="1:82" ht="14.25" x14ac:dyDescent="0.2">
      <c r="A720" s="74"/>
      <c r="B720" s="78"/>
      <c r="C720" s="79" t="s">
        <v>844</v>
      </c>
      <c r="D720" s="79"/>
      <c r="E720" s="79"/>
      <c r="F720" s="79"/>
      <c r="G720" s="79"/>
      <c r="H720" s="79"/>
      <c r="I720" s="63"/>
      <c r="J720" s="74"/>
      <c r="K720" s="61"/>
      <c r="L720" s="63">
        <f>SUM(AT365:AT711)</f>
        <v>17046.979999999996</v>
      </c>
    </row>
    <row r="721" spans="1:12" ht="14.25" hidden="1" x14ac:dyDescent="0.2">
      <c r="A721" s="74"/>
      <c r="B721" s="78"/>
      <c r="C721" s="79" t="s">
        <v>825</v>
      </c>
      <c r="D721" s="79"/>
      <c r="E721" s="79"/>
      <c r="F721" s="79"/>
      <c r="G721" s="79"/>
      <c r="H721" s="79"/>
      <c r="I721" s="63"/>
      <c r="J721" s="74"/>
      <c r="K721" s="61"/>
      <c r="L721" s="63">
        <f>SUM(AV365:AV711)</f>
        <v>0</v>
      </c>
    </row>
    <row r="722" spans="1:12" ht="14.25" x14ac:dyDescent="0.2">
      <c r="A722" s="74"/>
      <c r="B722" s="78"/>
      <c r="C722" s="79" t="s">
        <v>826</v>
      </c>
      <c r="D722" s="79"/>
      <c r="E722" s="79"/>
      <c r="F722" s="79"/>
      <c r="G722" s="79"/>
      <c r="H722" s="79"/>
      <c r="I722" s="63"/>
      <c r="J722" s="74"/>
      <c r="K722" s="61"/>
      <c r="L722" s="63">
        <f>L724+L725</f>
        <v>462123.88000000006</v>
      </c>
    </row>
    <row r="723" spans="1:12" ht="14.25" x14ac:dyDescent="0.2">
      <c r="A723" s="74"/>
      <c r="B723" s="78"/>
      <c r="C723" s="84" t="s">
        <v>823</v>
      </c>
      <c r="D723" s="79"/>
      <c r="E723" s="79"/>
      <c r="F723" s="79"/>
      <c r="G723" s="79"/>
      <c r="H723" s="79"/>
      <c r="I723" s="63"/>
      <c r="J723" s="74"/>
      <c r="K723" s="61"/>
      <c r="L723" s="63"/>
    </row>
    <row r="724" spans="1:12" ht="14.25" x14ac:dyDescent="0.2">
      <c r="A724" s="74"/>
      <c r="B724" s="78"/>
      <c r="C724" s="79" t="s">
        <v>827</v>
      </c>
      <c r="D724" s="79"/>
      <c r="E724" s="79"/>
      <c r="F724" s="79"/>
      <c r="G724" s="79"/>
      <c r="H724" s="79"/>
      <c r="I724" s="63"/>
      <c r="J724" s="74"/>
      <c r="K724" s="61"/>
      <c r="L724" s="63">
        <f>SUM(AW365:AW711)-SUM(BK365:BK711)</f>
        <v>462123.88000000006</v>
      </c>
    </row>
    <row r="725" spans="1:12" ht="14.25" hidden="1" x14ac:dyDescent="0.2">
      <c r="A725" s="74"/>
      <c r="B725" s="78"/>
      <c r="C725" s="79" t="s">
        <v>828</v>
      </c>
      <c r="D725" s="79"/>
      <c r="E725" s="79"/>
      <c r="F725" s="79"/>
      <c r="G725" s="79"/>
      <c r="H725" s="79"/>
      <c r="I725" s="63"/>
      <c r="J725" s="74"/>
      <c r="K725" s="61"/>
      <c r="L725" s="63">
        <f>SUM(BC365:BC711)</f>
        <v>0</v>
      </c>
    </row>
    <row r="726" spans="1:12" ht="14.25" x14ac:dyDescent="0.2">
      <c r="A726" s="74"/>
      <c r="B726" s="78"/>
      <c r="C726" s="79" t="s">
        <v>829</v>
      </c>
      <c r="D726" s="79"/>
      <c r="E726" s="79"/>
      <c r="F726" s="79"/>
      <c r="G726" s="79"/>
      <c r="H726" s="79"/>
      <c r="I726" s="63"/>
      <c r="J726" s="74"/>
      <c r="K726" s="61"/>
      <c r="L726" s="63">
        <f>SUM(BB365:BB711)</f>
        <v>5196.49</v>
      </c>
    </row>
    <row r="727" spans="1:12" ht="14.25" x14ac:dyDescent="0.2">
      <c r="A727" s="74"/>
      <c r="B727" s="78"/>
      <c r="C727" s="79" t="s">
        <v>830</v>
      </c>
      <c r="D727" s="79"/>
      <c r="E727" s="79"/>
      <c r="F727" s="79"/>
      <c r="G727" s="79"/>
      <c r="H727" s="79"/>
      <c r="I727" s="63"/>
      <c r="J727" s="74"/>
      <c r="K727" s="61"/>
      <c r="L727" s="63">
        <f>SUM(AR365:AR711)+SUM(AT365:AT711)+SUM(AV365:AV711)</f>
        <v>58729.710000000006</v>
      </c>
    </row>
    <row r="728" spans="1:12" ht="14.25" x14ac:dyDescent="0.2">
      <c r="A728" s="74"/>
      <c r="B728" s="78"/>
      <c r="C728" s="79" t="s">
        <v>831</v>
      </c>
      <c r="D728" s="79"/>
      <c r="E728" s="79"/>
      <c r="F728" s="79"/>
      <c r="G728" s="79"/>
      <c r="H728" s="79"/>
      <c r="I728" s="63"/>
      <c r="J728" s="74"/>
      <c r="K728" s="61"/>
      <c r="L728" s="63">
        <f>SUM(AZ365:AZ711)</f>
        <v>60021.999999999993</v>
      </c>
    </row>
    <row r="729" spans="1:12" ht="14.25" x14ac:dyDescent="0.2">
      <c r="A729" s="74"/>
      <c r="B729" s="78"/>
      <c r="C729" s="79" t="s">
        <v>832</v>
      </c>
      <c r="D729" s="79"/>
      <c r="E729" s="79"/>
      <c r="F729" s="79"/>
      <c r="G729" s="79"/>
      <c r="H729" s="79"/>
      <c r="I729" s="63"/>
      <c r="J729" s="74"/>
      <c r="K729" s="61"/>
      <c r="L729" s="63">
        <f>SUM(BA365:BA711)</f>
        <v>34533.380000000005</v>
      </c>
    </row>
    <row r="730" spans="1:12" ht="14.25" hidden="1" x14ac:dyDescent="0.2">
      <c r="A730" s="74"/>
      <c r="B730" s="78"/>
      <c r="C730" s="79" t="s">
        <v>833</v>
      </c>
      <c r="D730" s="79"/>
      <c r="E730" s="79"/>
      <c r="F730" s="79"/>
      <c r="G730" s="79"/>
      <c r="H730" s="79"/>
      <c r="I730" s="63"/>
      <c r="J730" s="74"/>
      <c r="K730" s="61"/>
      <c r="L730" s="63">
        <f>L732+L733</f>
        <v>0</v>
      </c>
    </row>
    <row r="731" spans="1:12" ht="14.25" hidden="1" x14ac:dyDescent="0.2">
      <c r="A731" s="74"/>
      <c r="B731" s="78"/>
      <c r="C731" s="84" t="s">
        <v>820</v>
      </c>
      <c r="D731" s="79"/>
      <c r="E731" s="79"/>
      <c r="F731" s="79"/>
      <c r="G731" s="79"/>
      <c r="H731" s="79"/>
      <c r="I731" s="63"/>
      <c r="J731" s="74"/>
      <c r="K731" s="61"/>
      <c r="L731" s="63"/>
    </row>
    <row r="732" spans="1:12" ht="14.25" hidden="1" x14ac:dyDescent="0.2">
      <c r="A732" s="74"/>
      <c r="B732" s="78"/>
      <c r="C732" s="79" t="s">
        <v>834</v>
      </c>
      <c r="D732" s="79"/>
      <c r="E732" s="79"/>
      <c r="F732" s="79"/>
      <c r="G732" s="79"/>
      <c r="H732" s="79"/>
      <c r="I732" s="63"/>
      <c r="J732" s="74"/>
      <c r="K732" s="61"/>
      <c r="L732" s="63">
        <f>SUM(BK365:BK711)</f>
        <v>0</v>
      </c>
    </row>
    <row r="733" spans="1:12" ht="14.25" hidden="1" x14ac:dyDescent="0.2">
      <c r="A733" s="74"/>
      <c r="B733" s="78"/>
      <c r="C733" s="79" t="s">
        <v>835</v>
      </c>
      <c r="D733" s="79"/>
      <c r="E733" s="79"/>
      <c r="F733" s="79"/>
      <c r="G733" s="79"/>
      <c r="H733" s="79"/>
      <c r="I733" s="63"/>
      <c r="J733" s="74"/>
      <c r="K733" s="61"/>
      <c r="L733" s="63">
        <f>SUM(BD365:BD711)</f>
        <v>0</v>
      </c>
    </row>
    <row r="734" spans="1:12" ht="14.25" hidden="1" x14ac:dyDescent="0.2">
      <c r="A734" s="74"/>
      <c r="B734" s="78"/>
      <c r="C734" s="79" t="s">
        <v>836</v>
      </c>
      <c r="D734" s="79"/>
      <c r="E734" s="79"/>
      <c r="F734" s="79"/>
      <c r="G734" s="79"/>
      <c r="H734" s="79"/>
      <c r="I734" s="63"/>
      <c r="J734" s="74"/>
      <c r="K734" s="61"/>
      <c r="L734" s="63"/>
    </row>
    <row r="735" spans="1:12" ht="14.25" hidden="1" x14ac:dyDescent="0.2">
      <c r="A735" s="74"/>
      <c r="B735" s="78"/>
      <c r="C735" s="79" t="s">
        <v>837</v>
      </c>
      <c r="D735" s="79"/>
      <c r="E735" s="79"/>
      <c r="F735" s="79"/>
      <c r="G735" s="79"/>
      <c r="H735" s="79"/>
      <c r="I735" s="63"/>
      <c r="J735" s="74"/>
      <c r="K735" s="61"/>
      <c r="L735" s="63">
        <f>SUM(BO365:BO711)</f>
        <v>0</v>
      </c>
    </row>
    <row r="736" spans="1:12" ht="15" x14ac:dyDescent="0.2">
      <c r="A736" s="80"/>
      <c r="B736" s="81"/>
      <c r="C736" s="82" t="s">
        <v>838</v>
      </c>
      <c r="D736" s="82"/>
      <c r="E736" s="82"/>
      <c r="F736" s="82"/>
      <c r="G736" s="82"/>
      <c r="H736" s="82"/>
      <c r="I736" s="66"/>
      <c r="J736" s="80"/>
      <c r="K736" s="83"/>
      <c r="L736" s="66">
        <f>L713+L728+L729+L730+L734+L735</f>
        <v>665892.6100000001</v>
      </c>
    </row>
    <row r="737" spans="1:83" ht="14.25" x14ac:dyDescent="0.2">
      <c r="A737" s="74"/>
      <c r="B737" s="78"/>
      <c r="C737" s="84" t="s">
        <v>839</v>
      </c>
      <c r="D737" s="79"/>
      <c r="E737" s="79"/>
      <c r="F737" s="79"/>
      <c r="G737" s="79"/>
      <c r="H737" s="79"/>
      <c r="I737" s="63"/>
      <c r="J737" s="74"/>
      <c r="K737" s="61"/>
      <c r="L737" s="63"/>
    </row>
    <row r="738" spans="1:83" ht="14.25" hidden="1" x14ac:dyDescent="0.2">
      <c r="A738" s="74"/>
      <c r="B738" s="78"/>
      <c r="C738" s="79" t="s">
        <v>840</v>
      </c>
      <c r="D738" s="79"/>
      <c r="E738" s="79"/>
      <c r="F738" s="79"/>
      <c r="G738" s="79"/>
      <c r="H738" s="79"/>
      <c r="I738" s="63"/>
      <c r="J738" s="74"/>
      <c r="K738" s="61"/>
      <c r="L738" s="63">
        <f>SUM(AX365:AX711)</f>
        <v>0</v>
      </c>
    </row>
    <row r="739" spans="1:83" ht="14.25" hidden="1" x14ac:dyDescent="0.2">
      <c r="A739" s="74"/>
      <c r="B739" s="78"/>
      <c r="C739" s="79" t="s">
        <v>841</v>
      </c>
      <c r="D739" s="79"/>
      <c r="E739" s="79"/>
      <c r="F739" s="79"/>
      <c r="G739" s="79"/>
      <c r="H739" s="79"/>
      <c r="I739" s="63"/>
      <c r="J739" s="74"/>
      <c r="K739" s="61"/>
      <c r="L739" s="63">
        <f>SUM(AY365:AY711)</f>
        <v>0</v>
      </c>
    </row>
    <row r="740" spans="1:83" ht="14.25" x14ac:dyDescent="0.2">
      <c r="A740" s="74"/>
      <c r="B740" s="78"/>
      <c r="C740" s="79" t="s">
        <v>842</v>
      </c>
      <c r="D740" s="79"/>
      <c r="E740" s="79"/>
      <c r="F740" s="85"/>
      <c r="G740" s="65">
        <f>Source!F180</f>
        <v>67.91</v>
      </c>
      <c r="H740" s="74"/>
      <c r="I740" s="74"/>
      <c r="J740" s="74"/>
      <c r="K740" s="74"/>
      <c r="L740" s="74"/>
    </row>
    <row r="741" spans="1:83" ht="14.25" x14ac:dyDescent="0.2">
      <c r="A741" s="74"/>
      <c r="B741" s="78"/>
      <c r="C741" s="79" t="s">
        <v>843</v>
      </c>
      <c r="D741" s="79"/>
      <c r="E741" s="79"/>
      <c r="F741" s="85"/>
      <c r="G741" s="65">
        <f>Source!F181</f>
        <v>31.30714</v>
      </c>
      <c r="H741" s="74"/>
      <c r="I741" s="74"/>
      <c r="J741" s="74"/>
      <c r="K741" s="74"/>
      <c r="L741" s="74"/>
    </row>
    <row r="744" spans="1:83" ht="16.5" x14ac:dyDescent="0.2">
      <c r="A744" s="56" t="s">
        <v>873</v>
      </c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</row>
    <row r="745" spans="1:83" ht="108" x14ac:dyDescent="0.2">
      <c r="A745" s="57" t="s">
        <v>302</v>
      </c>
      <c r="B745" s="59" t="s">
        <v>874</v>
      </c>
      <c r="C745" s="59" t="s">
        <v>875</v>
      </c>
      <c r="D745" s="60" t="str">
        <f>Source!H192</f>
        <v>км</v>
      </c>
      <c r="E745" s="61">
        <f>Source!K192</f>
        <v>1.3</v>
      </c>
      <c r="F745" s="61"/>
      <c r="G745" s="61">
        <f>Source!I192</f>
        <v>1.3</v>
      </c>
      <c r="H745" s="63"/>
      <c r="I745" s="62"/>
      <c r="J745" s="63"/>
      <c r="K745" s="62"/>
      <c r="L745" s="63"/>
    </row>
    <row r="746" spans="1:83" ht="127.5" x14ac:dyDescent="0.2">
      <c r="B746" s="64" t="str">
        <f>Source!EO192</f>
        <v>Поправка: 421/пр_2020_прил.10_т.5_п.9.1_гр.3</v>
      </c>
      <c r="C746" s="64" t="str">
        <f>Source!CN192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47" spans="1:83" ht="15" x14ac:dyDescent="0.2">
      <c r="A747" s="58"/>
      <c r="B747" s="61">
        <v>1</v>
      </c>
      <c r="C747" s="58" t="s">
        <v>778</v>
      </c>
      <c r="D747" s="60" t="s">
        <v>576</v>
      </c>
      <c r="E747" s="65"/>
      <c r="F747" s="61"/>
      <c r="G747" s="65">
        <f>Source!U192</f>
        <v>66.430000000000007</v>
      </c>
      <c r="H747" s="61"/>
      <c r="I747" s="61"/>
      <c r="J747" s="61"/>
      <c r="K747" s="61"/>
      <c r="L747" s="66">
        <f>SUM(L748:L748)-SUMIF(CE748:CE748, 1, L748:L748)</f>
        <v>36106.33</v>
      </c>
    </row>
    <row r="748" spans="1:83" ht="28.5" x14ac:dyDescent="0.2">
      <c r="A748" s="59"/>
      <c r="B748" s="59" t="s">
        <v>637</v>
      </c>
      <c r="C748" s="59" t="s">
        <v>638</v>
      </c>
      <c r="D748" s="60" t="s">
        <v>576</v>
      </c>
      <c r="E748" s="61">
        <v>51.1</v>
      </c>
      <c r="F748" s="61"/>
      <c r="G748" s="61">
        <f>SmtRes!CX152</f>
        <v>66.430000000000007</v>
      </c>
      <c r="H748" s="63"/>
      <c r="I748" s="62"/>
      <c r="J748" s="63">
        <f>SmtRes!CZ152</f>
        <v>472.63</v>
      </c>
      <c r="K748" s="62">
        <f>ROUND(1.15,7)</f>
        <v>1.1499999999999999</v>
      </c>
      <c r="L748" s="63">
        <f>SmtRes!DI152</f>
        <v>36106.33</v>
      </c>
    </row>
    <row r="749" spans="1:83" ht="15" x14ac:dyDescent="0.2">
      <c r="A749" s="58"/>
      <c r="B749" s="61">
        <v>2</v>
      </c>
      <c r="C749" s="58" t="s">
        <v>779</v>
      </c>
      <c r="D749" s="60"/>
      <c r="E749" s="65"/>
      <c r="F749" s="61"/>
      <c r="G749" s="65"/>
      <c r="H749" s="61"/>
      <c r="I749" s="61"/>
      <c r="J749" s="61"/>
      <c r="K749" s="61"/>
      <c r="L749" s="66">
        <f>SUM(L750:L756)-SUMIF(CE750:CE756, 1, L750:L756)</f>
        <v>16578.789999999994</v>
      </c>
    </row>
    <row r="750" spans="1:83" ht="15" x14ac:dyDescent="0.2">
      <c r="A750" s="58"/>
      <c r="B750" s="61"/>
      <c r="C750" s="58" t="s">
        <v>781</v>
      </c>
      <c r="D750" s="60" t="s">
        <v>576</v>
      </c>
      <c r="E750" s="65"/>
      <c r="F750" s="61"/>
      <c r="G750" s="65">
        <f>Source!V192</f>
        <v>33.981349999999999</v>
      </c>
      <c r="H750" s="61"/>
      <c r="I750" s="61"/>
      <c r="J750" s="61"/>
      <c r="K750" s="61"/>
      <c r="L750" s="66">
        <f>SUMIF(CE751:CE756, 1, L751:L756)</f>
        <v>16242.410000000002</v>
      </c>
      <c r="CE750">
        <v>1</v>
      </c>
    </row>
    <row r="751" spans="1:83" ht="28.5" x14ac:dyDescent="0.2">
      <c r="A751" s="59"/>
      <c r="B751" s="59" t="s">
        <v>579</v>
      </c>
      <c r="C751" s="59" t="s">
        <v>581</v>
      </c>
      <c r="D751" s="60" t="s">
        <v>467</v>
      </c>
      <c r="E751" s="61">
        <v>13</v>
      </c>
      <c r="F751" s="61">
        <f>ROUND(1.15,7)</f>
        <v>1.1499999999999999</v>
      </c>
      <c r="G751" s="61">
        <f>SmtRes!CX154</f>
        <v>19.434999999999999</v>
      </c>
      <c r="H751" s="63">
        <f>SmtRes!CZ154</f>
        <v>346.73</v>
      </c>
      <c r="I751" s="62">
        <f>SmtRes!AJ154</f>
        <v>1.26</v>
      </c>
      <c r="J751" s="63">
        <f>ROUND(H751*I751, 2)</f>
        <v>436.88</v>
      </c>
      <c r="K751" s="62"/>
      <c r="L751" s="63">
        <f>SmtRes!DG154</f>
        <v>8490.76</v>
      </c>
    </row>
    <row r="752" spans="1:83" ht="28.5" x14ac:dyDescent="0.2">
      <c r="A752" s="59"/>
      <c r="B752" s="59" t="s">
        <v>582</v>
      </c>
      <c r="C752" s="59" t="s">
        <v>780</v>
      </c>
      <c r="D752" s="60" t="s">
        <v>576</v>
      </c>
      <c r="E752" s="61">
        <f>SmtRes!DO154*SmtRes!AT154</f>
        <v>13</v>
      </c>
      <c r="F752" s="61">
        <f>ROUND(1.15,7)</f>
        <v>1.1499999999999999</v>
      </c>
      <c r="G752" s="61">
        <f>SmtRes!DO154*SmtRes!CX154</f>
        <v>19.434999999999999</v>
      </c>
      <c r="H752" s="63"/>
      <c r="I752" s="62"/>
      <c r="J752" s="63">
        <f>ROUND(SmtRes!AG154/SmtRes!DO154, 2)</f>
        <v>477.98</v>
      </c>
      <c r="K752" s="62"/>
      <c r="L752" s="63">
        <f>SmtRes!DH154</f>
        <v>9289.5400000000009</v>
      </c>
      <c r="CE752">
        <v>1</v>
      </c>
    </row>
    <row r="753" spans="1:83" ht="28.5" x14ac:dyDescent="0.2">
      <c r="A753" s="59"/>
      <c r="B753" s="59" t="s">
        <v>583</v>
      </c>
      <c r="C753" s="59" t="s">
        <v>585</v>
      </c>
      <c r="D753" s="60" t="s">
        <v>467</v>
      </c>
      <c r="E753" s="61">
        <v>2.86</v>
      </c>
      <c r="F753" s="61">
        <f>ROUND(1.15,7)</f>
        <v>1.1499999999999999</v>
      </c>
      <c r="G753" s="61">
        <f>SmtRes!CX155</f>
        <v>4.2756999999999996</v>
      </c>
      <c r="H753" s="63"/>
      <c r="I753" s="62"/>
      <c r="J753" s="63">
        <f>SmtRes!CZ155</f>
        <v>544.70000000000005</v>
      </c>
      <c r="K753" s="62"/>
      <c r="L753" s="63">
        <f>SmtRes!DG155</f>
        <v>2328.9699999999998</v>
      </c>
    </row>
    <row r="754" spans="1:83" ht="28.5" x14ac:dyDescent="0.2">
      <c r="A754" s="59"/>
      <c r="B754" s="59" t="s">
        <v>582</v>
      </c>
      <c r="C754" s="59" t="s">
        <v>780</v>
      </c>
      <c r="D754" s="60" t="s">
        <v>576</v>
      </c>
      <c r="E754" s="61">
        <f>SmtRes!DO155*SmtRes!AT155</f>
        <v>2.86</v>
      </c>
      <c r="F754" s="61">
        <f>ROUND(1.15,7)</f>
        <v>1.1499999999999999</v>
      </c>
      <c r="G754" s="61">
        <f>SmtRes!DO155*SmtRes!CX155</f>
        <v>4.2756999999999996</v>
      </c>
      <c r="H754" s="63"/>
      <c r="I754" s="62"/>
      <c r="J754" s="63">
        <f>ROUND(SmtRes!AG155/SmtRes!DO155, 2)</f>
        <v>477.98</v>
      </c>
      <c r="K754" s="62"/>
      <c r="L754" s="63">
        <f>SmtRes!DH155</f>
        <v>2043.7</v>
      </c>
      <c r="CE754">
        <v>1</v>
      </c>
    </row>
    <row r="755" spans="1:83" ht="28.5" x14ac:dyDescent="0.2">
      <c r="A755" s="59"/>
      <c r="B755" s="59" t="s">
        <v>608</v>
      </c>
      <c r="C755" s="59" t="s">
        <v>610</v>
      </c>
      <c r="D755" s="60" t="s">
        <v>467</v>
      </c>
      <c r="E755" s="61">
        <v>6.87</v>
      </c>
      <c r="F755" s="61">
        <f>ROUND(1.15,7)</f>
        <v>1.1499999999999999</v>
      </c>
      <c r="G755" s="61">
        <f>SmtRes!CX156</f>
        <v>10.27065</v>
      </c>
      <c r="H755" s="63"/>
      <c r="I755" s="62"/>
      <c r="J755" s="63">
        <f>SmtRes!CZ156</f>
        <v>560.73</v>
      </c>
      <c r="K755" s="62"/>
      <c r="L755" s="63">
        <f>SmtRes!DG156</f>
        <v>5759.06</v>
      </c>
    </row>
    <row r="756" spans="1:83" ht="28.5" x14ac:dyDescent="0.2">
      <c r="A756" s="59"/>
      <c r="B756" s="59" t="s">
        <v>582</v>
      </c>
      <c r="C756" s="59" t="s">
        <v>780</v>
      </c>
      <c r="D756" s="60" t="s">
        <v>576</v>
      </c>
      <c r="E756" s="61">
        <f>SmtRes!DO156*SmtRes!AT156</f>
        <v>6.87</v>
      </c>
      <c r="F756" s="61">
        <f>ROUND(1.15,7)</f>
        <v>1.1499999999999999</v>
      </c>
      <c r="G756" s="61">
        <f>SmtRes!DO156*SmtRes!CX156</f>
        <v>10.27065</v>
      </c>
      <c r="H756" s="63"/>
      <c r="I756" s="62"/>
      <c r="J756" s="63">
        <f>ROUND(SmtRes!AG156/SmtRes!DO156, 2)</f>
        <v>477.98</v>
      </c>
      <c r="K756" s="62"/>
      <c r="L756" s="63">
        <f>SmtRes!DH156</f>
        <v>4909.17</v>
      </c>
      <c r="CE756">
        <v>1</v>
      </c>
    </row>
    <row r="757" spans="1:83" ht="15" x14ac:dyDescent="0.2">
      <c r="A757" s="58"/>
      <c r="B757" s="61">
        <v>4</v>
      </c>
      <c r="C757" s="58" t="s">
        <v>802</v>
      </c>
      <c r="D757" s="60"/>
      <c r="E757" s="65"/>
      <c r="F757" s="61"/>
      <c r="G757" s="65"/>
      <c r="H757" s="61"/>
      <c r="I757" s="61"/>
      <c r="J757" s="61"/>
      <c r="K757" s="61"/>
      <c r="L757" s="66">
        <f>SUM(L758:L763)-SUMIF(CE758:CE763, 1, L758:L763)</f>
        <v>6205.13</v>
      </c>
    </row>
    <row r="758" spans="1:83" ht="14.25" x14ac:dyDescent="0.2">
      <c r="A758" s="59"/>
      <c r="B758" s="59" t="s">
        <v>639</v>
      </c>
      <c r="C758" s="59" t="s">
        <v>641</v>
      </c>
      <c r="D758" s="60" t="s">
        <v>602</v>
      </c>
      <c r="E758" s="61">
        <v>0.06</v>
      </c>
      <c r="F758" s="61"/>
      <c r="G758" s="61">
        <f>SmtRes!CX157</f>
        <v>7.8E-2</v>
      </c>
      <c r="H758" s="63">
        <f>SmtRes!CZ157</f>
        <v>160.27000000000001</v>
      </c>
      <c r="I758" s="62">
        <f>SmtRes!AI157</f>
        <v>1.07</v>
      </c>
      <c r="J758" s="63">
        <f>ROUND(H758*I758, 2)</f>
        <v>171.49</v>
      </c>
      <c r="K758" s="62"/>
      <c r="L758" s="63">
        <f>SmtRes!DF157</f>
        <v>13.38</v>
      </c>
    </row>
    <row r="759" spans="1:83" ht="14.25" x14ac:dyDescent="0.2">
      <c r="A759" s="59"/>
      <c r="B759" s="59" t="s">
        <v>619</v>
      </c>
      <c r="C759" s="59" t="s">
        <v>621</v>
      </c>
      <c r="D759" s="60" t="s">
        <v>602</v>
      </c>
      <c r="E759" s="61">
        <v>0.1</v>
      </c>
      <c r="F759" s="61"/>
      <c r="G759" s="61">
        <f>SmtRes!CX158</f>
        <v>0.13</v>
      </c>
      <c r="H759" s="63">
        <f>SmtRes!CZ158</f>
        <v>238.29</v>
      </c>
      <c r="I759" s="62">
        <f>SmtRes!AI158</f>
        <v>2.0699999999999998</v>
      </c>
      <c r="J759" s="63">
        <f>ROUND(H759*I759, 2)</f>
        <v>493.26</v>
      </c>
      <c r="K759" s="62"/>
      <c r="L759" s="63">
        <f>SmtRes!DF158</f>
        <v>64.12</v>
      </c>
    </row>
    <row r="760" spans="1:83" ht="14.25" x14ac:dyDescent="0.2">
      <c r="A760" s="59"/>
      <c r="B760" s="59" t="s">
        <v>625</v>
      </c>
      <c r="C760" s="59" t="s">
        <v>627</v>
      </c>
      <c r="D760" s="60" t="s">
        <v>602</v>
      </c>
      <c r="E760" s="61">
        <v>0.05</v>
      </c>
      <c r="F760" s="61"/>
      <c r="G760" s="61">
        <f>SmtRes!CX159</f>
        <v>6.5000000000000002E-2</v>
      </c>
      <c r="H760" s="63">
        <f>SmtRes!CZ159</f>
        <v>56.11</v>
      </c>
      <c r="I760" s="62">
        <f>SmtRes!AI159</f>
        <v>1.58</v>
      </c>
      <c r="J760" s="63">
        <f>ROUND(H760*I760, 2)</f>
        <v>88.65</v>
      </c>
      <c r="K760" s="62"/>
      <c r="L760" s="63">
        <f>SmtRes!DF159</f>
        <v>5.76</v>
      </c>
    </row>
    <row r="761" spans="1:83" ht="28.5" x14ac:dyDescent="0.2">
      <c r="A761" s="59"/>
      <c r="B761" s="59" t="s">
        <v>642</v>
      </c>
      <c r="C761" s="59" t="s">
        <v>644</v>
      </c>
      <c r="D761" s="60" t="s">
        <v>203</v>
      </c>
      <c r="E761" s="61">
        <v>3.5000000000000001E-3</v>
      </c>
      <c r="F761" s="61"/>
      <c r="G761" s="61">
        <f>SmtRes!CX160</f>
        <v>4.5500000000000002E-3</v>
      </c>
      <c r="H761" s="63">
        <f>SmtRes!CZ160</f>
        <v>625256.9</v>
      </c>
      <c r="I761" s="62">
        <f>SmtRes!AI160</f>
        <v>0.92</v>
      </c>
      <c r="J761" s="63">
        <f>ROUND(H761*I761, 2)</f>
        <v>575236.35</v>
      </c>
      <c r="K761" s="62"/>
      <c r="L761" s="63">
        <f>SmtRes!DF160</f>
        <v>2617.33</v>
      </c>
    </row>
    <row r="762" spans="1:83" ht="14.25" x14ac:dyDescent="0.2">
      <c r="A762" s="59"/>
      <c r="B762" s="59" t="s">
        <v>645</v>
      </c>
      <c r="C762" s="59" t="s">
        <v>647</v>
      </c>
      <c r="D762" s="60" t="s">
        <v>602</v>
      </c>
      <c r="E762" s="61">
        <v>0.22</v>
      </c>
      <c r="F762" s="61"/>
      <c r="G762" s="61">
        <f>SmtRes!CX161</f>
        <v>0.28599999999999998</v>
      </c>
      <c r="H762" s="63">
        <f>SmtRes!CZ161</f>
        <v>60.6</v>
      </c>
      <c r="I762" s="62">
        <f>SmtRes!AI161</f>
        <v>1.1200000000000001</v>
      </c>
      <c r="J762" s="63">
        <f>ROUND(H762*I762, 2)</f>
        <v>67.87</v>
      </c>
      <c r="K762" s="62"/>
      <c r="L762" s="63">
        <f>SmtRes!DF161</f>
        <v>19.41</v>
      </c>
    </row>
    <row r="763" spans="1:83" ht="42.75" x14ac:dyDescent="0.2">
      <c r="A763" s="59"/>
      <c r="B763" s="59" t="s">
        <v>648</v>
      </c>
      <c r="C763" s="59" t="s">
        <v>650</v>
      </c>
      <c r="D763" s="60" t="s">
        <v>20</v>
      </c>
      <c r="E763" s="61">
        <v>3.4</v>
      </c>
      <c r="F763" s="61"/>
      <c r="G763" s="61">
        <f>SmtRes!CX162</f>
        <v>4.42</v>
      </c>
      <c r="H763" s="63">
        <f>SmtRes!CZ162</f>
        <v>635.88</v>
      </c>
      <c r="I763" s="62">
        <f>SmtRes!AI162</f>
        <v>1.24</v>
      </c>
      <c r="J763" s="63">
        <f>ROUND(H763*I763, 2)</f>
        <v>788.49</v>
      </c>
      <c r="K763" s="62"/>
      <c r="L763" s="63">
        <f>SmtRes!DF162</f>
        <v>3485.13</v>
      </c>
    </row>
    <row r="764" spans="1:83" ht="28.5" x14ac:dyDescent="0.2">
      <c r="A764" s="59"/>
      <c r="B764" s="59" t="str">
        <f>EtalonRes!I195</f>
        <v>21.2.01.02</v>
      </c>
      <c r="C764" s="59" t="str">
        <f>EtalonRes!K195</f>
        <v>Провода неизолированные для воздушных линий электропередач</v>
      </c>
      <c r="D764" s="60" t="str">
        <f>EtalonRes!O195</f>
        <v>т</v>
      </c>
      <c r="E764" s="61">
        <f>EtalonRes!X195</f>
        <v>0</v>
      </c>
      <c r="F764" s="61"/>
      <c r="G764" s="61">
        <f>ROUND(EtalonRes!AG195*Source!I192, 7)</f>
        <v>0</v>
      </c>
      <c r="H764" s="63"/>
      <c r="I764" s="62"/>
      <c r="J764" s="63"/>
      <c r="K764" s="62"/>
      <c r="L764" s="63"/>
    </row>
    <row r="765" spans="1:83" ht="28.5" x14ac:dyDescent="0.2">
      <c r="A765" s="59"/>
      <c r="B765" s="59" t="str">
        <f>EtalonRes!I196</f>
        <v>22.2.01.08</v>
      </c>
      <c r="C765" s="59" t="str">
        <f>EtalonRes!K196</f>
        <v>Изоляторы линейные подвесные тарельчатые</v>
      </c>
      <c r="D765" s="60" t="str">
        <f>EtalonRes!O196</f>
        <v>т</v>
      </c>
      <c r="E765" s="61">
        <f>EtalonRes!X196</f>
        <v>0</v>
      </c>
      <c r="F765" s="61"/>
      <c r="G765" s="61">
        <f>ROUND(EtalonRes!AG196*Source!I192, 7)</f>
        <v>0</v>
      </c>
      <c r="H765" s="63"/>
      <c r="I765" s="62"/>
      <c r="J765" s="63"/>
      <c r="K765" s="62"/>
      <c r="L765" s="63"/>
    </row>
    <row r="766" spans="1:83" ht="14.25" x14ac:dyDescent="0.2">
      <c r="A766" s="59"/>
      <c r="B766" s="59" t="str">
        <f>EtalonRes!I197</f>
        <v>22.2.02.23</v>
      </c>
      <c r="C766" s="67" t="str">
        <f>EtalonRes!K197</f>
        <v>Арматура линейная</v>
      </c>
      <c r="D766" s="68" t="str">
        <f>EtalonRes!O197</f>
        <v>т</v>
      </c>
      <c r="E766" s="69">
        <f>EtalonRes!X197</f>
        <v>0</v>
      </c>
      <c r="F766" s="69"/>
      <c r="G766" s="69">
        <f>ROUND(EtalonRes!AG197*Source!I192, 7)</f>
        <v>0</v>
      </c>
      <c r="H766" s="70"/>
      <c r="I766" s="71"/>
      <c r="J766" s="70"/>
      <c r="K766" s="71"/>
      <c r="L766" s="70"/>
    </row>
    <row r="767" spans="1:83" ht="15" x14ac:dyDescent="0.2">
      <c r="A767" s="59"/>
      <c r="B767" s="59"/>
      <c r="C767" s="73" t="s">
        <v>782</v>
      </c>
      <c r="D767" s="60"/>
      <c r="E767" s="61"/>
      <c r="F767" s="61"/>
      <c r="G767" s="61"/>
      <c r="H767" s="63"/>
      <c r="I767" s="62"/>
      <c r="J767" s="63"/>
      <c r="K767" s="62"/>
      <c r="L767" s="63">
        <f>L747+L749+L750+L757</f>
        <v>75132.66</v>
      </c>
    </row>
    <row r="768" spans="1:83" ht="14.25" x14ac:dyDescent="0.2">
      <c r="A768" s="59"/>
      <c r="B768" s="59"/>
      <c r="C768" s="59" t="s">
        <v>783</v>
      </c>
      <c r="D768" s="60"/>
      <c r="E768" s="61"/>
      <c r="F768" s="61"/>
      <c r="G768" s="61"/>
      <c r="H768" s="63"/>
      <c r="I768" s="62"/>
      <c r="J768" s="63"/>
      <c r="K768" s="62"/>
      <c r="L768" s="63">
        <f>SUM(AR745:AR771)+SUM(AS745:AS771)+SUM(AT745:AT771)+SUM(AU745:AU771)+SUM(AV745:AV771)</f>
        <v>52348.740000000005</v>
      </c>
    </row>
    <row r="769" spans="1:82" ht="14.25" x14ac:dyDescent="0.2">
      <c r="A769" s="59"/>
      <c r="B769" s="59" t="s">
        <v>27</v>
      </c>
      <c r="C769" s="59" t="s">
        <v>784</v>
      </c>
      <c r="D769" s="60" t="s">
        <v>699</v>
      </c>
      <c r="E769" s="61">
        <f>Source!BZ192</f>
        <v>103</v>
      </c>
      <c r="F769" s="61"/>
      <c r="G769" s="61">
        <f>Source!AT192</f>
        <v>103</v>
      </c>
      <c r="H769" s="63"/>
      <c r="I769" s="62"/>
      <c r="J769" s="63"/>
      <c r="K769" s="62"/>
      <c r="L769" s="63">
        <f>SUM(AZ745:AZ771)</f>
        <v>53919.199999999997</v>
      </c>
    </row>
    <row r="770" spans="1:82" ht="14.25" x14ac:dyDescent="0.2">
      <c r="A770" s="67"/>
      <c r="B770" s="67" t="s">
        <v>28</v>
      </c>
      <c r="C770" s="67" t="s">
        <v>785</v>
      </c>
      <c r="D770" s="68" t="s">
        <v>699</v>
      </c>
      <c r="E770" s="69">
        <f>Source!CA192</f>
        <v>60</v>
      </c>
      <c r="F770" s="69"/>
      <c r="G770" s="69">
        <f>Source!AU192</f>
        <v>60</v>
      </c>
      <c r="H770" s="70"/>
      <c r="I770" s="71"/>
      <c r="J770" s="70"/>
      <c r="K770" s="71"/>
      <c r="L770" s="70">
        <f>SUM(BA745:BA771)</f>
        <v>31409.24</v>
      </c>
    </row>
    <row r="771" spans="1:82" ht="15" x14ac:dyDescent="0.2">
      <c r="C771" s="75" t="s">
        <v>786</v>
      </c>
      <c r="D771" s="75"/>
      <c r="E771" s="75"/>
      <c r="F771" s="75"/>
      <c r="G771" s="75"/>
      <c r="H771" s="75"/>
      <c r="I771" s="76">
        <f>K771/E745</f>
        <v>123431.61538461536</v>
      </c>
      <c r="J771" s="76"/>
      <c r="K771" s="76">
        <f>L747+L749+L757+L769+L770+L750</f>
        <v>160461.09999999998</v>
      </c>
      <c r="L771" s="76"/>
      <c r="AD771">
        <f>ROUND((Source!AT192/100)*((ROUND(SUMIF(SmtRes!AQ152:'SmtRes'!AQ162,"=1",SmtRes!AD152:'SmtRes'!AD162)*Source!I192, 2)+ROUND(SUMIF(SmtRes!AQ152:'SmtRes'!AQ162,"=1",SmtRes!AC152:'SmtRes'!AC162)*Source!I192, 2))), 2)</f>
        <v>2552.9</v>
      </c>
      <c r="AE771">
        <f>ROUND((Source!AU192/100)*((ROUND(SUMIF(SmtRes!AQ152:'SmtRes'!AQ162,"=1",SmtRes!AD152:'SmtRes'!AD162)*Source!I192, 2)+ROUND(SUMIF(SmtRes!AQ152:'SmtRes'!AQ162,"=1",SmtRes!AC152:'SmtRes'!AC162)*Source!I192, 2))), 2)</f>
        <v>1487.12</v>
      </c>
      <c r="AN771" s="72">
        <f>L747+L749+L757+L769+L770+L750</f>
        <v>160461.09999999998</v>
      </c>
      <c r="AO771" s="72">
        <f>L749</f>
        <v>16578.789999999994</v>
      </c>
      <c r="AQ771" t="s">
        <v>787</v>
      </c>
      <c r="AR771" s="72">
        <f>L747</f>
        <v>36106.33</v>
      </c>
      <c r="AT771" s="72">
        <f>L750</f>
        <v>16242.410000000002</v>
      </c>
      <c r="AV771" t="s">
        <v>787</v>
      </c>
      <c r="AW771" s="72">
        <f>L757</f>
        <v>6205.13</v>
      </c>
      <c r="AZ771">
        <f>Source!X192</f>
        <v>53919.199999999997</v>
      </c>
      <c r="BA771">
        <f>Source!Y192</f>
        <v>31409.24</v>
      </c>
      <c r="CD771">
        <v>1</v>
      </c>
    </row>
    <row r="772" spans="1:82" ht="39.75" x14ac:dyDescent="0.2">
      <c r="A772" s="77" t="s">
        <v>307</v>
      </c>
      <c r="B772" s="67" t="str">
        <f>Source!F193</f>
        <v>Цена поставщика</v>
      </c>
      <c r="C772" s="67" t="s">
        <v>876</v>
      </c>
      <c r="D772" s="68" t="str">
        <f>Source!H193</f>
        <v>ШТ</v>
      </c>
      <c r="E772" s="69">
        <f>Source!K193</f>
        <v>12</v>
      </c>
      <c r="F772" s="69"/>
      <c r="G772" s="69">
        <f>Source!I193</f>
        <v>12</v>
      </c>
      <c r="H772" s="70">
        <f>Source!AL193</f>
        <v>1754</v>
      </c>
      <c r="I772" s="71"/>
      <c r="J772" s="70"/>
      <c r="K772" s="71">
        <f>ROUND(1.02,7)</f>
        <v>1.02</v>
      </c>
      <c r="L772" s="70">
        <f>Source!P193</f>
        <v>21468.959999999999</v>
      </c>
    </row>
    <row r="773" spans="1:82" ht="15" x14ac:dyDescent="0.2">
      <c r="C773" s="75" t="s">
        <v>786</v>
      </c>
      <c r="D773" s="75"/>
      <c r="E773" s="75"/>
      <c r="F773" s="75"/>
      <c r="G773" s="75"/>
      <c r="H773" s="75"/>
      <c r="I773" s="76">
        <f>K773/E772</f>
        <v>1789.08</v>
      </c>
      <c r="J773" s="76"/>
      <c r="K773" s="76">
        <f>L772</f>
        <v>21468.959999999999</v>
      </c>
      <c r="L773" s="76"/>
      <c r="AD773">
        <f>ROUND((Source!AT193/100)*((ROUND(ROUND(Source!AO193,2)*Source!I193, 2)+ROUND(ROUND(Source!AN193,2)*Source!I193, 2))), 2)</f>
        <v>0</v>
      </c>
      <c r="AE773">
        <f>ROUND((Source!AU193/100)*((ROUND(ROUND(Source!AO193,2)*Source!I193, 2)+ROUND(ROUND(Source!AN193,2)*Source!I193, 2))), 2)</f>
        <v>0</v>
      </c>
      <c r="AN773" s="72">
        <f>L772</f>
        <v>21468.959999999999</v>
      </c>
      <c r="AO773">
        <f>0</f>
        <v>0</v>
      </c>
      <c r="AQ773" t="s">
        <v>787</v>
      </c>
      <c r="AR773">
        <f>0</f>
        <v>0</v>
      </c>
      <c r="AT773">
        <f>0</f>
        <v>0</v>
      </c>
      <c r="AV773" t="s">
        <v>787</v>
      </c>
      <c r="AW773" s="72">
        <f>L772</f>
        <v>21468.959999999999</v>
      </c>
      <c r="AZ773">
        <f>Source!X193</f>
        <v>0</v>
      </c>
      <c r="BA773">
        <f>Source!Y193</f>
        <v>0</v>
      </c>
      <c r="CD773">
        <v>1</v>
      </c>
    </row>
    <row r="774" spans="1:82" ht="39.75" x14ac:dyDescent="0.2">
      <c r="A774" s="77" t="s">
        <v>309</v>
      </c>
      <c r="B774" s="67" t="str">
        <f>Source!F194</f>
        <v>Цена поставщика</v>
      </c>
      <c r="C774" s="67" t="s">
        <v>877</v>
      </c>
      <c r="D774" s="68" t="str">
        <f>Source!H194</f>
        <v>ШТ</v>
      </c>
      <c r="E774" s="69">
        <f>Source!K194</f>
        <v>24</v>
      </c>
      <c r="F774" s="69"/>
      <c r="G774" s="69">
        <f>Source!I194</f>
        <v>24</v>
      </c>
      <c r="H774" s="70">
        <f>Source!AL194</f>
        <v>1344.78</v>
      </c>
      <c r="I774" s="71"/>
      <c r="J774" s="70"/>
      <c r="K774" s="71">
        <f>ROUND(1.02,7)</f>
        <v>1.02</v>
      </c>
      <c r="L774" s="70">
        <f>Source!P194</f>
        <v>32920.21</v>
      </c>
    </row>
    <row r="775" spans="1:82" ht="15" x14ac:dyDescent="0.2">
      <c r="C775" s="75" t="s">
        <v>786</v>
      </c>
      <c r="D775" s="75"/>
      <c r="E775" s="75"/>
      <c r="F775" s="75"/>
      <c r="G775" s="75"/>
      <c r="H775" s="75"/>
      <c r="I775" s="76">
        <f>K775/E774</f>
        <v>1371.6754166666667</v>
      </c>
      <c r="J775" s="76"/>
      <c r="K775" s="76">
        <f>L774</f>
        <v>32920.21</v>
      </c>
      <c r="L775" s="76"/>
      <c r="AD775">
        <f>ROUND((Source!AT194/100)*((ROUND(ROUND(Source!AO194,2)*Source!I194, 2)+ROUND(ROUND(Source!AN194,2)*Source!I194, 2))), 2)</f>
        <v>0</v>
      </c>
      <c r="AE775">
        <f>ROUND((Source!AU194/100)*((ROUND(ROUND(Source!AO194,2)*Source!I194, 2)+ROUND(ROUND(Source!AN194,2)*Source!I194, 2))), 2)</f>
        <v>0</v>
      </c>
      <c r="AN775" s="72">
        <f>L774</f>
        <v>32920.21</v>
      </c>
      <c r="AO775">
        <f>0</f>
        <v>0</v>
      </c>
      <c r="AQ775" t="s">
        <v>787</v>
      </c>
      <c r="AR775">
        <f>0</f>
        <v>0</v>
      </c>
      <c r="AT775">
        <f>0</f>
        <v>0</v>
      </c>
      <c r="AV775" t="s">
        <v>787</v>
      </c>
      <c r="AW775" s="72">
        <f>L774</f>
        <v>32920.21</v>
      </c>
      <c r="AZ775">
        <f>Source!X194</f>
        <v>0</v>
      </c>
      <c r="BA775">
        <f>Source!Y194</f>
        <v>0</v>
      </c>
      <c r="CD775">
        <v>1</v>
      </c>
    </row>
    <row r="776" spans="1:82" ht="39.75" x14ac:dyDescent="0.2">
      <c r="A776" s="77" t="s">
        <v>311</v>
      </c>
      <c r="B776" s="67" t="str">
        <f>Source!F195</f>
        <v>Цена поставщика</v>
      </c>
      <c r="C776" s="67" t="s">
        <v>878</v>
      </c>
      <c r="D776" s="68" t="str">
        <f>Source!H195</f>
        <v>ШТ</v>
      </c>
      <c r="E776" s="69">
        <f>Source!K195</f>
        <v>24</v>
      </c>
      <c r="F776" s="69"/>
      <c r="G776" s="69">
        <f>Source!I195</f>
        <v>24</v>
      </c>
      <c r="H776" s="70">
        <f>Source!AL195</f>
        <v>2434.6</v>
      </c>
      <c r="I776" s="71"/>
      <c r="J776" s="70"/>
      <c r="K776" s="71">
        <f>ROUND(1.02,7)</f>
        <v>1.02</v>
      </c>
      <c r="L776" s="70">
        <f>Source!P195</f>
        <v>59599.01</v>
      </c>
    </row>
    <row r="777" spans="1:82" ht="15" x14ac:dyDescent="0.2">
      <c r="C777" s="75" t="s">
        <v>786</v>
      </c>
      <c r="D777" s="75"/>
      <c r="E777" s="75"/>
      <c r="F777" s="75"/>
      <c r="G777" s="75"/>
      <c r="H777" s="75"/>
      <c r="I777" s="76">
        <f>K777/E776</f>
        <v>2483.2920833333333</v>
      </c>
      <c r="J777" s="76"/>
      <c r="K777" s="76">
        <f>L776</f>
        <v>59599.01</v>
      </c>
      <c r="L777" s="76"/>
      <c r="AD777">
        <f>ROUND((Source!AT195/100)*((ROUND(ROUND(Source!AO195,2)*Source!I195, 2)+ROUND(ROUND(Source!AN195,2)*Source!I195, 2))), 2)</f>
        <v>0</v>
      </c>
      <c r="AE777">
        <f>ROUND((Source!AU195/100)*((ROUND(ROUND(Source!AO195,2)*Source!I195, 2)+ROUND(ROUND(Source!AN195,2)*Source!I195, 2))), 2)</f>
        <v>0</v>
      </c>
      <c r="AN777" s="72">
        <f>L776</f>
        <v>59599.01</v>
      </c>
      <c r="AO777">
        <f>0</f>
        <v>0</v>
      </c>
      <c r="AQ777" t="s">
        <v>787</v>
      </c>
      <c r="AR777">
        <f>0</f>
        <v>0</v>
      </c>
      <c r="AT777">
        <f>0</f>
        <v>0</v>
      </c>
      <c r="AV777" t="s">
        <v>787</v>
      </c>
      <c r="AW777" s="72">
        <f>L776</f>
        <v>59599.01</v>
      </c>
      <c r="AZ777">
        <f>Source!X195</f>
        <v>0</v>
      </c>
      <c r="BA777">
        <f>Source!Y195</f>
        <v>0</v>
      </c>
      <c r="CD777">
        <v>1</v>
      </c>
    </row>
    <row r="778" spans="1:82" ht="39.75" x14ac:dyDescent="0.2">
      <c r="A778" s="77" t="s">
        <v>313</v>
      </c>
      <c r="B778" s="67" t="str">
        <f>Source!F196</f>
        <v>Цена поставщика</v>
      </c>
      <c r="C778" s="67" t="s">
        <v>879</v>
      </c>
      <c r="D778" s="68" t="str">
        <f>Source!H196</f>
        <v>ШТ</v>
      </c>
      <c r="E778" s="69">
        <f>Source!K196</f>
        <v>24</v>
      </c>
      <c r="F778" s="69"/>
      <c r="G778" s="69">
        <f>Source!I196</f>
        <v>24</v>
      </c>
      <c r="H778" s="70">
        <f>Source!AL196</f>
        <v>485.8</v>
      </c>
      <c r="I778" s="71"/>
      <c r="J778" s="70"/>
      <c r="K778" s="71">
        <f>ROUND(1.02,7)</f>
        <v>1.02</v>
      </c>
      <c r="L778" s="70">
        <f>Source!P196</f>
        <v>11892.38</v>
      </c>
    </row>
    <row r="779" spans="1:82" ht="15" x14ac:dyDescent="0.2">
      <c r="C779" s="75" t="s">
        <v>786</v>
      </c>
      <c r="D779" s="75"/>
      <c r="E779" s="75"/>
      <c r="F779" s="75"/>
      <c r="G779" s="75"/>
      <c r="H779" s="75"/>
      <c r="I779" s="76">
        <f>K779/E778</f>
        <v>495.51583333333332</v>
      </c>
      <c r="J779" s="76"/>
      <c r="K779" s="76">
        <f>L778</f>
        <v>11892.38</v>
      </c>
      <c r="L779" s="76"/>
      <c r="AD779">
        <f>ROUND((Source!AT196/100)*((ROUND(ROUND(Source!AO196,2)*Source!I196, 2)+ROUND(ROUND(Source!AN196,2)*Source!I196, 2))), 2)</f>
        <v>0</v>
      </c>
      <c r="AE779">
        <f>ROUND((Source!AU196/100)*((ROUND(ROUND(Source!AO196,2)*Source!I196, 2)+ROUND(ROUND(Source!AN196,2)*Source!I196, 2))), 2)</f>
        <v>0</v>
      </c>
      <c r="AN779" s="72">
        <f>L778</f>
        <v>11892.38</v>
      </c>
      <c r="AO779">
        <f>0</f>
        <v>0</v>
      </c>
      <c r="AQ779" t="s">
        <v>787</v>
      </c>
      <c r="AR779">
        <f>0</f>
        <v>0</v>
      </c>
      <c r="AT779">
        <f>0</f>
        <v>0</v>
      </c>
      <c r="AV779" t="s">
        <v>787</v>
      </c>
      <c r="AW779" s="72">
        <f>L778</f>
        <v>11892.38</v>
      </c>
      <c r="AZ779">
        <f>Source!X196</f>
        <v>0</v>
      </c>
      <c r="BA779">
        <f>Source!Y196</f>
        <v>0</v>
      </c>
      <c r="CD779">
        <v>1</v>
      </c>
    </row>
    <row r="780" spans="1:82" ht="79.5" x14ac:dyDescent="0.2">
      <c r="A780" s="57" t="s">
        <v>315</v>
      </c>
      <c r="B780" s="59" t="s">
        <v>880</v>
      </c>
      <c r="C780" s="59" t="s">
        <v>881</v>
      </c>
      <c r="D780" s="60" t="str">
        <f>Source!H197</f>
        <v>ШТ</v>
      </c>
      <c r="E780" s="61">
        <f>Source!K197</f>
        <v>4</v>
      </c>
      <c r="F780" s="61"/>
      <c r="G780" s="61">
        <f>Source!I197</f>
        <v>4</v>
      </c>
      <c r="H780" s="63"/>
      <c r="I780" s="62"/>
      <c r="J780" s="63"/>
      <c r="K780" s="62"/>
      <c r="L780" s="63"/>
    </row>
    <row r="781" spans="1:82" ht="127.5" x14ac:dyDescent="0.2">
      <c r="B781" s="64" t="str">
        <f>Source!EO197</f>
        <v>Поправка: 421/пр_2020_прил.10_т.5_п.9.1_гр.3</v>
      </c>
      <c r="C781" s="64" t="str">
        <f>Source!CN197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82" spans="1:82" ht="15" x14ac:dyDescent="0.2">
      <c r="A782" s="58"/>
      <c r="B782" s="61">
        <v>1</v>
      </c>
      <c r="C782" s="58" t="s">
        <v>778</v>
      </c>
      <c r="D782" s="60" t="s">
        <v>576</v>
      </c>
      <c r="E782" s="65"/>
      <c r="F782" s="61"/>
      <c r="G782" s="65">
        <f>Source!U197</f>
        <v>8.48</v>
      </c>
      <c r="H782" s="61"/>
      <c r="I782" s="61"/>
      <c r="J782" s="61"/>
      <c r="K782" s="61"/>
      <c r="L782" s="66">
        <f>SUM(L783:L783)-SUMIF(CE783:CE783, 1, L783:L783)</f>
        <v>4661.26</v>
      </c>
    </row>
    <row r="783" spans="1:82" ht="28.5" x14ac:dyDescent="0.2">
      <c r="A783" s="59"/>
      <c r="B783" s="59" t="s">
        <v>597</v>
      </c>
      <c r="C783" s="59" t="s">
        <v>598</v>
      </c>
      <c r="D783" s="60" t="s">
        <v>576</v>
      </c>
      <c r="E783" s="61">
        <v>2.12</v>
      </c>
      <c r="F783" s="61"/>
      <c r="G783" s="61">
        <f>SmtRes!CX163</f>
        <v>8.48</v>
      </c>
      <c r="H783" s="63"/>
      <c r="I783" s="62"/>
      <c r="J783" s="63">
        <f>SmtRes!CZ163</f>
        <v>477.98</v>
      </c>
      <c r="K783" s="62">
        <f>ROUND(1.15,7)</f>
        <v>1.1499999999999999</v>
      </c>
      <c r="L783" s="63">
        <f>SmtRes!DI163</f>
        <v>4661.26</v>
      </c>
    </row>
    <row r="784" spans="1:82" ht="15" x14ac:dyDescent="0.2">
      <c r="A784" s="58"/>
      <c r="B784" s="61">
        <v>2</v>
      </c>
      <c r="C784" s="58" t="s">
        <v>779</v>
      </c>
      <c r="D784" s="60"/>
      <c r="E784" s="65"/>
      <c r="F784" s="61"/>
      <c r="G784" s="65"/>
      <c r="H784" s="61"/>
      <c r="I784" s="61"/>
      <c r="J784" s="61"/>
      <c r="K784" s="61"/>
      <c r="L784" s="66">
        <f>SUM(L785:L789)-SUMIF(CE785:CE789, 1, L785:L789)</f>
        <v>2390.7000000000007</v>
      </c>
    </row>
    <row r="785" spans="1:83" ht="15" x14ac:dyDescent="0.2">
      <c r="A785" s="58"/>
      <c r="B785" s="61"/>
      <c r="C785" s="58" t="s">
        <v>781</v>
      </c>
      <c r="D785" s="60" t="s">
        <v>576</v>
      </c>
      <c r="E785" s="65"/>
      <c r="F785" s="61"/>
      <c r="G785" s="65">
        <f>Source!V197</f>
        <v>5.3360000000000003</v>
      </c>
      <c r="H785" s="61"/>
      <c r="I785" s="61"/>
      <c r="J785" s="61"/>
      <c r="K785" s="61"/>
      <c r="L785" s="66">
        <f>SUMIF(CE786:CE789, 1, L786:L789)</f>
        <v>2550.5</v>
      </c>
      <c r="CE785">
        <v>1</v>
      </c>
    </row>
    <row r="786" spans="1:83" ht="28.5" x14ac:dyDescent="0.2">
      <c r="A786" s="59"/>
      <c r="B786" s="59" t="s">
        <v>579</v>
      </c>
      <c r="C786" s="59" t="s">
        <v>581</v>
      </c>
      <c r="D786" s="60" t="s">
        <v>467</v>
      </c>
      <c r="E786" s="61">
        <v>1.04</v>
      </c>
      <c r="F786" s="61">
        <f>ROUND(1.15,7)</f>
        <v>1.1499999999999999</v>
      </c>
      <c r="G786" s="61">
        <f>SmtRes!CX165</f>
        <v>4.7839999999999998</v>
      </c>
      <c r="H786" s="63">
        <f>SmtRes!CZ165</f>
        <v>346.73</v>
      </c>
      <c r="I786" s="62">
        <f>SmtRes!AJ165</f>
        <v>1.26</v>
      </c>
      <c r="J786" s="63">
        <f>ROUND(H786*I786, 2)</f>
        <v>436.88</v>
      </c>
      <c r="K786" s="62"/>
      <c r="L786" s="63">
        <f>SmtRes!DG165</f>
        <v>2090.0300000000002</v>
      </c>
    </row>
    <row r="787" spans="1:83" ht="28.5" x14ac:dyDescent="0.2">
      <c r="A787" s="59"/>
      <c r="B787" s="59" t="s">
        <v>582</v>
      </c>
      <c r="C787" s="59" t="s">
        <v>780</v>
      </c>
      <c r="D787" s="60" t="s">
        <v>576</v>
      </c>
      <c r="E787" s="61">
        <f>SmtRes!DO165*SmtRes!AT165</f>
        <v>1.04</v>
      </c>
      <c r="F787" s="61">
        <f>ROUND(1.15,7)</f>
        <v>1.1499999999999999</v>
      </c>
      <c r="G787" s="61">
        <f>SmtRes!DO165*SmtRes!CX165</f>
        <v>4.7839999999999998</v>
      </c>
      <c r="H787" s="63"/>
      <c r="I787" s="62"/>
      <c r="J787" s="63">
        <f>ROUND(SmtRes!AG165/SmtRes!DO165, 2)</f>
        <v>477.98</v>
      </c>
      <c r="K787" s="62"/>
      <c r="L787" s="63">
        <f>SmtRes!DH165</f>
        <v>2286.66</v>
      </c>
      <c r="CE787">
        <v>1</v>
      </c>
    </row>
    <row r="788" spans="1:83" ht="28.5" x14ac:dyDescent="0.2">
      <c r="A788" s="59"/>
      <c r="B788" s="59" t="s">
        <v>583</v>
      </c>
      <c r="C788" s="59" t="s">
        <v>585</v>
      </c>
      <c r="D788" s="60" t="s">
        <v>467</v>
      </c>
      <c r="E788" s="61">
        <v>0.12</v>
      </c>
      <c r="F788" s="61">
        <f>ROUND(1.15,7)</f>
        <v>1.1499999999999999</v>
      </c>
      <c r="G788" s="61">
        <f>SmtRes!CX166</f>
        <v>0.55200000000000005</v>
      </c>
      <c r="H788" s="63"/>
      <c r="I788" s="62"/>
      <c r="J788" s="63">
        <f>SmtRes!CZ166</f>
        <v>544.70000000000005</v>
      </c>
      <c r="K788" s="62"/>
      <c r="L788" s="63">
        <f>SmtRes!DG166</f>
        <v>300.67</v>
      </c>
    </row>
    <row r="789" spans="1:83" ht="28.5" x14ac:dyDescent="0.2">
      <c r="A789" s="59"/>
      <c r="B789" s="59" t="s">
        <v>582</v>
      </c>
      <c r="C789" s="59" t="s">
        <v>780</v>
      </c>
      <c r="D789" s="60" t="s">
        <v>576</v>
      </c>
      <c r="E789" s="61">
        <f>SmtRes!DO166*SmtRes!AT166</f>
        <v>0.12</v>
      </c>
      <c r="F789" s="61">
        <f>ROUND(1.15,7)</f>
        <v>1.1499999999999999</v>
      </c>
      <c r="G789" s="61">
        <f>SmtRes!DO166*SmtRes!CX166</f>
        <v>0.55200000000000005</v>
      </c>
      <c r="H789" s="63"/>
      <c r="I789" s="62"/>
      <c r="J789" s="63">
        <f>ROUND(SmtRes!AG166/SmtRes!DO166, 2)</f>
        <v>477.98</v>
      </c>
      <c r="K789" s="62"/>
      <c r="L789" s="63">
        <f>SmtRes!DH166</f>
        <v>263.83999999999997</v>
      </c>
      <c r="CE789">
        <v>1</v>
      </c>
    </row>
    <row r="790" spans="1:83" ht="15" x14ac:dyDescent="0.2">
      <c r="A790" s="58"/>
      <c r="B790" s="61">
        <v>4</v>
      </c>
      <c r="C790" s="58" t="s">
        <v>802</v>
      </c>
      <c r="D790" s="60"/>
      <c r="E790" s="65"/>
      <c r="F790" s="61"/>
      <c r="G790" s="65"/>
      <c r="H790" s="61"/>
      <c r="I790" s="61"/>
      <c r="J790" s="61"/>
      <c r="K790" s="61"/>
      <c r="L790" s="66">
        <f>SUM(L791:L796)-SUMIF(CE791:CE796, 1, L791:L796)</f>
        <v>11908.169999999998</v>
      </c>
    </row>
    <row r="791" spans="1:83" ht="14.25" x14ac:dyDescent="0.2">
      <c r="A791" s="59"/>
      <c r="B791" s="59" t="s">
        <v>639</v>
      </c>
      <c r="C791" s="59" t="s">
        <v>641</v>
      </c>
      <c r="D791" s="60" t="s">
        <v>602</v>
      </c>
      <c r="E791" s="61">
        <v>0.06</v>
      </c>
      <c r="F791" s="61"/>
      <c r="G791" s="61">
        <f>SmtRes!CX167</f>
        <v>0.24</v>
      </c>
      <c r="H791" s="63">
        <f>SmtRes!CZ167</f>
        <v>160.27000000000001</v>
      </c>
      <c r="I791" s="62">
        <f>SmtRes!AI167</f>
        <v>1.07</v>
      </c>
      <c r="J791" s="63">
        <f>ROUND(H791*I791, 2)</f>
        <v>171.49</v>
      </c>
      <c r="K791" s="62"/>
      <c r="L791" s="63">
        <f>SmtRes!DF167</f>
        <v>41.16</v>
      </c>
    </row>
    <row r="792" spans="1:83" ht="14.25" x14ac:dyDescent="0.2">
      <c r="A792" s="59"/>
      <c r="B792" s="59" t="s">
        <v>619</v>
      </c>
      <c r="C792" s="59" t="s">
        <v>621</v>
      </c>
      <c r="D792" s="60" t="s">
        <v>602</v>
      </c>
      <c r="E792" s="61">
        <v>0.1</v>
      </c>
      <c r="F792" s="61"/>
      <c r="G792" s="61">
        <f>SmtRes!CX168</f>
        <v>0.4</v>
      </c>
      <c r="H792" s="63">
        <f>SmtRes!CZ168</f>
        <v>238.29</v>
      </c>
      <c r="I792" s="62">
        <f>SmtRes!AI168</f>
        <v>2.0699999999999998</v>
      </c>
      <c r="J792" s="63">
        <f>ROUND(H792*I792, 2)</f>
        <v>493.26</v>
      </c>
      <c r="K792" s="62"/>
      <c r="L792" s="63">
        <f>SmtRes!DF168</f>
        <v>197.3</v>
      </c>
    </row>
    <row r="793" spans="1:83" ht="14.25" x14ac:dyDescent="0.2">
      <c r="A793" s="59"/>
      <c r="B793" s="59" t="s">
        <v>625</v>
      </c>
      <c r="C793" s="59" t="s">
        <v>627</v>
      </c>
      <c r="D793" s="60" t="s">
        <v>602</v>
      </c>
      <c r="E793" s="61">
        <v>0.05</v>
      </c>
      <c r="F793" s="61"/>
      <c r="G793" s="61">
        <f>SmtRes!CX169</f>
        <v>0.2</v>
      </c>
      <c r="H793" s="63">
        <f>SmtRes!CZ169</f>
        <v>56.11</v>
      </c>
      <c r="I793" s="62">
        <f>SmtRes!AI169</f>
        <v>1.58</v>
      </c>
      <c r="J793" s="63">
        <f>ROUND(H793*I793, 2)</f>
        <v>88.65</v>
      </c>
      <c r="K793" s="62"/>
      <c r="L793" s="63">
        <f>SmtRes!DF169</f>
        <v>17.73</v>
      </c>
    </row>
    <row r="794" spans="1:83" ht="28.5" x14ac:dyDescent="0.2">
      <c r="A794" s="59"/>
      <c r="B794" s="59" t="s">
        <v>642</v>
      </c>
      <c r="C794" s="59" t="s">
        <v>644</v>
      </c>
      <c r="D794" s="60" t="s">
        <v>203</v>
      </c>
      <c r="E794" s="61">
        <v>4.0000000000000002E-4</v>
      </c>
      <c r="F794" s="61"/>
      <c r="G794" s="61">
        <f>SmtRes!CX170</f>
        <v>1.6000000000000001E-3</v>
      </c>
      <c r="H794" s="63">
        <f>SmtRes!CZ170</f>
        <v>625256.9</v>
      </c>
      <c r="I794" s="62">
        <f>SmtRes!AI170</f>
        <v>0.92</v>
      </c>
      <c r="J794" s="63">
        <f>ROUND(H794*I794, 2)</f>
        <v>575236.35</v>
      </c>
      <c r="K794" s="62"/>
      <c r="L794" s="63">
        <f>SmtRes!DF170</f>
        <v>920.38</v>
      </c>
    </row>
    <row r="795" spans="1:83" ht="14.25" x14ac:dyDescent="0.2">
      <c r="A795" s="59"/>
      <c r="B795" s="59" t="s">
        <v>645</v>
      </c>
      <c r="C795" s="59" t="s">
        <v>647</v>
      </c>
      <c r="D795" s="60" t="s">
        <v>602</v>
      </c>
      <c r="E795" s="61">
        <v>0.03</v>
      </c>
      <c r="F795" s="61"/>
      <c r="G795" s="61">
        <f>SmtRes!CX171</f>
        <v>0.12</v>
      </c>
      <c r="H795" s="63">
        <f>SmtRes!CZ171</f>
        <v>60.6</v>
      </c>
      <c r="I795" s="62">
        <f>SmtRes!AI171</f>
        <v>1.1200000000000001</v>
      </c>
      <c r="J795" s="63">
        <f>ROUND(H795*I795, 2)</f>
        <v>67.87</v>
      </c>
      <c r="K795" s="62"/>
      <c r="L795" s="63">
        <f>SmtRes!DF171</f>
        <v>8.14</v>
      </c>
    </row>
    <row r="796" spans="1:83" ht="42.75" x14ac:dyDescent="0.2">
      <c r="A796" s="59"/>
      <c r="B796" s="59" t="s">
        <v>648</v>
      </c>
      <c r="C796" s="67" t="s">
        <v>650</v>
      </c>
      <c r="D796" s="68" t="s">
        <v>20</v>
      </c>
      <c r="E796" s="69">
        <v>3.4</v>
      </c>
      <c r="F796" s="69"/>
      <c r="G796" s="69">
        <f>SmtRes!CX172</f>
        <v>13.6</v>
      </c>
      <c r="H796" s="70">
        <f>SmtRes!CZ172</f>
        <v>635.88</v>
      </c>
      <c r="I796" s="71">
        <f>SmtRes!AI172</f>
        <v>1.24</v>
      </c>
      <c r="J796" s="70">
        <f>ROUND(H796*I796, 2)</f>
        <v>788.49</v>
      </c>
      <c r="K796" s="71"/>
      <c r="L796" s="70">
        <f>SmtRes!DF172</f>
        <v>10723.46</v>
      </c>
    </row>
    <row r="797" spans="1:83" ht="15" x14ac:dyDescent="0.2">
      <c r="A797" s="59"/>
      <c r="B797" s="59"/>
      <c r="C797" s="73" t="s">
        <v>782</v>
      </c>
      <c r="D797" s="60"/>
      <c r="E797" s="61"/>
      <c r="F797" s="61"/>
      <c r="G797" s="61"/>
      <c r="H797" s="63"/>
      <c r="I797" s="62"/>
      <c r="J797" s="63"/>
      <c r="K797" s="62"/>
      <c r="L797" s="63">
        <f>L782+L784+L785+L790</f>
        <v>21510.629999999997</v>
      </c>
    </row>
    <row r="798" spans="1:83" ht="14.25" x14ac:dyDescent="0.2">
      <c r="A798" s="59"/>
      <c r="B798" s="59"/>
      <c r="C798" s="59" t="s">
        <v>783</v>
      </c>
      <c r="D798" s="60"/>
      <c r="E798" s="61"/>
      <c r="F798" s="61"/>
      <c r="G798" s="61"/>
      <c r="H798" s="63"/>
      <c r="I798" s="62"/>
      <c r="J798" s="63"/>
      <c r="K798" s="62"/>
      <c r="L798" s="63">
        <f>SUM(AR780:AR801)+SUM(AS780:AS801)+SUM(AT780:AT801)+SUM(AU780:AU801)+SUM(AV780:AV801)</f>
        <v>7211.76</v>
      </c>
    </row>
    <row r="799" spans="1:83" ht="14.25" x14ac:dyDescent="0.2">
      <c r="A799" s="59"/>
      <c r="B799" s="59" t="s">
        <v>27</v>
      </c>
      <c r="C799" s="59" t="s">
        <v>784</v>
      </c>
      <c r="D799" s="60" t="s">
        <v>699</v>
      </c>
      <c r="E799" s="61">
        <f>Source!BZ197</f>
        <v>103</v>
      </c>
      <c r="F799" s="61"/>
      <c r="G799" s="61">
        <f>Source!AT197</f>
        <v>103</v>
      </c>
      <c r="H799" s="63"/>
      <c r="I799" s="62"/>
      <c r="J799" s="63"/>
      <c r="K799" s="62"/>
      <c r="L799" s="63">
        <f>SUM(AZ780:AZ801)</f>
        <v>7428.11</v>
      </c>
    </row>
    <row r="800" spans="1:83" ht="14.25" x14ac:dyDescent="0.2">
      <c r="A800" s="67"/>
      <c r="B800" s="67" t="s">
        <v>28</v>
      </c>
      <c r="C800" s="67" t="s">
        <v>785</v>
      </c>
      <c r="D800" s="68" t="s">
        <v>699</v>
      </c>
      <c r="E800" s="69">
        <f>Source!CA197</f>
        <v>60</v>
      </c>
      <c r="F800" s="69"/>
      <c r="G800" s="69">
        <f>Source!AU197</f>
        <v>60</v>
      </c>
      <c r="H800" s="70"/>
      <c r="I800" s="71"/>
      <c r="J800" s="70"/>
      <c r="K800" s="71"/>
      <c r="L800" s="70">
        <f>SUM(BA780:BA801)</f>
        <v>4327.0600000000004</v>
      </c>
    </row>
    <row r="801" spans="1:83" ht="15" x14ac:dyDescent="0.2">
      <c r="C801" s="75" t="s">
        <v>786</v>
      </c>
      <c r="D801" s="75"/>
      <c r="E801" s="75"/>
      <c r="F801" s="75"/>
      <c r="G801" s="75"/>
      <c r="H801" s="75"/>
      <c r="I801" s="76">
        <f>K801/E780</f>
        <v>8316.4500000000007</v>
      </c>
      <c r="J801" s="76"/>
      <c r="K801" s="76">
        <f>L782+L784+L790+L799+L800+L785</f>
        <v>33265.800000000003</v>
      </c>
      <c r="L801" s="76"/>
      <c r="AD801">
        <f>ROUND((Source!AT197/100)*((ROUND(SUMIF(SmtRes!AQ163:'SmtRes'!AQ172,"=1",SmtRes!AD163:'SmtRes'!AD172)*Source!I197, 2)+ROUND(SUMIF(SmtRes!AQ163:'SmtRes'!AQ172,"=1",SmtRes!AC163:'SmtRes'!AC172)*Source!I197, 2))), 2)</f>
        <v>5907.83</v>
      </c>
      <c r="AE801">
        <f>ROUND((Source!AU197/100)*((ROUND(SUMIF(SmtRes!AQ163:'SmtRes'!AQ172,"=1",SmtRes!AD163:'SmtRes'!AD172)*Source!I197, 2)+ROUND(SUMIF(SmtRes!AQ163:'SmtRes'!AQ172,"=1",SmtRes!AC163:'SmtRes'!AC172)*Source!I197, 2))), 2)</f>
        <v>3441.46</v>
      </c>
      <c r="AN801" s="72">
        <f>L782+L784+L790+L799+L800+L785</f>
        <v>33265.800000000003</v>
      </c>
      <c r="AO801" s="72">
        <f>L784</f>
        <v>2390.7000000000007</v>
      </c>
      <c r="AQ801" t="s">
        <v>787</v>
      </c>
      <c r="AR801" s="72">
        <f>L782</f>
        <v>4661.26</v>
      </c>
      <c r="AT801" s="72">
        <f>L785</f>
        <v>2550.5</v>
      </c>
      <c r="AV801" t="s">
        <v>787</v>
      </c>
      <c r="AW801" s="72">
        <f>L790</f>
        <v>11908.169999999998</v>
      </c>
      <c r="AZ801">
        <f>Source!X197</f>
        <v>7428.11</v>
      </c>
      <c r="BA801">
        <f>Source!Y197</f>
        <v>4327.0600000000004</v>
      </c>
      <c r="CD801">
        <v>1</v>
      </c>
    </row>
    <row r="802" spans="1:83" ht="108" x14ac:dyDescent="0.2">
      <c r="A802" s="57" t="s">
        <v>319</v>
      </c>
      <c r="B802" s="59" t="s">
        <v>882</v>
      </c>
      <c r="C802" s="59" t="s">
        <v>883</v>
      </c>
      <c r="D802" s="60" t="str">
        <f>Source!H198</f>
        <v>переход</v>
      </c>
      <c r="E802" s="61">
        <f>Source!K198</f>
        <v>4</v>
      </c>
      <c r="F802" s="61"/>
      <c r="G802" s="61">
        <f>Source!I198</f>
        <v>4</v>
      </c>
      <c r="H802" s="63"/>
      <c r="I802" s="62"/>
      <c r="J802" s="63"/>
      <c r="K802" s="62"/>
      <c r="L802" s="63"/>
    </row>
    <row r="803" spans="1:83" ht="280.5" x14ac:dyDescent="0.2">
      <c r="B803" s="64" t="str">
        <f>Source!EO198</f>
        <v>Поправка: 421/пр_2020_прил.10_т.5_п.9.1_гр.3  Поправка: 421/пр_2020_прил.10_т.5_п.4_гр.3</v>
      </c>
      <c r="C803" s="64" t="str">
        <f>Source!CN198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04" spans="1:83" ht="15" x14ac:dyDescent="0.2">
      <c r="A804" s="58"/>
      <c r="B804" s="61">
        <v>1</v>
      </c>
      <c r="C804" s="58" t="s">
        <v>778</v>
      </c>
      <c r="D804" s="60" t="s">
        <v>576</v>
      </c>
      <c r="E804" s="65"/>
      <c r="F804" s="61"/>
      <c r="G804" s="65">
        <f>Source!U198</f>
        <v>80.400000000000006</v>
      </c>
      <c r="H804" s="61"/>
      <c r="I804" s="61"/>
      <c r="J804" s="61"/>
      <c r="K804" s="61"/>
      <c r="L804" s="66">
        <f>SUM(L805:L805)-SUMIF(CE805:CE805, 1, L805:L805)</f>
        <v>50658.46</v>
      </c>
    </row>
    <row r="805" spans="1:83" ht="28.5" x14ac:dyDescent="0.2">
      <c r="A805" s="59"/>
      <c r="B805" s="59" t="s">
        <v>591</v>
      </c>
      <c r="C805" s="59" t="s">
        <v>592</v>
      </c>
      <c r="D805" s="60" t="s">
        <v>576</v>
      </c>
      <c r="E805" s="61">
        <v>20.100000000000001</v>
      </c>
      <c r="F805" s="61"/>
      <c r="G805" s="61">
        <f>SmtRes!CX173</f>
        <v>80.400000000000006</v>
      </c>
      <c r="H805" s="63"/>
      <c r="I805" s="62"/>
      <c r="J805" s="63">
        <f>SmtRes!CZ173</f>
        <v>456.58</v>
      </c>
      <c r="K805" s="62">
        <f>ROUND((1.15)*1.2,7)</f>
        <v>1.38</v>
      </c>
      <c r="L805" s="63">
        <f>SmtRes!DI173</f>
        <v>50658.46</v>
      </c>
    </row>
    <row r="806" spans="1:83" ht="15" x14ac:dyDescent="0.2">
      <c r="A806" s="58"/>
      <c r="B806" s="61">
        <v>2</v>
      </c>
      <c r="C806" s="58" t="s">
        <v>779</v>
      </c>
      <c r="D806" s="60"/>
      <c r="E806" s="65"/>
      <c r="F806" s="61"/>
      <c r="G806" s="65"/>
      <c r="H806" s="61"/>
      <c r="I806" s="61"/>
      <c r="J806" s="61"/>
      <c r="K806" s="61"/>
      <c r="L806" s="66">
        <f>SUM(L807:L809)-SUMIF(CE807:CE809, 1, L807:L809)</f>
        <v>3036.8099999999995</v>
      </c>
    </row>
    <row r="807" spans="1:83" ht="15" x14ac:dyDescent="0.2">
      <c r="A807" s="58"/>
      <c r="B807" s="61"/>
      <c r="C807" s="58" t="s">
        <v>781</v>
      </c>
      <c r="D807" s="60" t="s">
        <v>576</v>
      </c>
      <c r="E807" s="65"/>
      <c r="F807" s="61"/>
      <c r="G807" s="65">
        <f>Source!V198</f>
        <v>5.5751999999999997</v>
      </c>
      <c r="H807" s="61"/>
      <c r="I807" s="61"/>
      <c r="J807" s="61"/>
      <c r="K807" s="61"/>
      <c r="L807" s="66">
        <f>SUMIF(CE808:CE809, 1, L808:L809)</f>
        <v>2664.83</v>
      </c>
      <c r="CE807">
        <v>1</v>
      </c>
    </row>
    <row r="808" spans="1:83" ht="28.5" x14ac:dyDescent="0.2">
      <c r="A808" s="59"/>
      <c r="B808" s="59" t="s">
        <v>583</v>
      </c>
      <c r="C808" s="59" t="s">
        <v>585</v>
      </c>
      <c r="D808" s="60" t="s">
        <v>467</v>
      </c>
      <c r="E808" s="61">
        <v>1.01</v>
      </c>
      <c r="F808" s="61">
        <f>ROUND((1.15)*1.2,7)</f>
        <v>1.38</v>
      </c>
      <c r="G808" s="61">
        <f>SmtRes!CX175</f>
        <v>5.5751999999999997</v>
      </c>
      <c r="H808" s="63"/>
      <c r="I808" s="62"/>
      <c r="J808" s="63">
        <f>SmtRes!CZ175</f>
        <v>544.70000000000005</v>
      </c>
      <c r="K808" s="62"/>
      <c r="L808" s="63">
        <f>SmtRes!DG175</f>
        <v>3036.81</v>
      </c>
    </row>
    <row r="809" spans="1:83" ht="28.5" x14ac:dyDescent="0.2">
      <c r="A809" s="59"/>
      <c r="B809" s="59" t="s">
        <v>582</v>
      </c>
      <c r="C809" s="59" t="s">
        <v>780</v>
      </c>
      <c r="D809" s="60" t="s">
        <v>576</v>
      </c>
      <c r="E809" s="61">
        <f>SmtRes!DO175*SmtRes!AT175</f>
        <v>1.01</v>
      </c>
      <c r="F809" s="61">
        <f>ROUND((1.15)*1.2,7)</f>
        <v>1.38</v>
      </c>
      <c r="G809" s="61">
        <f>SmtRes!DO175*SmtRes!CX175</f>
        <v>5.5751999999999997</v>
      </c>
      <c r="H809" s="63"/>
      <c r="I809" s="62"/>
      <c r="J809" s="63">
        <f>ROUND(SmtRes!AG175/SmtRes!DO175, 2)</f>
        <v>477.98</v>
      </c>
      <c r="K809" s="62"/>
      <c r="L809" s="63">
        <f>SmtRes!DH175</f>
        <v>2664.83</v>
      </c>
      <c r="CE809">
        <v>1</v>
      </c>
    </row>
    <row r="810" spans="1:83" ht="14.25" x14ac:dyDescent="0.2">
      <c r="A810" s="59"/>
      <c r="B810" s="59" t="str">
        <f>EtalonRes!I211</f>
        <v>21.2.01.02</v>
      </c>
      <c r="C810" s="67" t="str">
        <f>EtalonRes!K211</f>
        <v>Провода неизолированные</v>
      </c>
      <c r="D810" s="68" t="str">
        <f>EtalonRes!O211</f>
        <v>т</v>
      </c>
      <c r="E810" s="69">
        <f>EtalonRes!X211</f>
        <v>0</v>
      </c>
      <c r="F810" s="69"/>
      <c r="G810" s="69">
        <f>ROUND(EtalonRes!AG211*Source!I198, 7)</f>
        <v>0</v>
      </c>
      <c r="H810" s="70"/>
      <c r="I810" s="71"/>
      <c r="J810" s="70"/>
      <c r="K810" s="71"/>
      <c r="L810" s="70"/>
    </row>
    <row r="811" spans="1:83" ht="15" x14ac:dyDescent="0.2">
      <c r="A811" s="59"/>
      <c r="B811" s="59"/>
      <c r="C811" s="73" t="s">
        <v>782</v>
      </c>
      <c r="D811" s="60"/>
      <c r="E811" s="61"/>
      <c r="F811" s="61"/>
      <c r="G811" s="61"/>
      <c r="H811" s="63"/>
      <c r="I811" s="62"/>
      <c r="J811" s="63"/>
      <c r="K811" s="62"/>
      <c r="L811" s="63">
        <f>L804+L806+L807</f>
        <v>56360.1</v>
      </c>
    </row>
    <row r="812" spans="1:83" ht="14.25" x14ac:dyDescent="0.2">
      <c r="A812" s="59"/>
      <c r="B812" s="59"/>
      <c r="C812" s="59" t="s">
        <v>783</v>
      </c>
      <c r="D812" s="60"/>
      <c r="E812" s="61"/>
      <c r="F812" s="61"/>
      <c r="G812" s="61"/>
      <c r="H812" s="63"/>
      <c r="I812" s="62"/>
      <c r="J812" s="63"/>
      <c r="K812" s="62"/>
      <c r="L812" s="63">
        <f>SUM(AR802:AR815)+SUM(AS802:AS815)+SUM(AT802:AT815)+SUM(AU802:AU815)+SUM(AV802:AV815)</f>
        <v>53323.29</v>
      </c>
    </row>
    <row r="813" spans="1:83" ht="14.25" x14ac:dyDescent="0.2">
      <c r="A813" s="59"/>
      <c r="B813" s="59" t="s">
        <v>27</v>
      </c>
      <c r="C813" s="59" t="s">
        <v>784</v>
      </c>
      <c r="D813" s="60" t="s">
        <v>699</v>
      </c>
      <c r="E813" s="61">
        <f>Source!BZ198</f>
        <v>103</v>
      </c>
      <c r="F813" s="61"/>
      <c r="G813" s="61">
        <f>Source!AT198</f>
        <v>103</v>
      </c>
      <c r="H813" s="63"/>
      <c r="I813" s="62"/>
      <c r="J813" s="63"/>
      <c r="K813" s="62"/>
      <c r="L813" s="63">
        <f>SUM(AZ802:AZ815)</f>
        <v>54922.99</v>
      </c>
    </row>
    <row r="814" spans="1:83" ht="14.25" x14ac:dyDescent="0.2">
      <c r="A814" s="67"/>
      <c r="B814" s="67" t="s">
        <v>28</v>
      </c>
      <c r="C814" s="67" t="s">
        <v>785</v>
      </c>
      <c r="D814" s="68" t="s">
        <v>699</v>
      </c>
      <c r="E814" s="69">
        <f>Source!CA198</f>
        <v>60</v>
      </c>
      <c r="F814" s="69"/>
      <c r="G814" s="69">
        <f>Source!AU198</f>
        <v>60</v>
      </c>
      <c r="H814" s="70"/>
      <c r="I814" s="71"/>
      <c r="J814" s="70"/>
      <c r="K814" s="71"/>
      <c r="L814" s="70">
        <f>SUM(BA802:BA815)</f>
        <v>31993.97</v>
      </c>
    </row>
    <row r="815" spans="1:83" ht="15" x14ac:dyDescent="0.2">
      <c r="C815" s="75" t="s">
        <v>786</v>
      </c>
      <c r="D815" s="75"/>
      <c r="E815" s="75"/>
      <c r="F815" s="75"/>
      <c r="G815" s="75"/>
      <c r="H815" s="75"/>
      <c r="I815" s="76">
        <f>K815/E802</f>
        <v>35819.264999999992</v>
      </c>
      <c r="J815" s="76"/>
      <c r="K815" s="76">
        <f>L804+L806+L813+L814+L807</f>
        <v>143277.05999999997</v>
      </c>
      <c r="L815" s="76"/>
      <c r="AD815">
        <f>ROUND((Source!AT198/100)*((ROUND(SUMIF(SmtRes!AQ173:'SmtRes'!AQ175,"=1",SmtRes!AD173:'SmtRes'!AD175)*Source!I198, 2)+ROUND(SUMIF(SmtRes!AQ173:'SmtRes'!AQ175,"=1",SmtRes!AC173:'SmtRes'!AC175)*Source!I198, 2))), 2)</f>
        <v>3850.39</v>
      </c>
      <c r="AE815">
        <f>ROUND((Source!AU198/100)*((ROUND(SUMIF(SmtRes!AQ173:'SmtRes'!AQ175,"=1",SmtRes!AD173:'SmtRes'!AD175)*Source!I198, 2)+ROUND(SUMIF(SmtRes!AQ173:'SmtRes'!AQ175,"=1",SmtRes!AC173:'SmtRes'!AC175)*Source!I198, 2))), 2)</f>
        <v>2242.94</v>
      </c>
      <c r="AN815" s="72">
        <f>L804+L806+L813+L814+L807</f>
        <v>143277.05999999997</v>
      </c>
      <c r="AO815" s="72">
        <f>L806</f>
        <v>3036.8099999999995</v>
      </c>
      <c r="AQ815" t="s">
        <v>787</v>
      </c>
      <c r="AR815" s="72">
        <f>L804</f>
        <v>50658.46</v>
      </c>
      <c r="AT815" s="72">
        <f>L807</f>
        <v>2664.83</v>
      </c>
      <c r="AV815" t="s">
        <v>787</v>
      </c>
      <c r="AW815">
        <f>0</f>
        <v>0</v>
      </c>
      <c r="AZ815">
        <f>Source!X198</f>
        <v>54922.99</v>
      </c>
      <c r="BA815">
        <f>Source!Y198</f>
        <v>31993.97</v>
      </c>
      <c r="CD815">
        <v>1</v>
      </c>
    </row>
    <row r="816" spans="1:83" ht="39.75" x14ac:dyDescent="0.2">
      <c r="A816" s="77" t="s">
        <v>324</v>
      </c>
      <c r="B816" s="67" t="str">
        <f>Source!F199</f>
        <v>Цена поставщика</v>
      </c>
      <c r="C816" s="67" t="s">
        <v>876</v>
      </c>
      <c r="D816" s="68" t="str">
        <f>Source!H199</f>
        <v>ШТ</v>
      </c>
      <c r="E816" s="69">
        <f>Source!K199</f>
        <v>12</v>
      </c>
      <c r="F816" s="69"/>
      <c r="G816" s="69">
        <f>Source!I199</f>
        <v>12</v>
      </c>
      <c r="H816" s="70">
        <f>Source!AL199</f>
        <v>1754</v>
      </c>
      <c r="I816" s="71"/>
      <c r="J816" s="70"/>
      <c r="K816" s="71">
        <f>ROUND(1.02,7)</f>
        <v>1.02</v>
      </c>
      <c r="L816" s="70">
        <f>Source!P199</f>
        <v>21468.959999999999</v>
      </c>
    </row>
    <row r="817" spans="1:83" ht="15" x14ac:dyDescent="0.2">
      <c r="C817" s="75" t="s">
        <v>786</v>
      </c>
      <c r="D817" s="75"/>
      <c r="E817" s="75"/>
      <c r="F817" s="75"/>
      <c r="G817" s="75"/>
      <c r="H817" s="75"/>
      <c r="I817" s="76">
        <f>K817/E816</f>
        <v>1789.08</v>
      </c>
      <c r="J817" s="76"/>
      <c r="K817" s="76">
        <f>L816</f>
        <v>21468.959999999999</v>
      </c>
      <c r="L817" s="76"/>
      <c r="AD817">
        <f>ROUND((Source!AT199/100)*((ROUND(ROUND(Source!AO199,2)*Source!I199, 2)+ROUND(ROUND(Source!AN199,2)*Source!I199, 2))), 2)</f>
        <v>0</v>
      </c>
      <c r="AE817">
        <f>ROUND((Source!AU199/100)*((ROUND(ROUND(Source!AO199,2)*Source!I199, 2)+ROUND(ROUND(Source!AN199,2)*Source!I199, 2))), 2)</f>
        <v>0</v>
      </c>
      <c r="AN817" s="72">
        <f>L816</f>
        <v>21468.959999999999</v>
      </c>
      <c r="AO817">
        <f>0</f>
        <v>0</v>
      </c>
      <c r="AQ817" t="s">
        <v>787</v>
      </c>
      <c r="AR817">
        <f>0</f>
        <v>0</v>
      </c>
      <c r="AT817">
        <f>0</f>
        <v>0</v>
      </c>
      <c r="AV817" t="s">
        <v>787</v>
      </c>
      <c r="AW817" s="72">
        <f>L816</f>
        <v>21468.959999999999</v>
      </c>
      <c r="AZ817">
        <f>Source!X199</f>
        <v>0</v>
      </c>
      <c r="BA817">
        <f>Source!Y199</f>
        <v>0</v>
      </c>
      <c r="CD817">
        <v>1</v>
      </c>
    </row>
    <row r="818" spans="1:83" ht="39.75" x14ac:dyDescent="0.2">
      <c r="A818" s="77" t="s">
        <v>325</v>
      </c>
      <c r="B818" s="67" t="str">
        <f>Source!F200</f>
        <v>Цена поставщика</v>
      </c>
      <c r="C818" s="67" t="s">
        <v>877</v>
      </c>
      <c r="D818" s="68" t="str">
        <f>Source!H200</f>
        <v>ШТ</v>
      </c>
      <c r="E818" s="69">
        <f>Source!K200</f>
        <v>24</v>
      </c>
      <c r="F818" s="69"/>
      <c r="G818" s="69">
        <f>Source!I200</f>
        <v>24</v>
      </c>
      <c r="H818" s="70">
        <f>Source!AL200</f>
        <v>1344.78</v>
      </c>
      <c r="I818" s="71"/>
      <c r="J818" s="70"/>
      <c r="K818" s="71">
        <f>ROUND(1.02,7)</f>
        <v>1.02</v>
      </c>
      <c r="L818" s="70">
        <f>Source!P200</f>
        <v>32920.21</v>
      </c>
    </row>
    <row r="819" spans="1:83" ht="15" x14ac:dyDescent="0.2">
      <c r="C819" s="75" t="s">
        <v>786</v>
      </c>
      <c r="D819" s="75"/>
      <c r="E819" s="75"/>
      <c r="F819" s="75"/>
      <c r="G819" s="75"/>
      <c r="H819" s="75"/>
      <c r="I819" s="76">
        <f>K819/E818</f>
        <v>1371.6754166666667</v>
      </c>
      <c r="J819" s="76"/>
      <c r="K819" s="76">
        <f>L818</f>
        <v>32920.21</v>
      </c>
      <c r="L819" s="76"/>
      <c r="AD819">
        <f>ROUND((Source!AT200/100)*((ROUND(ROUND(Source!AO200,2)*Source!I200, 2)+ROUND(ROUND(Source!AN200,2)*Source!I200, 2))), 2)</f>
        <v>0</v>
      </c>
      <c r="AE819">
        <f>ROUND((Source!AU200/100)*((ROUND(ROUND(Source!AO200,2)*Source!I200, 2)+ROUND(ROUND(Source!AN200,2)*Source!I200, 2))), 2)</f>
        <v>0</v>
      </c>
      <c r="AN819" s="72">
        <f>L818</f>
        <v>32920.21</v>
      </c>
      <c r="AO819">
        <f>0</f>
        <v>0</v>
      </c>
      <c r="AQ819" t="s">
        <v>787</v>
      </c>
      <c r="AR819">
        <f>0</f>
        <v>0</v>
      </c>
      <c r="AT819">
        <f>0</f>
        <v>0</v>
      </c>
      <c r="AV819" t="s">
        <v>787</v>
      </c>
      <c r="AW819" s="72">
        <f>L818</f>
        <v>32920.21</v>
      </c>
      <c r="AZ819">
        <f>Source!X200</f>
        <v>0</v>
      </c>
      <c r="BA819">
        <f>Source!Y200</f>
        <v>0</v>
      </c>
      <c r="CD819">
        <v>1</v>
      </c>
    </row>
    <row r="820" spans="1:83" ht="39.75" x14ac:dyDescent="0.2">
      <c r="A820" s="77" t="s">
        <v>326</v>
      </c>
      <c r="B820" s="67" t="str">
        <f>Source!F201</f>
        <v>Цена поставщика</v>
      </c>
      <c r="C820" s="67" t="s">
        <v>878</v>
      </c>
      <c r="D820" s="68" t="str">
        <f>Source!H201</f>
        <v>ШТ</v>
      </c>
      <c r="E820" s="69">
        <f>Source!K201</f>
        <v>24</v>
      </c>
      <c r="F820" s="69"/>
      <c r="G820" s="69">
        <f>Source!I201</f>
        <v>24</v>
      </c>
      <c r="H820" s="70">
        <f>Source!AL201</f>
        <v>2434.6</v>
      </c>
      <c r="I820" s="71"/>
      <c r="J820" s="70"/>
      <c r="K820" s="71">
        <f>ROUND(1.02,7)</f>
        <v>1.02</v>
      </c>
      <c r="L820" s="70">
        <f>Source!P201</f>
        <v>59599.01</v>
      </c>
    </row>
    <row r="821" spans="1:83" ht="15" x14ac:dyDescent="0.2">
      <c r="C821" s="75" t="s">
        <v>786</v>
      </c>
      <c r="D821" s="75"/>
      <c r="E821" s="75"/>
      <c r="F821" s="75"/>
      <c r="G821" s="75"/>
      <c r="H821" s="75"/>
      <c r="I821" s="76">
        <f>K821/E820</f>
        <v>2483.2920833333333</v>
      </c>
      <c r="J821" s="76"/>
      <c r="K821" s="76">
        <f>L820</f>
        <v>59599.01</v>
      </c>
      <c r="L821" s="76"/>
      <c r="AD821">
        <f>ROUND((Source!AT201/100)*((ROUND(ROUND(Source!AO201,2)*Source!I201, 2)+ROUND(ROUND(Source!AN201,2)*Source!I201, 2))), 2)</f>
        <v>0</v>
      </c>
      <c r="AE821">
        <f>ROUND((Source!AU201/100)*((ROUND(ROUND(Source!AO201,2)*Source!I201, 2)+ROUND(ROUND(Source!AN201,2)*Source!I201, 2))), 2)</f>
        <v>0</v>
      </c>
      <c r="AN821" s="72">
        <f>L820</f>
        <v>59599.01</v>
      </c>
      <c r="AO821">
        <f>0</f>
        <v>0</v>
      </c>
      <c r="AQ821" t="s">
        <v>787</v>
      </c>
      <c r="AR821">
        <f>0</f>
        <v>0</v>
      </c>
      <c r="AT821">
        <f>0</f>
        <v>0</v>
      </c>
      <c r="AV821" t="s">
        <v>787</v>
      </c>
      <c r="AW821" s="72">
        <f>L820</f>
        <v>59599.01</v>
      </c>
      <c r="AZ821">
        <f>Source!X201</f>
        <v>0</v>
      </c>
      <c r="BA821">
        <f>Source!Y201</f>
        <v>0</v>
      </c>
      <c r="CD821">
        <v>1</v>
      </c>
    </row>
    <row r="822" spans="1:83" ht="39.75" x14ac:dyDescent="0.2">
      <c r="A822" s="77" t="s">
        <v>327</v>
      </c>
      <c r="B822" s="67" t="str">
        <f>Source!F202</f>
        <v>Цена поставщика</v>
      </c>
      <c r="C822" s="67" t="s">
        <v>879</v>
      </c>
      <c r="D822" s="68" t="str">
        <f>Source!H202</f>
        <v>ШТ</v>
      </c>
      <c r="E822" s="69">
        <f>Source!K202</f>
        <v>24</v>
      </c>
      <c r="F822" s="69"/>
      <c r="G822" s="69">
        <f>Source!I202</f>
        <v>24</v>
      </c>
      <c r="H822" s="70">
        <f>Source!AL202</f>
        <v>485.8</v>
      </c>
      <c r="I822" s="71"/>
      <c r="J822" s="70"/>
      <c r="K822" s="71">
        <f>ROUND(1.02,7)</f>
        <v>1.02</v>
      </c>
      <c r="L822" s="70">
        <f>Source!P202</f>
        <v>11892.38</v>
      </c>
    </row>
    <row r="823" spans="1:83" ht="15" x14ac:dyDescent="0.2">
      <c r="C823" s="75" t="s">
        <v>786</v>
      </c>
      <c r="D823" s="75"/>
      <c r="E823" s="75"/>
      <c r="F823" s="75"/>
      <c r="G823" s="75"/>
      <c r="H823" s="75"/>
      <c r="I823" s="76">
        <f>K823/E822</f>
        <v>495.51583333333332</v>
      </c>
      <c r="J823" s="76"/>
      <c r="K823" s="76">
        <f>L822</f>
        <v>11892.38</v>
      </c>
      <c r="L823" s="76"/>
      <c r="AD823">
        <f>ROUND((Source!AT202/100)*((ROUND(ROUND(Source!AO202,2)*Source!I202, 2)+ROUND(ROUND(Source!AN202,2)*Source!I202, 2))), 2)</f>
        <v>0</v>
      </c>
      <c r="AE823">
        <f>ROUND((Source!AU202/100)*((ROUND(ROUND(Source!AO202,2)*Source!I202, 2)+ROUND(ROUND(Source!AN202,2)*Source!I202, 2))), 2)</f>
        <v>0</v>
      </c>
      <c r="AN823" s="72">
        <f>L822</f>
        <v>11892.38</v>
      </c>
      <c r="AO823">
        <f>0</f>
        <v>0</v>
      </c>
      <c r="AQ823" t="s">
        <v>787</v>
      </c>
      <c r="AR823">
        <f>0</f>
        <v>0</v>
      </c>
      <c r="AT823">
        <f>0</f>
        <v>0</v>
      </c>
      <c r="AV823" t="s">
        <v>787</v>
      </c>
      <c r="AW823" s="72">
        <f>L822</f>
        <v>11892.38</v>
      </c>
      <c r="AZ823">
        <f>Source!X202</f>
        <v>0</v>
      </c>
      <c r="BA823">
        <f>Source!Y202</f>
        <v>0</v>
      </c>
      <c r="CD823">
        <v>1</v>
      </c>
    </row>
    <row r="824" spans="1:83" ht="93.75" x14ac:dyDescent="0.2">
      <c r="A824" s="57" t="s">
        <v>328</v>
      </c>
      <c r="B824" s="59" t="s">
        <v>884</v>
      </c>
      <c r="C824" s="59" t="s">
        <v>885</v>
      </c>
      <c r="D824" s="60" t="str">
        <f>Source!H203</f>
        <v>переход</v>
      </c>
      <c r="E824" s="61">
        <f>Source!K203</f>
        <v>2</v>
      </c>
      <c r="F824" s="61"/>
      <c r="G824" s="61">
        <f>Source!I203</f>
        <v>2</v>
      </c>
      <c r="H824" s="63"/>
      <c r="I824" s="62"/>
      <c r="J824" s="63"/>
      <c r="K824" s="62"/>
      <c r="L824" s="63"/>
    </row>
    <row r="825" spans="1:83" ht="280.5" x14ac:dyDescent="0.2">
      <c r="B825" s="64" t="str">
        <f>Source!EO203</f>
        <v>Поправка: 421/пр_2020_прил.10_т.5_п.9.1_гр.3  Поправка: 421/пр_2020_прил.10_т.5_п.4_гр.3</v>
      </c>
      <c r="C825" s="64" t="str">
        <f>Source!CN203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26" spans="1:83" ht="15" x14ac:dyDescent="0.2">
      <c r="A826" s="58"/>
      <c r="B826" s="61">
        <v>1</v>
      </c>
      <c r="C826" s="58" t="s">
        <v>778</v>
      </c>
      <c r="D826" s="60" t="s">
        <v>576</v>
      </c>
      <c r="E826" s="65"/>
      <c r="F826" s="61"/>
      <c r="G826" s="65">
        <f>Source!U203</f>
        <v>27.8</v>
      </c>
      <c r="H826" s="61"/>
      <c r="I826" s="61"/>
      <c r="J826" s="61"/>
      <c r="K826" s="61"/>
      <c r="L826" s="66">
        <f>SUM(L827:L827)-SUMIF(CE827:CE827, 1, L827:L827)</f>
        <v>17516.240000000002</v>
      </c>
    </row>
    <row r="827" spans="1:83" ht="28.5" x14ac:dyDescent="0.2">
      <c r="A827" s="59"/>
      <c r="B827" s="59" t="s">
        <v>591</v>
      </c>
      <c r="C827" s="59" t="s">
        <v>592</v>
      </c>
      <c r="D827" s="60" t="s">
        <v>576</v>
      </c>
      <c r="E827" s="61">
        <v>13.9</v>
      </c>
      <c r="F827" s="61"/>
      <c r="G827" s="61">
        <f>SmtRes!CX176</f>
        <v>27.8</v>
      </c>
      <c r="H827" s="63"/>
      <c r="I827" s="62"/>
      <c r="J827" s="63">
        <f>SmtRes!CZ176</f>
        <v>456.58</v>
      </c>
      <c r="K827" s="62">
        <f>ROUND((1.15)*1.2,7)</f>
        <v>1.38</v>
      </c>
      <c r="L827" s="63">
        <f>SmtRes!DI176</f>
        <v>17516.240000000002</v>
      </c>
    </row>
    <row r="828" spans="1:83" ht="15" x14ac:dyDescent="0.2">
      <c r="A828" s="58"/>
      <c r="B828" s="61">
        <v>2</v>
      </c>
      <c r="C828" s="58" t="s">
        <v>779</v>
      </c>
      <c r="D828" s="60"/>
      <c r="E828" s="65"/>
      <c r="F828" s="61"/>
      <c r="G828" s="65"/>
      <c r="H828" s="61"/>
      <c r="I828" s="61"/>
      <c r="J828" s="61"/>
      <c r="K828" s="61"/>
      <c r="L828" s="66">
        <f>SUM(L829:L831)-SUMIF(CE829:CE831, 1, L829:L831)</f>
        <v>1052.3599999999997</v>
      </c>
    </row>
    <row r="829" spans="1:83" ht="15" x14ac:dyDescent="0.2">
      <c r="A829" s="58"/>
      <c r="B829" s="61"/>
      <c r="C829" s="58" t="s">
        <v>781</v>
      </c>
      <c r="D829" s="60" t="s">
        <v>576</v>
      </c>
      <c r="E829" s="65"/>
      <c r="F829" s="61"/>
      <c r="G829" s="65">
        <f>Source!V203</f>
        <v>1.9319999999999999</v>
      </c>
      <c r="H829" s="61"/>
      <c r="I829" s="61"/>
      <c r="J829" s="61"/>
      <c r="K829" s="61"/>
      <c r="L829" s="66">
        <f>SUMIF(CE830:CE831, 1, L830:L831)</f>
        <v>923.46</v>
      </c>
      <c r="CE829">
        <v>1</v>
      </c>
    </row>
    <row r="830" spans="1:83" ht="28.5" x14ac:dyDescent="0.2">
      <c r="A830" s="59"/>
      <c r="B830" s="59" t="s">
        <v>583</v>
      </c>
      <c r="C830" s="59" t="s">
        <v>585</v>
      </c>
      <c r="D830" s="60" t="s">
        <v>467</v>
      </c>
      <c r="E830" s="61">
        <v>0.7</v>
      </c>
      <c r="F830" s="61">
        <f>ROUND((1.15)*1.2,7)</f>
        <v>1.38</v>
      </c>
      <c r="G830" s="61">
        <f>SmtRes!CX178</f>
        <v>1.9319999999999999</v>
      </c>
      <c r="H830" s="63"/>
      <c r="I830" s="62"/>
      <c r="J830" s="63">
        <f>SmtRes!CZ178</f>
        <v>544.70000000000005</v>
      </c>
      <c r="K830" s="62"/>
      <c r="L830" s="63">
        <f>SmtRes!DG178</f>
        <v>1052.3599999999999</v>
      </c>
    </row>
    <row r="831" spans="1:83" ht="28.5" x14ac:dyDescent="0.2">
      <c r="A831" s="59"/>
      <c r="B831" s="59" t="s">
        <v>582</v>
      </c>
      <c r="C831" s="59" t="s">
        <v>780</v>
      </c>
      <c r="D831" s="60" t="s">
        <v>576</v>
      </c>
      <c r="E831" s="61">
        <f>SmtRes!DO178*SmtRes!AT178</f>
        <v>0.7</v>
      </c>
      <c r="F831" s="61">
        <f>ROUND((1.15)*1.2,7)</f>
        <v>1.38</v>
      </c>
      <c r="G831" s="61">
        <f>SmtRes!DO178*SmtRes!CX178</f>
        <v>1.9319999999999999</v>
      </c>
      <c r="H831" s="63"/>
      <c r="I831" s="62"/>
      <c r="J831" s="63">
        <f>ROUND(SmtRes!AG178/SmtRes!DO178, 2)</f>
        <v>477.98</v>
      </c>
      <c r="K831" s="62"/>
      <c r="L831" s="63">
        <f>SmtRes!DH178</f>
        <v>923.46</v>
      </c>
      <c r="CE831">
        <v>1</v>
      </c>
    </row>
    <row r="832" spans="1:83" ht="14.25" x14ac:dyDescent="0.2">
      <c r="A832" s="59"/>
      <c r="B832" s="59" t="str">
        <f>EtalonRes!I215</f>
        <v>21.2.01.02</v>
      </c>
      <c r="C832" s="67" t="str">
        <f>EtalonRes!K215</f>
        <v>Провода неизолированные</v>
      </c>
      <c r="D832" s="68" t="str">
        <f>EtalonRes!O215</f>
        <v>т</v>
      </c>
      <c r="E832" s="69">
        <f>EtalonRes!X215</f>
        <v>0</v>
      </c>
      <c r="F832" s="69"/>
      <c r="G832" s="69">
        <f>ROUND(EtalonRes!AG215*Source!I203, 7)</f>
        <v>0</v>
      </c>
      <c r="H832" s="70"/>
      <c r="I832" s="71"/>
      <c r="J832" s="70"/>
      <c r="K832" s="71"/>
      <c r="L832" s="70"/>
    </row>
    <row r="833" spans="1:82" ht="15" x14ac:dyDescent="0.2">
      <c r="A833" s="59"/>
      <c r="B833" s="59"/>
      <c r="C833" s="73" t="s">
        <v>782</v>
      </c>
      <c r="D833" s="60"/>
      <c r="E833" s="61"/>
      <c r="F833" s="61"/>
      <c r="G833" s="61"/>
      <c r="H833" s="63"/>
      <c r="I833" s="62"/>
      <c r="J833" s="63"/>
      <c r="K833" s="62"/>
      <c r="L833" s="63">
        <f>L826+L828+L829</f>
        <v>19492.060000000001</v>
      </c>
    </row>
    <row r="834" spans="1:82" ht="14.25" x14ac:dyDescent="0.2">
      <c r="A834" s="59"/>
      <c r="B834" s="59"/>
      <c r="C834" s="59" t="s">
        <v>783</v>
      </c>
      <c r="D834" s="60"/>
      <c r="E834" s="61"/>
      <c r="F834" s="61"/>
      <c r="G834" s="61"/>
      <c r="H834" s="63"/>
      <c r="I834" s="62"/>
      <c r="J834" s="63"/>
      <c r="K834" s="62"/>
      <c r="L834" s="63">
        <f>SUM(AR824:AR837)+SUM(AS824:AS837)+SUM(AT824:AT837)+SUM(AU824:AU837)+SUM(AV824:AV837)</f>
        <v>18439.7</v>
      </c>
    </row>
    <row r="835" spans="1:82" ht="14.25" x14ac:dyDescent="0.2">
      <c r="A835" s="59"/>
      <c r="B835" s="59" t="s">
        <v>27</v>
      </c>
      <c r="C835" s="59" t="s">
        <v>784</v>
      </c>
      <c r="D835" s="60" t="s">
        <v>699</v>
      </c>
      <c r="E835" s="61">
        <f>Source!BZ203</f>
        <v>103</v>
      </c>
      <c r="F835" s="61"/>
      <c r="G835" s="61">
        <f>Source!AT203</f>
        <v>103</v>
      </c>
      <c r="H835" s="63"/>
      <c r="I835" s="62"/>
      <c r="J835" s="63"/>
      <c r="K835" s="62"/>
      <c r="L835" s="63">
        <f>SUM(AZ824:AZ837)</f>
        <v>18992.89</v>
      </c>
    </row>
    <row r="836" spans="1:82" ht="14.25" x14ac:dyDescent="0.2">
      <c r="A836" s="67"/>
      <c r="B836" s="67" t="s">
        <v>28</v>
      </c>
      <c r="C836" s="67" t="s">
        <v>785</v>
      </c>
      <c r="D836" s="68" t="s">
        <v>699</v>
      </c>
      <c r="E836" s="69">
        <f>Source!CA203</f>
        <v>60</v>
      </c>
      <c r="F836" s="69"/>
      <c r="G836" s="69">
        <f>Source!AU203</f>
        <v>60</v>
      </c>
      <c r="H836" s="70"/>
      <c r="I836" s="71"/>
      <c r="J836" s="70"/>
      <c r="K836" s="71"/>
      <c r="L836" s="70">
        <f>SUM(BA824:BA837)</f>
        <v>11063.82</v>
      </c>
    </row>
    <row r="837" spans="1:82" ht="15" x14ac:dyDescent="0.2">
      <c r="C837" s="75" t="s">
        <v>786</v>
      </c>
      <c r="D837" s="75"/>
      <c r="E837" s="75"/>
      <c r="F837" s="75"/>
      <c r="G837" s="75"/>
      <c r="H837" s="75"/>
      <c r="I837" s="76">
        <f>K837/E824</f>
        <v>24774.385000000002</v>
      </c>
      <c r="J837" s="76"/>
      <c r="K837" s="76">
        <f>L826+L828+L835+L836+L829</f>
        <v>49548.770000000004</v>
      </c>
      <c r="L837" s="76"/>
      <c r="AD837">
        <f>ROUND((Source!AT203/100)*((ROUND(SUMIF(SmtRes!AQ176:'SmtRes'!AQ178,"=1",SmtRes!AD176:'SmtRes'!AD178)*Source!I203, 2)+ROUND(SUMIF(SmtRes!AQ176:'SmtRes'!AQ178,"=1",SmtRes!AC176:'SmtRes'!AC178)*Source!I203, 2))), 2)</f>
        <v>1925.19</v>
      </c>
      <c r="AE837">
        <f>ROUND((Source!AU203/100)*((ROUND(SUMIF(SmtRes!AQ176:'SmtRes'!AQ178,"=1",SmtRes!AD176:'SmtRes'!AD178)*Source!I203, 2)+ROUND(SUMIF(SmtRes!AQ176:'SmtRes'!AQ178,"=1",SmtRes!AC176:'SmtRes'!AC178)*Source!I203, 2))), 2)</f>
        <v>1121.47</v>
      </c>
      <c r="AN837" s="72">
        <f>L826+L828+L835+L836+L829</f>
        <v>49548.770000000004</v>
      </c>
      <c r="AO837" s="72">
        <f>L828</f>
        <v>1052.3599999999997</v>
      </c>
      <c r="AQ837" t="s">
        <v>787</v>
      </c>
      <c r="AR837" s="72">
        <f>L826</f>
        <v>17516.240000000002</v>
      </c>
      <c r="AT837" s="72">
        <f>L829</f>
        <v>923.46</v>
      </c>
      <c r="AV837" t="s">
        <v>787</v>
      </c>
      <c r="AW837">
        <f>0</f>
        <v>0</v>
      </c>
      <c r="AZ837">
        <f>Source!X203</f>
        <v>18992.89</v>
      </c>
      <c r="BA837">
        <f>Source!Y203</f>
        <v>11063.82</v>
      </c>
      <c r="CD837">
        <v>1</v>
      </c>
    </row>
    <row r="838" spans="1:82" ht="39.75" x14ac:dyDescent="0.2">
      <c r="A838" s="77" t="s">
        <v>332</v>
      </c>
      <c r="B838" s="67" t="str">
        <f>Source!F204</f>
        <v>Цена поставщика</v>
      </c>
      <c r="C838" s="67" t="s">
        <v>876</v>
      </c>
      <c r="D838" s="68" t="str">
        <f>Source!H204</f>
        <v>ШТ</v>
      </c>
      <c r="E838" s="69">
        <f>Source!K204</f>
        <v>3</v>
      </c>
      <c r="F838" s="69"/>
      <c r="G838" s="69">
        <f>Source!I204</f>
        <v>3</v>
      </c>
      <c r="H838" s="70">
        <f>Source!AL204</f>
        <v>1754</v>
      </c>
      <c r="I838" s="71"/>
      <c r="J838" s="70"/>
      <c r="K838" s="71">
        <f>ROUND(1.02,7)</f>
        <v>1.02</v>
      </c>
      <c r="L838" s="70">
        <f>Source!P204</f>
        <v>5367.24</v>
      </c>
    </row>
    <row r="839" spans="1:82" ht="15" x14ac:dyDescent="0.2">
      <c r="C839" s="75" t="s">
        <v>786</v>
      </c>
      <c r="D839" s="75"/>
      <c r="E839" s="75"/>
      <c r="F839" s="75"/>
      <c r="G839" s="75"/>
      <c r="H839" s="75"/>
      <c r="I839" s="76">
        <f>K839/E838</f>
        <v>1789.08</v>
      </c>
      <c r="J839" s="76"/>
      <c r="K839" s="76">
        <f>L838</f>
        <v>5367.24</v>
      </c>
      <c r="L839" s="76"/>
      <c r="AD839">
        <f>ROUND((Source!AT204/100)*((ROUND(ROUND(Source!AO204,2)*Source!I204, 2)+ROUND(ROUND(Source!AN204,2)*Source!I204, 2))), 2)</f>
        <v>0</v>
      </c>
      <c r="AE839">
        <f>ROUND((Source!AU204/100)*((ROUND(ROUND(Source!AO204,2)*Source!I204, 2)+ROUND(ROUND(Source!AN204,2)*Source!I204, 2))), 2)</f>
        <v>0</v>
      </c>
      <c r="AN839" s="72">
        <f>L838</f>
        <v>5367.24</v>
      </c>
      <c r="AO839">
        <f>0</f>
        <v>0</v>
      </c>
      <c r="AQ839" t="s">
        <v>787</v>
      </c>
      <c r="AR839">
        <f>0</f>
        <v>0</v>
      </c>
      <c r="AT839">
        <f>0</f>
        <v>0</v>
      </c>
      <c r="AV839" t="s">
        <v>787</v>
      </c>
      <c r="AW839" s="72">
        <f>L838</f>
        <v>5367.24</v>
      </c>
      <c r="AZ839">
        <f>Source!X204</f>
        <v>0</v>
      </c>
      <c r="BA839">
        <f>Source!Y204</f>
        <v>0</v>
      </c>
      <c r="CD839">
        <v>1</v>
      </c>
    </row>
    <row r="840" spans="1:82" ht="39.75" x14ac:dyDescent="0.2">
      <c r="A840" s="77" t="s">
        <v>333</v>
      </c>
      <c r="B840" s="67" t="str">
        <f>Source!F205</f>
        <v>Цена поставщика</v>
      </c>
      <c r="C840" s="67" t="s">
        <v>877</v>
      </c>
      <c r="D840" s="68" t="str">
        <f>Source!H205</f>
        <v>ШТ</v>
      </c>
      <c r="E840" s="69">
        <f>Source!K205</f>
        <v>6</v>
      </c>
      <c r="F840" s="69"/>
      <c r="G840" s="69">
        <f>Source!I205</f>
        <v>6</v>
      </c>
      <c r="H840" s="70">
        <f>Source!AL205</f>
        <v>1344.78</v>
      </c>
      <c r="I840" s="71"/>
      <c r="J840" s="70"/>
      <c r="K840" s="71">
        <f>ROUND(1.02,7)</f>
        <v>1.02</v>
      </c>
      <c r="L840" s="70">
        <f>Source!P205</f>
        <v>8230.0499999999993</v>
      </c>
    </row>
    <row r="841" spans="1:82" ht="15" x14ac:dyDescent="0.2">
      <c r="C841" s="75" t="s">
        <v>786</v>
      </c>
      <c r="D841" s="75"/>
      <c r="E841" s="75"/>
      <c r="F841" s="75"/>
      <c r="G841" s="75"/>
      <c r="H841" s="75"/>
      <c r="I841" s="76">
        <f>K841/E840</f>
        <v>1371.675</v>
      </c>
      <c r="J841" s="76"/>
      <c r="K841" s="76">
        <f>L840</f>
        <v>8230.0499999999993</v>
      </c>
      <c r="L841" s="76"/>
      <c r="AD841">
        <f>ROUND((Source!AT205/100)*((ROUND(ROUND(Source!AO205,2)*Source!I205, 2)+ROUND(ROUND(Source!AN205,2)*Source!I205, 2))), 2)</f>
        <v>0</v>
      </c>
      <c r="AE841">
        <f>ROUND((Source!AU205/100)*((ROUND(ROUND(Source!AO205,2)*Source!I205, 2)+ROUND(ROUND(Source!AN205,2)*Source!I205, 2))), 2)</f>
        <v>0</v>
      </c>
      <c r="AN841" s="72">
        <f>L840</f>
        <v>8230.0499999999993</v>
      </c>
      <c r="AO841">
        <f>0</f>
        <v>0</v>
      </c>
      <c r="AQ841" t="s">
        <v>787</v>
      </c>
      <c r="AR841">
        <f>0</f>
        <v>0</v>
      </c>
      <c r="AT841">
        <f>0</f>
        <v>0</v>
      </c>
      <c r="AV841" t="s">
        <v>787</v>
      </c>
      <c r="AW841" s="72">
        <f>L840</f>
        <v>8230.0499999999993</v>
      </c>
      <c r="AZ841">
        <f>Source!X205</f>
        <v>0</v>
      </c>
      <c r="BA841">
        <f>Source!Y205</f>
        <v>0</v>
      </c>
      <c r="CD841">
        <v>1</v>
      </c>
    </row>
    <row r="842" spans="1:82" ht="39.75" x14ac:dyDescent="0.2">
      <c r="A842" s="77" t="s">
        <v>334</v>
      </c>
      <c r="B842" s="67" t="str">
        <f>Source!F206</f>
        <v>Цена поставщика</v>
      </c>
      <c r="C842" s="67" t="s">
        <v>878</v>
      </c>
      <c r="D842" s="68" t="str">
        <f>Source!H206</f>
        <v>ШТ</v>
      </c>
      <c r="E842" s="69">
        <f>Source!K206</f>
        <v>6</v>
      </c>
      <c r="F842" s="69"/>
      <c r="G842" s="69">
        <f>Source!I206</f>
        <v>6</v>
      </c>
      <c r="H842" s="70">
        <f>Source!AL206</f>
        <v>2434.6</v>
      </c>
      <c r="I842" s="71"/>
      <c r="J842" s="70"/>
      <c r="K842" s="71">
        <f>ROUND(1.02,7)</f>
        <v>1.02</v>
      </c>
      <c r="L842" s="70">
        <f>Source!P206</f>
        <v>14899.75</v>
      </c>
    </row>
    <row r="843" spans="1:82" ht="15" x14ac:dyDescent="0.2">
      <c r="C843" s="75" t="s">
        <v>786</v>
      </c>
      <c r="D843" s="75"/>
      <c r="E843" s="75"/>
      <c r="F843" s="75"/>
      <c r="G843" s="75"/>
      <c r="H843" s="75"/>
      <c r="I843" s="76">
        <f>K843/E842</f>
        <v>2483.2916666666665</v>
      </c>
      <c r="J843" s="76"/>
      <c r="K843" s="76">
        <f>L842</f>
        <v>14899.75</v>
      </c>
      <c r="L843" s="76"/>
      <c r="AD843">
        <f>ROUND((Source!AT206/100)*((ROUND(ROUND(Source!AO206,2)*Source!I206, 2)+ROUND(ROUND(Source!AN206,2)*Source!I206, 2))), 2)</f>
        <v>0</v>
      </c>
      <c r="AE843">
        <f>ROUND((Source!AU206/100)*((ROUND(ROUND(Source!AO206,2)*Source!I206, 2)+ROUND(ROUND(Source!AN206,2)*Source!I206, 2))), 2)</f>
        <v>0</v>
      </c>
      <c r="AN843" s="72">
        <f>L842</f>
        <v>14899.75</v>
      </c>
      <c r="AO843">
        <f>0</f>
        <v>0</v>
      </c>
      <c r="AQ843" t="s">
        <v>787</v>
      </c>
      <c r="AR843">
        <f>0</f>
        <v>0</v>
      </c>
      <c r="AT843">
        <f>0</f>
        <v>0</v>
      </c>
      <c r="AV843" t="s">
        <v>787</v>
      </c>
      <c r="AW843" s="72">
        <f>L842</f>
        <v>14899.75</v>
      </c>
      <c r="AZ843">
        <f>Source!X206</f>
        <v>0</v>
      </c>
      <c r="BA843">
        <f>Source!Y206</f>
        <v>0</v>
      </c>
      <c r="CD843">
        <v>1</v>
      </c>
    </row>
    <row r="844" spans="1:82" ht="39.75" x14ac:dyDescent="0.2">
      <c r="A844" s="77" t="s">
        <v>335</v>
      </c>
      <c r="B844" s="67" t="str">
        <f>Source!F207</f>
        <v>Цена поставщика</v>
      </c>
      <c r="C844" s="67" t="s">
        <v>879</v>
      </c>
      <c r="D844" s="68" t="str">
        <f>Source!H207</f>
        <v>ШТ</v>
      </c>
      <c r="E844" s="69">
        <f>Source!K207</f>
        <v>6</v>
      </c>
      <c r="F844" s="69"/>
      <c r="G844" s="69">
        <f>Source!I207</f>
        <v>6</v>
      </c>
      <c r="H844" s="70">
        <f>Source!AL207</f>
        <v>485.8</v>
      </c>
      <c r="I844" s="71"/>
      <c r="J844" s="70"/>
      <c r="K844" s="71">
        <f>ROUND(1.02,7)</f>
        <v>1.02</v>
      </c>
      <c r="L844" s="70">
        <f>Source!P207</f>
        <v>2973.1</v>
      </c>
    </row>
    <row r="845" spans="1:82" ht="15" x14ac:dyDescent="0.2">
      <c r="C845" s="75" t="s">
        <v>786</v>
      </c>
      <c r="D845" s="75"/>
      <c r="E845" s="75"/>
      <c r="F845" s="75"/>
      <c r="G845" s="75"/>
      <c r="H845" s="75"/>
      <c r="I845" s="76">
        <f>K845/E844</f>
        <v>495.51666666666665</v>
      </c>
      <c r="J845" s="76"/>
      <c r="K845" s="76">
        <f>L844</f>
        <v>2973.1</v>
      </c>
      <c r="L845" s="76"/>
      <c r="AD845">
        <f>ROUND((Source!AT207/100)*((ROUND(ROUND(Source!AO207,2)*Source!I207, 2)+ROUND(ROUND(Source!AN207,2)*Source!I207, 2))), 2)</f>
        <v>0</v>
      </c>
      <c r="AE845">
        <f>ROUND((Source!AU207/100)*((ROUND(ROUND(Source!AO207,2)*Source!I207, 2)+ROUND(ROUND(Source!AN207,2)*Source!I207, 2))), 2)</f>
        <v>0</v>
      </c>
      <c r="AN845" s="72">
        <f>L844</f>
        <v>2973.1</v>
      </c>
      <c r="AO845">
        <f>0</f>
        <v>0</v>
      </c>
      <c r="AQ845" t="s">
        <v>787</v>
      </c>
      <c r="AR845">
        <f>0</f>
        <v>0</v>
      </c>
      <c r="AT845">
        <f>0</f>
        <v>0</v>
      </c>
      <c r="AV845" t="s">
        <v>787</v>
      </c>
      <c r="AW845" s="72">
        <f>L844</f>
        <v>2973.1</v>
      </c>
      <c r="AZ845">
        <f>Source!X207</f>
        <v>0</v>
      </c>
      <c r="BA845">
        <f>Source!Y207</f>
        <v>0</v>
      </c>
      <c r="CD845">
        <v>1</v>
      </c>
    </row>
    <row r="846" spans="1:82" ht="120.75" x14ac:dyDescent="0.2">
      <c r="A846" s="57" t="s">
        <v>336</v>
      </c>
      <c r="B846" s="59" t="s">
        <v>886</v>
      </c>
      <c r="C846" s="59" t="s">
        <v>887</v>
      </c>
      <c r="D846" s="60" t="str">
        <f>Source!H208</f>
        <v>1000 м</v>
      </c>
      <c r="E846" s="61">
        <f>Source!K208</f>
        <v>7.0000000000000007E-2</v>
      </c>
      <c r="F846" s="61"/>
      <c r="G846" s="61">
        <f>Source!I208</f>
        <v>7.0000000000000007E-2</v>
      </c>
      <c r="H846" s="63"/>
      <c r="I846" s="62"/>
      <c r="J846" s="63"/>
      <c r="K846" s="62"/>
      <c r="L846" s="63"/>
    </row>
    <row r="847" spans="1:82" ht="409.5" x14ac:dyDescent="0.2">
      <c r="B847" s="64" t="str">
        <f>Source!EO208</f>
        <v>Поправка: 421/пр_2020_прил.10_т.5_п.9.1_гр.3  Поправка: 421/пр_2020_прил.10_т.5_п.4_гр.3  Поправка: 421/пр_2020_п.58_пп.б</v>
      </c>
      <c r="C847" s="64" t="str">
        <f>Source!CN208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48" spans="1:82" x14ac:dyDescent="0.2">
      <c r="C848" s="88" t="str">
        <f>"Объем: "&amp;Source!I208&amp;"=70/"&amp;"1000"</f>
        <v>Объем: 0,07=70/1000</v>
      </c>
    </row>
    <row r="849" spans="1:83" ht="15" x14ac:dyDescent="0.2">
      <c r="A849" s="58"/>
      <c r="B849" s="61">
        <v>1</v>
      </c>
      <c r="C849" s="58" t="s">
        <v>778</v>
      </c>
      <c r="D849" s="60" t="s">
        <v>576</v>
      </c>
      <c r="E849" s="65"/>
      <c r="F849" s="61"/>
      <c r="G849" s="65">
        <f>Source!U208</f>
        <v>6.6584000000000003</v>
      </c>
      <c r="H849" s="61"/>
      <c r="I849" s="61"/>
      <c r="J849" s="61"/>
      <c r="K849" s="61"/>
      <c r="L849" s="66">
        <f>SUM(L850:L853)-SUMIF(CE850:CE853, 1, L850:L853)</f>
        <v>4945.4400000000005</v>
      </c>
    </row>
    <row r="850" spans="1:83" ht="14.25" x14ac:dyDescent="0.2">
      <c r="A850" s="59"/>
      <c r="B850" s="59" t="s">
        <v>651</v>
      </c>
      <c r="C850" s="59" t="s">
        <v>652</v>
      </c>
      <c r="D850" s="60" t="s">
        <v>653</v>
      </c>
      <c r="E850" s="61">
        <v>0.99</v>
      </c>
      <c r="F850" s="61"/>
      <c r="G850" s="61">
        <f>SmtRes!CX179</f>
        <v>6.93E-2</v>
      </c>
      <c r="H850" s="63"/>
      <c r="I850" s="62"/>
      <c r="J850" s="63">
        <f>SmtRes!CZ179</f>
        <v>388.8</v>
      </c>
      <c r="K850" s="62">
        <f>ROUND(((1.15)*1.2)*1.15,7)</f>
        <v>1.587</v>
      </c>
      <c r="L850" s="63">
        <f>SmtRes!DI179</f>
        <v>42.76</v>
      </c>
    </row>
    <row r="851" spans="1:83" ht="14.25" x14ac:dyDescent="0.2">
      <c r="A851" s="59"/>
      <c r="B851" s="59" t="s">
        <v>654</v>
      </c>
      <c r="C851" s="59" t="s">
        <v>655</v>
      </c>
      <c r="D851" s="60" t="s">
        <v>653</v>
      </c>
      <c r="E851" s="61">
        <v>47.29</v>
      </c>
      <c r="F851" s="61"/>
      <c r="G851" s="61">
        <f>SmtRes!CX180</f>
        <v>3.3102999999999998</v>
      </c>
      <c r="H851" s="63"/>
      <c r="I851" s="62"/>
      <c r="J851" s="63">
        <f>SmtRes!CZ180</f>
        <v>424.47</v>
      </c>
      <c r="K851" s="62">
        <f>ROUND(((1.15)*1.2)*1.15,7)</f>
        <v>1.587</v>
      </c>
      <c r="L851" s="63">
        <f>SmtRes!DI180</f>
        <v>2229.9299999999998</v>
      </c>
    </row>
    <row r="852" spans="1:83" ht="14.25" x14ac:dyDescent="0.2">
      <c r="A852" s="59"/>
      <c r="B852" s="59" t="s">
        <v>656</v>
      </c>
      <c r="C852" s="59" t="s">
        <v>657</v>
      </c>
      <c r="D852" s="60" t="s">
        <v>653</v>
      </c>
      <c r="E852" s="61">
        <v>23.42</v>
      </c>
      <c r="F852" s="61"/>
      <c r="G852" s="61">
        <f>SmtRes!CX181</f>
        <v>1.6394</v>
      </c>
      <c r="H852" s="63"/>
      <c r="I852" s="62"/>
      <c r="J852" s="63">
        <f>SmtRes!CZ181</f>
        <v>477.98</v>
      </c>
      <c r="K852" s="62">
        <f>ROUND(((1.15)*1.2)*1.15,7)</f>
        <v>1.587</v>
      </c>
      <c r="L852" s="63">
        <f>SmtRes!DI181</f>
        <v>1243.57</v>
      </c>
    </row>
    <row r="853" spans="1:83" ht="14.25" x14ac:dyDescent="0.2">
      <c r="A853" s="59"/>
      <c r="B853" s="59" t="s">
        <v>658</v>
      </c>
      <c r="C853" s="59" t="s">
        <v>659</v>
      </c>
      <c r="D853" s="60" t="s">
        <v>653</v>
      </c>
      <c r="E853" s="61">
        <v>23.42</v>
      </c>
      <c r="F853" s="61"/>
      <c r="G853" s="61">
        <f>SmtRes!CX182</f>
        <v>1.6394</v>
      </c>
      <c r="H853" s="63"/>
      <c r="I853" s="62"/>
      <c r="J853" s="63">
        <f>SmtRes!CZ182</f>
        <v>549.32000000000005</v>
      </c>
      <c r="K853" s="62">
        <f>ROUND(((1.15)*1.2)*1.15,7)</f>
        <v>1.587</v>
      </c>
      <c r="L853" s="63">
        <f>SmtRes!DI182</f>
        <v>1429.18</v>
      </c>
    </row>
    <row r="854" spans="1:83" ht="15" x14ac:dyDescent="0.2">
      <c r="A854" s="58"/>
      <c r="B854" s="61">
        <v>2</v>
      </c>
      <c r="C854" s="58" t="s">
        <v>779</v>
      </c>
      <c r="D854" s="60"/>
      <c r="E854" s="65"/>
      <c r="F854" s="61"/>
      <c r="G854" s="65"/>
      <c r="H854" s="61"/>
      <c r="I854" s="61"/>
      <c r="J854" s="61"/>
      <c r="K854" s="61"/>
      <c r="L854" s="66">
        <f>SUM(L855:L864)-SUMIF(CE855:CE864, 1, L855:L864)</f>
        <v>1388.9299999999994</v>
      </c>
    </row>
    <row r="855" spans="1:83" ht="15" x14ac:dyDescent="0.2">
      <c r="A855" s="58"/>
      <c r="B855" s="61"/>
      <c r="C855" s="58" t="s">
        <v>781</v>
      </c>
      <c r="D855" s="60" t="s">
        <v>576</v>
      </c>
      <c r="E855" s="65"/>
      <c r="F855" s="61"/>
      <c r="G855" s="65">
        <f>Source!V208</f>
        <v>3.0054675</v>
      </c>
      <c r="H855" s="61"/>
      <c r="I855" s="61"/>
      <c r="J855" s="61"/>
      <c r="K855" s="61"/>
      <c r="L855" s="66">
        <f>SUMIF(CE856:CE864, 1, L856:L864)</f>
        <v>1451.41</v>
      </c>
      <c r="CE855">
        <v>1</v>
      </c>
    </row>
    <row r="856" spans="1:83" ht="28.5" x14ac:dyDescent="0.2">
      <c r="A856" s="59"/>
      <c r="B856" s="59" t="s">
        <v>593</v>
      </c>
      <c r="C856" s="59" t="s">
        <v>595</v>
      </c>
      <c r="D856" s="60" t="s">
        <v>467</v>
      </c>
      <c r="E856" s="61">
        <v>0.75</v>
      </c>
      <c r="F856" s="61">
        <f>ROUND(((1.15)*1.2)*1.25,7)</f>
        <v>1.7250000000000001</v>
      </c>
      <c r="G856" s="61">
        <f>SmtRes!CX184</f>
        <v>9.0562500000000004E-2</v>
      </c>
      <c r="H856" s="63"/>
      <c r="I856" s="62"/>
      <c r="J856" s="63">
        <f>SmtRes!CZ184</f>
        <v>1472.33</v>
      </c>
      <c r="K856" s="62"/>
      <c r="L856" s="63">
        <f>SmtRes!DG184</f>
        <v>133.34</v>
      </c>
    </row>
    <row r="857" spans="1:83" ht="28.5" x14ac:dyDescent="0.2">
      <c r="A857" s="59"/>
      <c r="B857" s="59" t="s">
        <v>596</v>
      </c>
      <c r="C857" s="59" t="s">
        <v>796</v>
      </c>
      <c r="D857" s="60" t="s">
        <v>576</v>
      </c>
      <c r="E857" s="61">
        <f>SmtRes!DO184*SmtRes!AT184</f>
        <v>0.75</v>
      </c>
      <c r="F857" s="61">
        <f>ROUND(((1.15)*1.2)*1.25,7)</f>
        <v>1.7250000000000001</v>
      </c>
      <c r="G857" s="61">
        <f>SmtRes!DO184*SmtRes!CX184</f>
        <v>9.0562500000000004E-2</v>
      </c>
      <c r="H857" s="63"/>
      <c r="I857" s="62"/>
      <c r="J857" s="63">
        <f>ROUND(SmtRes!AG184/SmtRes!DO184, 2)</f>
        <v>642.05999999999995</v>
      </c>
      <c r="K857" s="62"/>
      <c r="L857" s="63">
        <f>SmtRes!DH184</f>
        <v>58.15</v>
      </c>
      <c r="CE857">
        <v>1</v>
      </c>
    </row>
    <row r="858" spans="1:83" ht="28.5" x14ac:dyDescent="0.2">
      <c r="A858" s="59"/>
      <c r="B858" s="59" t="s">
        <v>660</v>
      </c>
      <c r="C858" s="59" t="s">
        <v>662</v>
      </c>
      <c r="D858" s="60" t="s">
        <v>467</v>
      </c>
      <c r="E858" s="61">
        <v>0.81</v>
      </c>
      <c r="F858" s="61">
        <f>ROUND(((1.15)*1.2)*1.25,7)</f>
        <v>1.7250000000000001</v>
      </c>
      <c r="G858" s="61">
        <f>SmtRes!CX185</f>
        <v>9.7807500000000006E-2</v>
      </c>
      <c r="H858" s="63"/>
      <c r="I858" s="62"/>
      <c r="J858" s="63">
        <f>SmtRes!CZ185</f>
        <v>15.14</v>
      </c>
      <c r="K858" s="62"/>
      <c r="L858" s="63">
        <f>SmtRes!DG185</f>
        <v>1.48</v>
      </c>
    </row>
    <row r="859" spans="1:83" ht="28.5" x14ac:dyDescent="0.2">
      <c r="A859" s="59"/>
      <c r="B859" s="59" t="s">
        <v>579</v>
      </c>
      <c r="C859" s="59" t="s">
        <v>581</v>
      </c>
      <c r="D859" s="60" t="s">
        <v>467</v>
      </c>
      <c r="E859" s="61">
        <v>22.74</v>
      </c>
      <c r="F859" s="61">
        <f>ROUND(((1.15)*1.2)*1.25,7)</f>
        <v>1.7250000000000001</v>
      </c>
      <c r="G859" s="61">
        <f>SmtRes!CX186</f>
        <v>2.7458550000000002</v>
      </c>
      <c r="H859" s="63">
        <f>SmtRes!CZ186</f>
        <v>346.73</v>
      </c>
      <c r="I859" s="62">
        <f>SmtRes!AJ186</f>
        <v>1.26</v>
      </c>
      <c r="J859" s="63">
        <f>ROUND(H859*I859, 2)</f>
        <v>436.88</v>
      </c>
      <c r="K859" s="62"/>
      <c r="L859" s="63">
        <f>SmtRes!DG186</f>
        <v>1199.6099999999999</v>
      </c>
    </row>
    <row r="860" spans="1:83" ht="28.5" x14ac:dyDescent="0.2">
      <c r="A860" s="59"/>
      <c r="B860" s="59" t="s">
        <v>582</v>
      </c>
      <c r="C860" s="59" t="s">
        <v>780</v>
      </c>
      <c r="D860" s="60" t="s">
        <v>576</v>
      </c>
      <c r="E860" s="61">
        <f>SmtRes!DO186*SmtRes!AT186</f>
        <v>22.74</v>
      </c>
      <c r="F860" s="61">
        <f>ROUND(((1.15)*1.2)*1.25,7)</f>
        <v>1.7250000000000001</v>
      </c>
      <c r="G860" s="61">
        <f>SmtRes!DO186*SmtRes!CX186</f>
        <v>2.7458550000000002</v>
      </c>
      <c r="H860" s="63"/>
      <c r="I860" s="62"/>
      <c r="J860" s="63">
        <f>ROUND(SmtRes!AG186/SmtRes!DO186, 2)</f>
        <v>477.98</v>
      </c>
      <c r="K860" s="62"/>
      <c r="L860" s="63">
        <f>SmtRes!DH186</f>
        <v>1312.46</v>
      </c>
      <c r="CE860">
        <v>1</v>
      </c>
    </row>
    <row r="861" spans="1:83" ht="28.5" x14ac:dyDescent="0.2">
      <c r="A861" s="59"/>
      <c r="B861" s="59" t="s">
        <v>583</v>
      </c>
      <c r="C861" s="59" t="s">
        <v>585</v>
      </c>
      <c r="D861" s="60" t="s">
        <v>467</v>
      </c>
      <c r="E861" s="61">
        <v>0.59</v>
      </c>
      <c r="F861" s="61">
        <f>ROUND(((1.15)*1.2)*1.25,7)</f>
        <v>1.7250000000000001</v>
      </c>
      <c r="G861" s="61">
        <f>SmtRes!CX187</f>
        <v>7.12425E-2</v>
      </c>
      <c r="H861" s="63"/>
      <c r="I861" s="62"/>
      <c r="J861" s="63">
        <f>SmtRes!CZ187</f>
        <v>544.70000000000005</v>
      </c>
      <c r="K861" s="62"/>
      <c r="L861" s="63">
        <f>SmtRes!DG187</f>
        <v>38.81</v>
      </c>
    </row>
    <row r="862" spans="1:83" ht="28.5" x14ac:dyDescent="0.2">
      <c r="A862" s="59"/>
      <c r="B862" s="59" t="s">
        <v>582</v>
      </c>
      <c r="C862" s="59" t="s">
        <v>780</v>
      </c>
      <c r="D862" s="60" t="s">
        <v>576</v>
      </c>
      <c r="E862" s="61">
        <f>SmtRes!DO187*SmtRes!AT187</f>
        <v>0.59</v>
      </c>
      <c r="F862" s="61">
        <f>ROUND(((1.15)*1.2)*1.25,7)</f>
        <v>1.7250000000000001</v>
      </c>
      <c r="G862" s="61">
        <f>SmtRes!DO187*SmtRes!CX187</f>
        <v>7.12425E-2</v>
      </c>
      <c r="H862" s="63"/>
      <c r="I862" s="62"/>
      <c r="J862" s="63">
        <f>ROUND(SmtRes!AG187/SmtRes!DO187, 2)</f>
        <v>477.98</v>
      </c>
      <c r="K862" s="62"/>
      <c r="L862" s="63">
        <f>SmtRes!DH187</f>
        <v>34.049999999999997</v>
      </c>
      <c r="CE862">
        <v>1</v>
      </c>
    </row>
    <row r="863" spans="1:83" ht="28.5" x14ac:dyDescent="0.2">
      <c r="A863" s="59"/>
      <c r="B863" s="59" t="s">
        <v>663</v>
      </c>
      <c r="C863" s="59" t="s">
        <v>665</v>
      </c>
      <c r="D863" s="60" t="s">
        <v>467</v>
      </c>
      <c r="E863" s="61">
        <v>0.81</v>
      </c>
      <c r="F863" s="61">
        <f>ROUND(((1.15)*1.2)*1.25,7)</f>
        <v>1.7250000000000001</v>
      </c>
      <c r="G863" s="61">
        <f>SmtRes!CX188</f>
        <v>9.7807500000000006E-2</v>
      </c>
      <c r="H863" s="63"/>
      <c r="I863" s="62"/>
      <c r="J863" s="63">
        <f>SmtRes!CZ188</f>
        <v>160.38</v>
      </c>
      <c r="K863" s="62"/>
      <c r="L863" s="63">
        <f>SmtRes!DG188</f>
        <v>15.69</v>
      </c>
    </row>
    <row r="864" spans="1:83" ht="28.5" x14ac:dyDescent="0.2">
      <c r="A864" s="59"/>
      <c r="B864" s="59" t="s">
        <v>582</v>
      </c>
      <c r="C864" s="59" t="s">
        <v>780</v>
      </c>
      <c r="D864" s="60" t="s">
        <v>576</v>
      </c>
      <c r="E864" s="61">
        <f>SmtRes!DO188*SmtRes!AT188</f>
        <v>0.81</v>
      </c>
      <c r="F864" s="61">
        <f>ROUND(((1.15)*1.2)*1.25,7)</f>
        <v>1.7250000000000001</v>
      </c>
      <c r="G864" s="61">
        <f>SmtRes!DO188*SmtRes!CX188</f>
        <v>9.7807500000000006E-2</v>
      </c>
      <c r="H864" s="63"/>
      <c r="I864" s="62"/>
      <c r="J864" s="63">
        <f>ROUND(SmtRes!AG188/SmtRes!DO188, 2)</f>
        <v>477.98</v>
      </c>
      <c r="K864" s="62"/>
      <c r="L864" s="63">
        <f>SmtRes!DH188</f>
        <v>46.75</v>
      </c>
      <c r="CE864">
        <v>1</v>
      </c>
    </row>
    <row r="865" spans="1:82" ht="28.5" x14ac:dyDescent="0.2">
      <c r="A865" s="59"/>
      <c r="B865" s="59" t="str">
        <f>EtalonRes!I226</f>
        <v>20.1.01.01</v>
      </c>
      <c r="C865" s="59" t="str">
        <f>EtalonRes!K226</f>
        <v>Комплект линейной арматуры для крепления СИП-2 на опоре ВЛИ</v>
      </c>
      <c r="D865" s="60" t="str">
        <f>EtalonRes!O226</f>
        <v>ШТ</v>
      </c>
      <c r="E865" s="61">
        <f>EtalonRes!X226</f>
        <v>0</v>
      </c>
      <c r="F865" s="61"/>
      <c r="G865" s="61">
        <f>ROUND(EtalonRes!AG226*Source!I208, 7)</f>
        <v>0</v>
      </c>
      <c r="H865" s="63"/>
      <c r="I865" s="62"/>
      <c r="J865" s="63"/>
      <c r="K865" s="62"/>
      <c r="L865" s="63"/>
    </row>
    <row r="866" spans="1:82" ht="28.5" x14ac:dyDescent="0.2">
      <c r="A866" s="59"/>
      <c r="B866" s="59" t="str">
        <f>EtalonRes!I227</f>
        <v>20.1.01.11</v>
      </c>
      <c r="C866" s="59" t="str">
        <f>EtalonRes!K227</f>
        <v>Комплект линейной арматуры для устройства заземлений на опорах ВЛИ</v>
      </c>
      <c r="D866" s="60" t="str">
        <f>EtalonRes!O227</f>
        <v>ШТ</v>
      </c>
      <c r="E866" s="61">
        <f>EtalonRes!X227</f>
        <v>0</v>
      </c>
      <c r="F866" s="61"/>
      <c r="G866" s="61">
        <f>ROUND(EtalonRes!AG227*Source!I208, 7)</f>
        <v>0</v>
      </c>
      <c r="H866" s="63"/>
      <c r="I866" s="62"/>
      <c r="J866" s="63"/>
      <c r="K866" s="62"/>
      <c r="L866" s="63"/>
    </row>
    <row r="867" spans="1:82" ht="28.5" x14ac:dyDescent="0.2">
      <c r="A867" s="59"/>
      <c r="B867" s="59" t="str">
        <f>EtalonRes!I228</f>
        <v>21.2.01.01</v>
      </c>
      <c r="C867" s="67" t="str">
        <f>EtalonRes!K228</f>
        <v>Провода самонесущие изолированные для ВЛИ</v>
      </c>
      <c r="D867" s="68" t="str">
        <f>EtalonRes!O228</f>
        <v>1000 м</v>
      </c>
      <c r="E867" s="69">
        <f>EtalonRes!X228</f>
        <v>0</v>
      </c>
      <c r="F867" s="69"/>
      <c r="G867" s="69">
        <f>ROUND(EtalonRes!AG228*Source!I208, 7)</f>
        <v>0</v>
      </c>
      <c r="H867" s="70"/>
      <c r="I867" s="71"/>
      <c r="J867" s="70"/>
      <c r="K867" s="71"/>
      <c r="L867" s="70"/>
    </row>
    <row r="868" spans="1:82" ht="15" x14ac:dyDescent="0.2">
      <c r="A868" s="59"/>
      <c r="B868" s="59"/>
      <c r="C868" s="73" t="s">
        <v>782</v>
      </c>
      <c r="D868" s="60"/>
      <c r="E868" s="61"/>
      <c r="F868" s="61"/>
      <c r="G868" s="61"/>
      <c r="H868" s="63"/>
      <c r="I868" s="62"/>
      <c r="J868" s="63"/>
      <c r="K868" s="62"/>
      <c r="L868" s="63">
        <f>L849+L854+L855</f>
        <v>7785.78</v>
      </c>
    </row>
    <row r="869" spans="1:82" ht="14.25" x14ac:dyDescent="0.2">
      <c r="A869" s="59"/>
      <c r="B869" s="59"/>
      <c r="C869" s="59" t="s">
        <v>783</v>
      </c>
      <c r="D869" s="60"/>
      <c r="E869" s="61"/>
      <c r="F869" s="61"/>
      <c r="G869" s="61"/>
      <c r="H869" s="63"/>
      <c r="I869" s="62"/>
      <c r="J869" s="63"/>
      <c r="K869" s="62"/>
      <c r="L869" s="63">
        <f>SUM(AR846:AR872)+SUM(AS846:AS872)+SUM(AT846:AT872)+SUM(AU846:AU872)+SUM(AV846:AV872)</f>
        <v>6396.85</v>
      </c>
    </row>
    <row r="870" spans="1:82" ht="14.25" x14ac:dyDescent="0.2">
      <c r="A870" s="59"/>
      <c r="B870" s="59" t="s">
        <v>27</v>
      </c>
      <c r="C870" s="59" t="s">
        <v>784</v>
      </c>
      <c r="D870" s="60" t="s">
        <v>699</v>
      </c>
      <c r="E870" s="61">
        <f>Source!BZ208</f>
        <v>103</v>
      </c>
      <c r="F870" s="61"/>
      <c r="G870" s="61">
        <f>Source!AT208</f>
        <v>103</v>
      </c>
      <c r="H870" s="63"/>
      <c r="I870" s="62"/>
      <c r="J870" s="63"/>
      <c r="K870" s="62"/>
      <c r="L870" s="63">
        <f>SUM(AZ846:AZ872)</f>
        <v>6588.76</v>
      </c>
    </row>
    <row r="871" spans="1:82" ht="28.5" x14ac:dyDescent="0.2">
      <c r="A871" s="67"/>
      <c r="B871" s="67" t="s">
        <v>888</v>
      </c>
      <c r="C871" s="67" t="s">
        <v>785</v>
      </c>
      <c r="D871" s="68" t="s">
        <v>699</v>
      </c>
      <c r="E871" s="69">
        <f>Source!CA208</f>
        <v>60</v>
      </c>
      <c r="F871" s="69">
        <f>ROUND(0.85,7)</f>
        <v>0.85</v>
      </c>
      <c r="G871" s="69">
        <f>Source!AU208</f>
        <v>51</v>
      </c>
      <c r="H871" s="70"/>
      <c r="I871" s="71"/>
      <c r="J871" s="70"/>
      <c r="K871" s="71"/>
      <c r="L871" s="70">
        <f>SUM(BA846:BA872)</f>
        <v>3262.39</v>
      </c>
    </row>
    <row r="872" spans="1:82" ht="15" x14ac:dyDescent="0.2">
      <c r="C872" s="75" t="s">
        <v>786</v>
      </c>
      <c r="D872" s="75"/>
      <c r="E872" s="75"/>
      <c r="F872" s="75"/>
      <c r="G872" s="75"/>
      <c r="H872" s="75"/>
      <c r="I872" s="76">
        <f>K872/E846</f>
        <v>251956.14285714284</v>
      </c>
      <c r="J872" s="76"/>
      <c r="K872" s="76">
        <f>L849+L854+L870+L871+L855</f>
        <v>17636.93</v>
      </c>
      <c r="L872" s="76"/>
      <c r="AD872">
        <f>ROUND((Source!AT208/100)*((ROUND(SUMIF(SmtRes!AQ179:'SmtRes'!AQ188,"=1",SmtRes!AD179:'SmtRes'!AD188)*Source!I208, 2)+ROUND(SUMIF(SmtRes!AQ179:'SmtRes'!AQ188,"=1",SmtRes!AC179:'SmtRes'!AC188)*Source!I208, 2))), 2)</f>
        <v>282.38</v>
      </c>
      <c r="AE872">
        <f>ROUND((Source!AU208/100)*((ROUND(SUMIF(SmtRes!AQ179:'SmtRes'!AQ188,"=1",SmtRes!AD179:'SmtRes'!AD188)*Source!I208, 2)+ROUND(SUMIF(SmtRes!AQ179:'SmtRes'!AQ188,"=1",SmtRes!AC179:'SmtRes'!AC188)*Source!I208, 2))), 2)</f>
        <v>139.82</v>
      </c>
      <c r="AN872" s="72">
        <f>L849+L854+L870+L871+L855</f>
        <v>17636.93</v>
      </c>
      <c r="AO872" s="72">
        <f>L854</f>
        <v>1388.9299999999994</v>
      </c>
      <c r="AQ872" t="s">
        <v>787</v>
      </c>
      <c r="AR872" s="72">
        <f>L849</f>
        <v>4945.4400000000005</v>
      </c>
      <c r="AT872" s="72">
        <f>L855</f>
        <v>1451.41</v>
      </c>
      <c r="AV872" t="s">
        <v>787</v>
      </c>
      <c r="AW872">
        <f>0</f>
        <v>0</v>
      </c>
      <c r="AZ872">
        <f>Source!X208</f>
        <v>6588.76</v>
      </c>
      <c r="BA872">
        <f>Source!Y208</f>
        <v>3262.39</v>
      </c>
      <c r="CD872">
        <v>1</v>
      </c>
    </row>
    <row r="873" spans="1:82" ht="68.25" x14ac:dyDescent="0.2">
      <c r="A873" s="77" t="s">
        <v>346</v>
      </c>
      <c r="B873" s="67" t="str">
        <f>Source!F209</f>
        <v>Цена поставщика</v>
      </c>
      <c r="C873" s="67" t="s">
        <v>889</v>
      </c>
      <c r="D873" s="68" t="str">
        <f>Source!H209</f>
        <v>ШТ</v>
      </c>
      <c r="E873" s="69">
        <f>Source!K209</f>
        <v>1</v>
      </c>
      <c r="F873" s="69"/>
      <c r="G873" s="69">
        <f>Source!I209</f>
        <v>1</v>
      </c>
      <c r="H873" s="70">
        <f>Source!AL209</f>
        <v>329</v>
      </c>
      <c r="I873" s="71"/>
      <c r="J873" s="70"/>
      <c r="K873" s="71">
        <f>ROUND(1.02,7)</f>
        <v>1.02</v>
      </c>
      <c r="L873" s="70">
        <f>Source!P209</f>
        <v>335.58</v>
      </c>
    </row>
    <row r="874" spans="1:82" ht="15" x14ac:dyDescent="0.2">
      <c r="C874" s="75" t="s">
        <v>786</v>
      </c>
      <c r="D874" s="75"/>
      <c r="E874" s="75"/>
      <c r="F874" s="75"/>
      <c r="G874" s="75"/>
      <c r="H874" s="75"/>
      <c r="I874" s="76">
        <f>K874/E873</f>
        <v>335.58</v>
      </c>
      <c r="J874" s="76"/>
      <c r="K874" s="76">
        <f>L873</f>
        <v>335.58</v>
      </c>
      <c r="L874" s="76"/>
      <c r="AD874">
        <f>ROUND((Source!AT209/100)*((ROUND(ROUND(Source!AO209,2)*Source!I209, 2)+ROUND(ROUND(Source!AN209,2)*Source!I209, 2))), 2)</f>
        <v>0</v>
      </c>
      <c r="AE874">
        <f>ROUND((Source!AU209/100)*((ROUND(ROUND(Source!AO209,2)*Source!I209, 2)+ROUND(ROUND(Source!AN209,2)*Source!I209, 2))), 2)</f>
        <v>0</v>
      </c>
      <c r="AN874" s="72">
        <f>L873</f>
        <v>335.58</v>
      </c>
      <c r="AO874">
        <f>0</f>
        <v>0</v>
      </c>
      <c r="AQ874" t="s">
        <v>787</v>
      </c>
      <c r="AR874">
        <f>0</f>
        <v>0</v>
      </c>
      <c r="AT874">
        <f>0</f>
        <v>0</v>
      </c>
      <c r="AV874" t="s">
        <v>787</v>
      </c>
      <c r="AW874" s="72">
        <f>L873</f>
        <v>335.58</v>
      </c>
      <c r="AZ874">
        <f>Source!X209</f>
        <v>0</v>
      </c>
      <c r="BA874">
        <f>Source!Y209</f>
        <v>0</v>
      </c>
      <c r="CD874">
        <v>1</v>
      </c>
    </row>
    <row r="875" spans="1:82" ht="28.5" x14ac:dyDescent="0.2">
      <c r="A875" s="77" t="s">
        <v>348</v>
      </c>
      <c r="B875" s="67" t="str">
        <f>Source!F210</f>
        <v>20.1.01.11-0021</v>
      </c>
      <c r="C875" s="67" t="str">
        <f>Source!G210</f>
        <v>Зажим плашечный соединительный ПС-1-1</v>
      </c>
      <c r="D875" s="68" t="str">
        <f>Source!H210</f>
        <v>ШТ</v>
      </c>
      <c r="E875" s="69">
        <f>Source!K210</f>
        <v>1</v>
      </c>
      <c r="F875" s="69"/>
      <c r="G875" s="69">
        <f>Source!I210</f>
        <v>1</v>
      </c>
      <c r="H875" s="70">
        <f>Source!AL210</f>
        <v>86.68</v>
      </c>
      <c r="I875" s="71">
        <f>IF(Source!BC210&lt;&gt; 0, Source!BC210, 1)</f>
        <v>1.04</v>
      </c>
      <c r="J875" s="70">
        <f>ROUND(H875*I875, 2)</f>
        <v>90.15</v>
      </c>
      <c r="K875" s="71"/>
      <c r="L875" s="70">
        <f>Source!P210</f>
        <v>90.15</v>
      </c>
    </row>
    <row r="876" spans="1:82" ht="15" x14ac:dyDescent="0.2">
      <c r="C876" s="75" t="s">
        <v>786</v>
      </c>
      <c r="D876" s="75"/>
      <c r="E876" s="75"/>
      <c r="F876" s="75"/>
      <c r="G876" s="75"/>
      <c r="H876" s="75"/>
      <c r="I876" s="76">
        <f>K876/E875</f>
        <v>90.15</v>
      </c>
      <c r="J876" s="76"/>
      <c r="K876" s="76">
        <f>L875</f>
        <v>90.15</v>
      </c>
      <c r="L876" s="76"/>
      <c r="AD876">
        <f>ROUND((Source!AT210/100)*((ROUND(ROUND(Source!AO210,2)*Source!I210, 2)+ROUND(ROUND(Source!AN210,2)*Source!I210, 2))), 2)</f>
        <v>0</v>
      </c>
      <c r="AE876">
        <f>ROUND((Source!AU210/100)*((ROUND(ROUND(Source!AO210,2)*Source!I210, 2)+ROUND(ROUND(Source!AN210,2)*Source!I210, 2))), 2)</f>
        <v>0</v>
      </c>
      <c r="AN876" s="72">
        <f>L875</f>
        <v>90.15</v>
      </c>
      <c r="AO876">
        <f>0</f>
        <v>0</v>
      </c>
      <c r="AQ876" t="s">
        <v>787</v>
      </c>
      <c r="AR876">
        <f>0</f>
        <v>0</v>
      </c>
      <c r="AT876">
        <f>0</f>
        <v>0</v>
      </c>
      <c r="AV876" t="s">
        <v>787</v>
      </c>
      <c r="AW876" s="72">
        <f>L875</f>
        <v>90.15</v>
      </c>
      <c r="AZ876">
        <f>Source!X210</f>
        <v>0</v>
      </c>
      <c r="BA876">
        <f>Source!Y210</f>
        <v>0</v>
      </c>
      <c r="CD876">
        <v>2</v>
      </c>
    </row>
    <row r="877" spans="1:82" ht="39.75" x14ac:dyDescent="0.2">
      <c r="A877" s="77" t="s">
        <v>352</v>
      </c>
      <c r="B877" s="67" t="str">
        <f>Source!F211</f>
        <v>Цена поставщика</v>
      </c>
      <c r="C877" s="67" t="s">
        <v>890</v>
      </c>
      <c r="D877" s="68" t="str">
        <f>Source!H211</f>
        <v>м</v>
      </c>
      <c r="E877" s="69">
        <f>Source!K211</f>
        <v>0.3</v>
      </c>
      <c r="F877" s="69"/>
      <c r="G877" s="69">
        <f>Source!I211</f>
        <v>0.3</v>
      </c>
      <c r="H877" s="70">
        <f>Source!AL211</f>
        <v>231.36</v>
      </c>
      <c r="I877" s="71"/>
      <c r="J877" s="70"/>
      <c r="K877" s="71">
        <f>ROUND(1.02,7)</f>
        <v>1.02</v>
      </c>
      <c r="L877" s="70">
        <f>Source!P211</f>
        <v>70.8</v>
      </c>
    </row>
    <row r="878" spans="1:82" ht="15" x14ac:dyDescent="0.2">
      <c r="C878" s="75" t="s">
        <v>786</v>
      </c>
      <c r="D878" s="75"/>
      <c r="E878" s="75"/>
      <c r="F878" s="75"/>
      <c r="G878" s="75"/>
      <c r="H878" s="75"/>
      <c r="I878" s="76">
        <f>K878/E877</f>
        <v>236</v>
      </c>
      <c r="J878" s="76"/>
      <c r="K878" s="76">
        <f>L877</f>
        <v>70.8</v>
      </c>
      <c r="L878" s="76"/>
      <c r="AD878">
        <f>ROUND((Source!AT211/100)*((ROUND(ROUND(Source!AO211,2)*Source!I211, 2)+ROUND(ROUND(Source!AN211,2)*Source!I211, 2))), 2)</f>
        <v>0</v>
      </c>
      <c r="AE878">
        <f>ROUND((Source!AU211/100)*((ROUND(ROUND(Source!AO211,2)*Source!I211, 2)+ROUND(ROUND(Source!AN211,2)*Source!I211, 2))), 2)</f>
        <v>0</v>
      </c>
      <c r="AN878" s="72">
        <f>L877</f>
        <v>70.8</v>
      </c>
      <c r="AO878">
        <f>0</f>
        <v>0</v>
      </c>
      <c r="AQ878" t="s">
        <v>787</v>
      </c>
      <c r="AR878">
        <f>0</f>
        <v>0</v>
      </c>
      <c r="AT878">
        <f>0</f>
        <v>0</v>
      </c>
      <c r="AV878" t="s">
        <v>787</v>
      </c>
      <c r="AW878" s="72">
        <f>L877</f>
        <v>70.8</v>
      </c>
      <c r="AZ878">
        <f>Source!X211</f>
        <v>0</v>
      </c>
      <c r="BA878">
        <f>Source!Y211</f>
        <v>0</v>
      </c>
      <c r="CD878">
        <v>1</v>
      </c>
    </row>
    <row r="879" spans="1:82" ht="57" x14ac:dyDescent="0.2">
      <c r="A879" s="77" t="s">
        <v>354</v>
      </c>
      <c r="B879" s="67" t="str">
        <f>Source!F212</f>
        <v>25.2.02.11-0021</v>
      </c>
      <c r="C879" s="67" t="str">
        <f>Source!G212</f>
        <v>Лента крепления из нержавеющей стали в пластмассовой коробке с кабельной бухтой, ширина 20 мм, толщина 0,7 мм, длина 50 м</v>
      </c>
      <c r="D879" s="68" t="str">
        <f>Source!H212</f>
        <v>ШТ</v>
      </c>
      <c r="E879" s="69">
        <f>Source!K212</f>
        <v>0.04</v>
      </c>
      <c r="F879" s="69"/>
      <c r="G879" s="69">
        <f>Source!I212</f>
        <v>0.04</v>
      </c>
      <c r="H879" s="70">
        <f>Source!AL212</f>
        <v>4136.76</v>
      </c>
      <c r="I879" s="71">
        <f>IF(Source!BC212&lt;&gt; 0, Source!BC212, 1)</f>
        <v>1.41</v>
      </c>
      <c r="J879" s="70">
        <f>ROUND(H879*I879, 2)</f>
        <v>5832.83</v>
      </c>
      <c r="K879" s="71"/>
      <c r="L879" s="70">
        <f>Source!P212</f>
        <v>233.31</v>
      </c>
    </row>
    <row r="880" spans="1:82" ht="15" x14ac:dyDescent="0.2">
      <c r="C880" s="75" t="s">
        <v>786</v>
      </c>
      <c r="D880" s="75"/>
      <c r="E880" s="75"/>
      <c r="F880" s="75"/>
      <c r="G880" s="75"/>
      <c r="H880" s="75"/>
      <c r="I880" s="76">
        <f>K880/E879</f>
        <v>5832.75</v>
      </c>
      <c r="J880" s="76"/>
      <c r="K880" s="76">
        <f>L879</f>
        <v>233.31</v>
      </c>
      <c r="L880" s="76"/>
      <c r="AD880">
        <f>ROUND((Source!AT212/100)*((ROUND(ROUND(Source!AO212,2)*Source!I212, 2)+ROUND(ROUND(Source!AN212,2)*Source!I212, 2))), 2)</f>
        <v>0</v>
      </c>
      <c r="AE880">
        <f>ROUND((Source!AU212/100)*((ROUND(ROUND(Source!AO212,2)*Source!I212, 2)+ROUND(ROUND(Source!AN212,2)*Source!I212, 2))), 2)</f>
        <v>0</v>
      </c>
      <c r="AN880" s="72">
        <f>L879</f>
        <v>233.31</v>
      </c>
      <c r="AO880">
        <f>0</f>
        <v>0</v>
      </c>
      <c r="AQ880" t="s">
        <v>787</v>
      </c>
      <c r="AR880">
        <f>0</f>
        <v>0</v>
      </c>
      <c r="AT880">
        <f>0</f>
        <v>0</v>
      </c>
      <c r="AV880" t="s">
        <v>787</v>
      </c>
      <c r="AW880" s="72">
        <f>L879</f>
        <v>233.31</v>
      </c>
      <c r="AZ880">
        <f>Source!X212</f>
        <v>0</v>
      </c>
      <c r="BA880">
        <f>Source!Y212</f>
        <v>0</v>
      </c>
      <c r="CD880">
        <v>1</v>
      </c>
    </row>
    <row r="881" spans="1:83" ht="39.75" x14ac:dyDescent="0.2">
      <c r="A881" s="77" t="s">
        <v>358</v>
      </c>
      <c r="B881" s="67" t="str">
        <f>Source!F213</f>
        <v>Цена поставщика</v>
      </c>
      <c r="C881" s="67" t="s">
        <v>891</v>
      </c>
      <c r="D881" s="68" t="str">
        <f>Source!H213</f>
        <v>КОМПЛ</v>
      </c>
      <c r="E881" s="69">
        <f>Source!K213</f>
        <v>1</v>
      </c>
      <c r="F881" s="69"/>
      <c r="G881" s="69">
        <f>Source!I213</f>
        <v>1</v>
      </c>
      <c r="H881" s="70">
        <f>Source!AL213</f>
        <v>784</v>
      </c>
      <c r="I881" s="71"/>
      <c r="J881" s="70"/>
      <c r="K881" s="71">
        <f>ROUND(1.02,7)</f>
        <v>1.02</v>
      </c>
      <c r="L881" s="70">
        <f>Source!P213</f>
        <v>799.68</v>
      </c>
    </row>
    <row r="882" spans="1:83" ht="15" x14ac:dyDescent="0.2">
      <c r="C882" s="75" t="s">
        <v>786</v>
      </c>
      <c r="D882" s="75"/>
      <c r="E882" s="75"/>
      <c r="F882" s="75"/>
      <c r="G882" s="75"/>
      <c r="H882" s="75"/>
      <c r="I882" s="76">
        <f>K882/E881</f>
        <v>799.68</v>
      </c>
      <c r="J882" s="76"/>
      <c r="K882" s="76">
        <f>L881</f>
        <v>799.68</v>
      </c>
      <c r="L882" s="76"/>
      <c r="AD882">
        <f>ROUND((Source!AT213/100)*((ROUND(ROUND(Source!AO213,2)*Source!I213, 2)+ROUND(ROUND(Source!AN213,2)*Source!I213, 2))), 2)</f>
        <v>0</v>
      </c>
      <c r="AE882">
        <f>ROUND((Source!AU213/100)*((ROUND(ROUND(Source!AO213,2)*Source!I213, 2)+ROUND(ROUND(Source!AN213,2)*Source!I213, 2))), 2)</f>
        <v>0</v>
      </c>
      <c r="AN882" s="72">
        <f>L881</f>
        <v>799.68</v>
      </c>
      <c r="AO882">
        <f>0</f>
        <v>0</v>
      </c>
      <c r="AQ882" t="s">
        <v>787</v>
      </c>
      <c r="AR882">
        <f>0</f>
        <v>0</v>
      </c>
      <c r="AT882">
        <f>0</f>
        <v>0</v>
      </c>
      <c r="AV882" t="s">
        <v>787</v>
      </c>
      <c r="AW882" s="72">
        <f>L881</f>
        <v>799.68</v>
      </c>
      <c r="AZ882">
        <f>Source!X213</f>
        <v>0</v>
      </c>
      <c r="BA882">
        <f>Source!Y213</f>
        <v>0</v>
      </c>
      <c r="CD882">
        <v>1</v>
      </c>
    </row>
    <row r="883" spans="1:83" ht="39.75" x14ac:dyDescent="0.2">
      <c r="A883" s="77" t="s">
        <v>361</v>
      </c>
      <c r="B883" s="67" t="str">
        <f>Source!F214</f>
        <v>Цена поставщика</v>
      </c>
      <c r="C883" s="67" t="s">
        <v>892</v>
      </c>
      <c r="D883" s="68" t="str">
        <f>Source!H214</f>
        <v>ШТ</v>
      </c>
      <c r="E883" s="69">
        <f>Source!K214</f>
        <v>2</v>
      </c>
      <c r="F883" s="69"/>
      <c r="G883" s="69">
        <f>Source!I214</f>
        <v>2</v>
      </c>
      <c r="H883" s="70">
        <f>Source!AL214</f>
        <v>28.6</v>
      </c>
      <c r="I883" s="71"/>
      <c r="J883" s="70"/>
      <c r="K883" s="71">
        <f>ROUND(1.02,7)</f>
        <v>1.02</v>
      </c>
      <c r="L883" s="70">
        <f>Source!P214</f>
        <v>58.34</v>
      </c>
    </row>
    <row r="884" spans="1:83" ht="15" x14ac:dyDescent="0.2">
      <c r="C884" s="75" t="s">
        <v>786</v>
      </c>
      <c r="D884" s="75"/>
      <c r="E884" s="75"/>
      <c r="F884" s="75"/>
      <c r="G884" s="75"/>
      <c r="H884" s="75"/>
      <c r="I884" s="76">
        <f>K884/E883</f>
        <v>29.17</v>
      </c>
      <c r="J884" s="76"/>
      <c r="K884" s="76">
        <f>L883</f>
        <v>58.34</v>
      </c>
      <c r="L884" s="76"/>
      <c r="AD884">
        <f>ROUND((Source!AT214/100)*((ROUND(ROUND(Source!AO214,2)*Source!I214, 2)+ROUND(ROUND(Source!AN214,2)*Source!I214, 2))), 2)</f>
        <v>0</v>
      </c>
      <c r="AE884">
        <f>ROUND((Source!AU214/100)*((ROUND(ROUND(Source!AO214,2)*Source!I214, 2)+ROUND(ROUND(Source!AN214,2)*Source!I214, 2))), 2)</f>
        <v>0</v>
      </c>
      <c r="AN884" s="72">
        <f>L883</f>
        <v>58.34</v>
      </c>
      <c r="AO884">
        <f>0</f>
        <v>0</v>
      </c>
      <c r="AQ884" t="s">
        <v>787</v>
      </c>
      <c r="AR884">
        <f>0</f>
        <v>0</v>
      </c>
      <c r="AT884">
        <f>0</f>
        <v>0</v>
      </c>
      <c r="AV884" t="s">
        <v>787</v>
      </c>
      <c r="AW884" s="72">
        <f>L883</f>
        <v>58.34</v>
      </c>
      <c r="AZ884">
        <f>Source!X214</f>
        <v>0</v>
      </c>
      <c r="BA884">
        <f>Source!Y214</f>
        <v>0</v>
      </c>
      <c r="CD884">
        <v>1</v>
      </c>
    </row>
    <row r="885" spans="1:83" ht="39.75" x14ac:dyDescent="0.2">
      <c r="A885" s="77" t="s">
        <v>363</v>
      </c>
      <c r="B885" s="67" t="str">
        <f>Source!F215</f>
        <v>Цена поставщика</v>
      </c>
      <c r="C885" s="67" t="s">
        <v>893</v>
      </c>
      <c r="D885" s="68" t="str">
        <f>Source!H215</f>
        <v>ШТ</v>
      </c>
      <c r="E885" s="69">
        <f>Source!K215</f>
        <v>2</v>
      </c>
      <c r="F885" s="69"/>
      <c r="G885" s="69">
        <f>Source!I215</f>
        <v>2</v>
      </c>
      <c r="H885" s="70">
        <f>Source!AL215</f>
        <v>11.06</v>
      </c>
      <c r="I885" s="71"/>
      <c r="J885" s="70"/>
      <c r="K885" s="71">
        <f>ROUND(1.02,7)</f>
        <v>1.02</v>
      </c>
      <c r="L885" s="70">
        <f>Source!P215</f>
        <v>22.56</v>
      </c>
    </row>
    <row r="886" spans="1:83" ht="15" x14ac:dyDescent="0.2">
      <c r="C886" s="75" t="s">
        <v>786</v>
      </c>
      <c r="D886" s="75"/>
      <c r="E886" s="75"/>
      <c r="F886" s="75"/>
      <c r="G886" s="75"/>
      <c r="H886" s="75"/>
      <c r="I886" s="76">
        <f>K886/E885</f>
        <v>11.28</v>
      </c>
      <c r="J886" s="76"/>
      <c r="K886" s="76">
        <f>L885</f>
        <v>22.56</v>
      </c>
      <c r="L886" s="76"/>
      <c r="AD886">
        <f>ROUND((Source!AT215/100)*((ROUND(ROUND(Source!AO215,2)*Source!I215, 2)+ROUND(ROUND(Source!AN215,2)*Source!I215, 2))), 2)</f>
        <v>0</v>
      </c>
      <c r="AE886">
        <f>ROUND((Source!AU215/100)*((ROUND(ROUND(Source!AO215,2)*Source!I215, 2)+ROUND(ROUND(Source!AN215,2)*Source!I215, 2))), 2)</f>
        <v>0</v>
      </c>
      <c r="AN886" s="72">
        <f>L885</f>
        <v>22.56</v>
      </c>
      <c r="AO886">
        <f>0</f>
        <v>0</v>
      </c>
      <c r="AQ886" t="s">
        <v>787</v>
      </c>
      <c r="AR886">
        <f>0</f>
        <v>0</v>
      </c>
      <c r="AT886">
        <f>0</f>
        <v>0</v>
      </c>
      <c r="AV886" t="s">
        <v>787</v>
      </c>
      <c r="AW886" s="72">
        <f>L885</f>
        <v>22.56</v>
      </c>
      <c r="AZ886">
        <f>Source!X215</f>
        <v>0</v>
      </c>
      <c r="BA886">
        <f>Source!Y215</f>
        <v>0</v>
      </c>
      <c r="CD886">
        <v>1</v>
      </c>
    </row>
    <row r="887" spans="1:83" ht="108" x14ac:dyDescent="0.2">
      <c r="A887" s="57" t="s">
        <v>365</v>
      </c>
      <c r="B887" s="59" t="s">
        <v>894</v>
      </c>
      <c r="C887" s="59" t="s">
        <v>895</v>
      </c>
      <c r="D887" s="60" t="str">
        <f>Source!H216</f>
        <v>км</v>
      </c>
      <c r="E887" s="61">
        <f>Source!K216</f>
        <v>0.105</v>
      </c>
      <c r="F887" s="61"/>
      <c r="G887" s="61">
        <f>Source!I216</f>
        <v>0.105</v>
      </c>
      <c r="H887" s="63"/>
      <c r="I887" s="62"/>
      <c r="J887" s="63"/>
      <c r="K887" s="62"/>
      <c r="L887" s="63"/>
    </row>
    <row r="888" spans="1:83" ht="267.75" x14ac:dyDescent="0.2">
      <c r="B888" s="64" t="str">
        <f>Source!EO216</f>
        <v>Поправка: 571/пр_2022_п.67_пп.б  Поправка: 421/пр_2020_прил.10_т.5_п.9.1_гр.3</v>
      </c>
      <c r="C888" s="64" t="str">
        <f>Source!CN216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89" spans="1:83" ht="15" x14ac:dyDescent="0.2">
      <c r="A889" s="58"/>
      <c r="B889" s="61">
        <v>1</v>
      </c>
      <c r="C889" s="58" t="s">
        <v>778</v>
      </c>
      <c r="D889" s="60" t="s">
        <v>576</v>
      </c>
      <c r="E889" s="65"/>
      <c r="F889" s="61"/>
      <c r="G889" s="65">
        <f>Source!U216</f>
        <v>3.6644999999999999</v>
      </c>
      <c r="H889" s="61"/>
      <c r="I889" s="61"/>
      <c r="J889" s="61"/>
      <c r="K889" s="61"/>
      <c r="L889" s="66">
        <f>SUM(L890:L890)-SUMIF(CE890:CE890, 1, L890:L890)</f>
        <v>2212.7199999999998</v>
      </c>
    </row>
    <row r="890" spans="1:83" ht="28.5" x14ac:dyDescent="0.2">
      <c r="A890" s="59"/>
      <c r="B890" s="59" t="s">
        <v>591</v>
      </c>
      <c r="C890" s="59" t="s">
        <v>592</v>
      </c>
      <c r="D890" s="60" t="s">
        <v>576</v>
      </c>
      <c r="E890" s="61">
        <v>34.9</v>
      </c>
      <c r="F890" s="61"/>
      <c r="G890" s="61">
        <f>SmtRes!CX189</f>
        <v>3.6644999999999999</v>
      </c>
      <c r="H890" s="63"/>
      <c r="I890" s="62"/>
      <c r="J890" s="63">
        <f>SmtRes!CZ189</f>
        <v>456.58</v>
      </c>
      <c r="K890" s="62">
        <f>ROUND((1.15)*1.15,7)</f>
        <v>1.3225</v>
      </c>
      <c r="L890" s="63">
        <f>SmtRes!DI189</f>
        <v>2212.7199999999998</v>
      </c>
    </row>
    <row r="891" spans="1:83" ht="15" x14ac:dyDescent="0.2">
      <c r="A891" s="58"/>
      <c r="B891" s="61">
        <v>2</v>
      </c>
      <c r="C891" s="58" t="s">
        <v>779</v>
      </c>
      <c r="D891" s="60"/>
      <c r="E891" s="65"/>
      <c r="F891" s="61"/>
      <c r="G891" s="65"/>
      <c r="H891" s="61"/>
      <c r="I891" s="61"/>
      <c r="J891" s="61"/>
      <c r="K891" s="61"/>
      <c r="L891" s="66">
        <f>SUM(L892:L898)-SUMIF(CE892:CE898, 1, L892:L898)</f>
        <v>557.27</v>
      </c>
    </row>
    <row r="892" spans="1:83" ht="15" x14ac:dyDescent="0.2">
      <c r="A892" s="58"/>
      <c r="B892" s="61"/>
      <c r="C892" s="58" t="s">
        <v>781</v>
      </c>
      <c r="D892" s="60" t="s">
        <v>576</v>
      </c>
      <c r="E892" s="65"/>
      <c r="F892" s="61"/>
      <c r="G892" s="65">
        <f>Source!V216</f>
        <v>1.1093906</v>
      </c>
      <c r="H892" s="61"/>
      <c r="I892" s="61"/>
      <c r="J892" s="61"/>
      <c r="K892" s="61"/>
      <c r="L892" s="66">
        <f>SUMIF(CE893:CE898, 1, L893:L898)</f>
        <v>530.26</v>
      </c>
      <c r="CE892">
        <v>1</v>
      </c>
    </row>
    <row r="893" spans="1:83" ht="28.5" x14ac:dyDescent="0.2">
      <c r="A893" s="59"/>
      <c r="B893" s="59" t="s">
        <v>579</v>
      </c>
      <c r="C893" s="59" t="s">
        <v>581</v>
      </c>
      <c r="D893" s="60" t="s">
        <v>467</v>
      </c>
      <c r="E893" s="61">
        <v>3.24</v>
      </c>
      <c r="F893" s="61">
        <f>ROUND((1.25)*1.15,7)</f>
        <v>1.4375</v>
      </c>
      <c r="G893" s="61">
        <f>SmtRes!CX191</f>
        <v>0.48903750000000001</v>
      </c>
      <c r="H893" s="63">
        <f>SmtRes!CZ191</f>
        <v>346.73</v>
      </c>
      <c r="I893" s="62">
        <f>SmtRes!AJ191</f>
        <v>1.26</v>
      </c>
      <c r="J893" s="63">
        <f>ROUND(H893*I893, 2)</f>
        <v>436.88</v>
      </c>
      <c r="K893" s="62"/>
      <c r="L893" s="63">
        <f>SmtRes!DG191</f>
        <v>213.65</v>
      </c>
    </row>
    <row r="894" spans="1:83" ht="28.5" x14ac:dyDescent="0.2">
      <c r="A894" s="59"/>
      <c r="B894" s="59" t="s">
        <v>582</v>
      </c>
      <c r="C894" s="59" t="s">
        <v>780</v>
      </c>
      <c r="D894" s="60" t="s">
        <v>576</v>
      </c>
      <c r="E894" s="61">
        <f>SmtRes!DO191*SmtRes!AT191</f>
        <v>3.24</v>
      </c>
      <c r="F894" s="61">
        <f>ROUND((1.25)*1.15,7)</f>
        <v>1.4375</v>
      </c>
      <c r="G894" s="61">
        <f>SmtRes!DO191*SmtRes!CX191</f>
        <v>0.48903750000000001</v>
      </c>
      <c r="H894" s="63"/>
      <c r="I894" s="62"/>
      <c r="J894" s="63">
        <f>ROUND(SmtRes!AG191/SmtRes!DO191, 2)</f>
        <v>477.98</v>
      </c>
      <c r="K894" s="62"/>
      <c r="L894" s="63">
        <f>SmtRes!DH191</f>
        <v>233.75</v>
      </c>
      <c r="CE894">
        <v>1</v>
      </c>
    </row>
    <row r="895" spans="1:83" ht="28.5" x14ac:dyDescent="0.2">
      <c r="A895" s="59"/>
      <c r="B895" s="59" t="s">
        <v>583</v>
      </c>
      <c r="C895" s="59" t="s">
        <v>585</v>
      </c>
      <c r="D895" s="60" t="s">
        <v>467</v>
      </c>
      <c r="E895" s="61">
        <v>1.75</v>
      </c>
      <c r="F895" s="61">
        <f>ROUND((1.25)*1.15,7)</f>
        <v>1.4375</v>
      </c>
      <c r="G895" s="61">
        <f>SmtRes!CX192</f>
        <v>0.2641406</v>
      </c>
      <c r="H895" s="63"/>
      <c r="I895" s="62"/>
      <c r="J895" s="63">
        <f>SmtRes!CZ192</f>
        <v>544.70000000000005</v>
      </c>
      <c r="K895" s="62"/>
      <c r="L895" s="63">
        <f>SmtRes!DG192</f>
        <v>143.88</v>
      </c>
    </row>
    <row r="896" spans="1:83" ht="28.5" x14ac:dyDescent="0.2">
      <c r="A896" s="59"/>
      <c r="B896" s="59" t="s">
        <v>582</v>
      </c>
      <c r="C896" s="59" t="s">
        <v>780</v>
      </c>
      <c r="D896" s="60" t="s">
        <v>576</v>
      </c>
      <c r="E896" s="61">
        <f>SmtRes!DO192*SmtRes!AT192</f>
        <v>1.75</v>
      </c>
      <c r="F896" s="61">
        <f>ROUND((1.25)*1.15,7)</f>
        <v>1.4375</v>
      </c>
      <c r="G896" s="61">
        <f>SmtRes!DO192*SmtRes!CX192</f>
        <v>0.2641406</v>
      </c>
      <c r="H896" s="63"/>
      <c r="I896" s="62"/>
      <c r="J896" s="63">
        <f>ROUND(SmtRes!AG192/SmtRes!DO192, 2)</f>
        <v>477.98</v>
      </c>
      <c r="K896" s="62"/>
      <c r="L896" s="63">
        <f>SmtRes!DH192</f>
        <v>126.25</v>
      </c>
      <c r="CE896">
        <v>1</v>
      </c>
    </row>
    <row r="897" spans="1:83" ht="28.5" x14ac:dyDescent="0.2">
      <c r="A897" s="59"/>
      <c r="B897" s="59" t="s">
        <v>608</v>
      </c>
      <c r="C897" s="59" t="s">
        <v>610</v>
      </c>
      <c r="D897" s="60" t="s">
        <v>467</v>
      </c>
      <c r="E897" s="61">
        <v>2.36</v>
      </c>
      <c r="F897" s="61">
        <f>ROUND((1.25)*1.15,7)</f>
        <v>1.4375</v>
      </c>
      <c r="G897" s="61">
        <f>SmtRes!CX193</f>
        <v>0.35621249999999999</v>
      </c>
      <c r="H897" s="63"/>
      <c r="I897" s="62"/>
      <c r="J897" s="63">
        <f>SmtRes!CZ193</f>
        <v>560.73</v>
      </c>
      <c r="K897" s="62"/>
      <c r="L897" s="63">
        <f>SmtRes!DG193</f>
        <v>199.74</v>
      </c>
    </row>
    <row r="898" spans="1:83" ht="28.5" x14ac:dyDescent="0.2">
      <c r="A898" s="59"/>
      <c r="B898" s="59" t="s">
        <v>582</v>
      </c>
      <c r="C898" s="59" t="s">
        <v>780</v>
      </c>
      <c r="D898" s="60" t="s">
        <v>576</v>
      </c>
      <c r="E898" s="61">
        <f>SmtRes!DO193*SmtRes!AT193</f>
        <v>2.36</v>
      </c>
      <c r="F898" s="61">
        <f>ROUND((1.25)*1.15,7)</f>
        <v>1.4375</v>
      </c>
      <c r="G898" s="61">
        <f>SmtRes!DO193*SmtRes!CX193</f>
        <v>0.35621249999999999</v>
      </c>
      <c r="H898" s="63"/>
      <c r="I898" s="62"/>
      <c r="J898" s="63">
        <f>ROUND(SmtRes!AG193/SmtRes!DO193, 2)</f>
        <v>477.98</v>
      </c>
      <c r="K898" s="62"/>
      <c r="L898" s="63">
        <f>SmtRes!DH193</f>
        <v>170.26</v>
      </c>
      <c r="CE898">
        <v>1</v>
      </c>
    </row>
    <row r="899" spans="1:83" ht="15" x14ac:dyDescent="0.2">
      <c r="A899" s="58"/>
      <c r="B899" s="61">
        <v>4</v>
      </c>
      <c r="C899" s="58" t="s">
        <v>802</v>
      </c>
      <c r="D899" s="60"/>
      <c r="E899" s="65"/>
      <c r="F899" s="61"/>
      <c r="G899" s="65"/>
      <c r="H899" s="61"/>
      <c r="I899" s="61"/>
      <c r="J899" s="61"/>
      <c r="K899" s="61"/>
      <c r="L899" s="66">
        <f>SUM(L900:L904)-SUMIF(CE900:CE904, 1, L900:L904)</f>
        <v>683.16</v>
      </c>
    </row>
    <row r="900" spans="1:83" ht="14.25" x14ac:dyDescent="0.2">
      <c r="A900" s="59"/>
      <c r="B900" s="59" t="s">
        <v>639</v>
      </c>
      <c r="C900" s="59" t="s">
        <v>641</v>
      </c>
      <c r="D900" s="60" t="s">
        <v>602</v>
      </c>
      <c r="E900" s="61">
        <v>0.02</v>
      </c>
      <c r="F900" s="61"/>
      <c r="G900" s="61">
        <f>SmtRes!CX194</f>
        <v>2.0999999999999999E-3</v>
      </c>
      <c r="H900" s="63">
        <f>SmtRes!CZ194</f>
        <v>160.27000000000001</v>
      </c>
      <c r="I900" s="62">
        <f>SmtRes!AI194</f>
        <v>1.07</v>
      </c>
      <c r="J900" s="63">
        <f>ROUND(H900*I900, 2)</f>
        <v>171.49</v>
      </c>
      <c r="K900" s="62"/>
      <c r="L900" s="63">
        <f>SmtRes!DF194</f>
        <v>0.36</v>
      </c>
    </row>
    <row r="901" spans="1:83" ht="14.25" x14ac:dyDescent="0.2">
      <c r="A901" s="59"/>
      <c r="B901" s="59" t="s">
        <v>619</v>
      </c>
      <c r="C901" s="59" t="s">
        <v>621</v>
      </c>
      <c r="D901" s="60" t="s">
        <v>602</v>
      </c>
      <c r="E901" s="61">
        <v>0.1</v>
      </c>
      <c r="F901" s="61"/>
      <c r="G901" s="61">
        <f>SmtRes!CX195</f>
        <v>1.0500000000000001E-2</v>
      </c>
      <c r="H901" s="63">
        <f>SmtRes!CZ195</f>
        <v>238.29</v>
      </c>
      <c r="I901" s="62">
        <f>SmtRes!AI195</f>
        <v>2.0699999999999998</v>
      </c>
      <c r="J901" s="63">
        <f>ROUND(H901*I901, 2)</f>
        <v>493.26</v>
      </c>
      <c r="K901" s="62"/>
      <c r="L901" s="63">
        <f>SmtRes!DF195</f>
        <v>5.18</v>
      </c>
    </row>
    <row r="902" spans="1:83" ht="14.25" x14ac:dyDescent="0.2">
      <c r="A902" s="59"/>
      <c r="B902" s="59" t="s">
        <v>625</v>
      </c>
      <c r="C902" s="59" t="s">
        <v>627</v>
      </c>
      <c r="D902" s="60" t="s">
        <v>602</v>
      </c>
      <c r="E902" s="61">
        <v>0.02</v>
      </c>
      <c r="F902" s="61"/>
      <c r="G902" s="61">
        <f>SmtRes!CX196</f>
        <v>2.0999999999999999E-3</v>
      </c>
      <c r="H902" s="63">
        <f>SmtRes!CZ196</f>
        <v>56.11</v>
      </c>
      <c r="I902" s="62">
        <f>SmtRes!AI196</f>
        <v>1.58</v>
      </c>
      <c r="J902" s="63">
        <f>ROUND(H902*I902, 2)</f>
        <v>88.65</v>
      </c>
      <c r="K902" s="62"/>
      <c r="L902" s="63">
        <f>SmtRes!DF196</f>
        <v>0.19</v>
      </c>
    </row>
    <row r="903" spans="1:83" ht="42.75" x14ac:dyDescent="0.2">
      <c r="A903" s="59"/>
      <c r="B903" s="59" t="s">
        <v>648</v>
      </c>
      <c r="C903" s="59" t="s">
        <v>650</v>
      </c>
      <c r="D903" s="60" t="s">
        <v>20</v>
      </c>
      <c r="E903" s="61">
        <v>2.1</v>
      </c>
      <c r="F903" s="61"/>
      <c r="G903" s="61">
        <f>SmtRes!CX197</f>
        <v>0.2205</v>
      </c>
      <c r="H903" s="63">
        <f>SmtRes!CZ197</f>
        <v>635.88</v>
      </c>
      <c r="I903" s="62">
        <f>SmtRes!AI197</f>
        <v>1.24</v>
      </c>
      <c r="J903" s="63">
        <f>ROUND(H903*I903, 2)</f>
        <v>788.49</v>
      </c>
      <c r="K903" s="62"/>
      <c r="L903" s="63">
        <f>SmtRes!DF197</f>
        <v>173.86</v>
      </c>
    </row>
    <row r="904" spans="1:83" ht="14.25" x14ac:dyDescent="0.2">
      <c r="A904" s="59"/>
      <c r="B904" s="59" t="s">
        <v>666</v>
      </c>
      <c r="C904" s="59" t="s">
        <v>668</v>
      </c>
      <c r="D904" s="60" t="s">
        <v>20</v>
      </c>
      <c r="E904" s="61">
        <v>6</v>
      </c>
      <c r="F904" s="61"/>
      <c r="G904" s="61">
        <f>SmtRes!CX198</f>
        <v>0.63</v>
      </c>
      <c r="H904" s="63">
        <f>SmtRes!CZ198</f>
        <v>629.38</v>
      </c>
      <c r="I904" s="62">
        <f>SmtRes!AI198</f>
        <v>1.27</v>
      </c>
      <c r="J904" s="63">
        <f>ROUND(H904*I904, 2)</f>
        <v>799.31</v>
      </c>
      <c r="K904" s="62"/>
      <c r="L904" s="63">
        <f>SmtRes!DF198</f>
        <v>503.57</v>
      </c>
    </row>
    <row r="905" spans="1:83" ht="14.25" x14ac:dyDescent="0.2">
      <c r="A905" s="59"/>
      <c r="B905" s="59" t="str">
        <f>EtalonRes!I239</f>
        <v>21.2.01.01</v>
      </c>
      <c r="C905" s="67" t="str">
        <f>EtalonRes!K239</f>
        <v>Провода самонесущие изолированные</v>
      </c>
      <c r="D905" s="68" t="str">
        <f>EtalonRes!O239</f>
        <v>т</v>
      </c>
      <c r="E905" s="69">
        <f>EtalonRes!X239</f>
        <v>0</v>
      </c>
      <c r="F905" s="69"/>
      <c r="G905" s="69">
        <f>ROUND(EtalonRes!AG239*Source!I216, 7)</f>
        <v>0</v>
      </c>
      <c r="H905" s="70"/>
      <c r="I905" s="71"/>
      <c r="J905" s="70"/>
      <c r="K905" s="71"/>
      <c r="L905" s="70"/>
    </row>
    <row r="906" spans="1:83" ht="15" x14ac:dyDescent="0.2">
      <c r="A906" s="59"/>
      <c r="B906" s="59"/>
      <c r="C906" s="73" t="s">
        <v>782</v>
      </c>
      <c r="D906" s="60"/>
      <c r="E906" s="61"/>
      <c r="F906" s="61"/>
      <c r="G906" s="61"/>
      <c r="H906" s="63"/>
      <c r="I906" s="62"/>
      <c r="J906" s="63"/>
      <c r="K906" s="62"/>
      <c r="L906" s="63">
        <f>L889+L891+L892+L899</f>
        <v>3983.41</v>
      </c>
    </row>
    <row r="907" spans="1:83" ht="14.25" x14ac:dyDescent="0.2">
      <c r="A907" s="59"/>
      <c r="B907" s="59"/>
      <c r="C907" s="59" t="s">
        <v>783</v>
      </c>
      <c r="D907" s="60"/>
      <c r="E907" s="61"/>
      <c r="F907" s="61"/>
      <c r="G907" s="61"/>
      <c r="H907" s="63"/>
      <c r="I907" s="62"/>
      <c r="J907" s="63"/>
      <c r="K907" s="62"/>
      <c r="L907" s="63">
        <f>SUM(AR887:AR910)+SUM(AS887:AS910)+SUM(AT887:AT910)+SUM(AU887:AU910)+SUM(AV887:AV910)</f>
        <v>2742.9799999999996</v>
      </c>
    </row>
    <row r="908" spans="1:83" ht="14.25" x14ac:dyDescent="0.2">
      <c r="A908" s="59"/>
      <c r="B908" s="59" t="s">
        <v>27</v>
      </c>
      <c r="C908" s="59" t="s">
        <v>784</v>
      </c>
      <c r="D908" s="60" t="s">
        <v>699</v>
      </c>
      <c r="E908" s="61">
        <f>Source!BZ216</f>
        <v>103</v>
      </c>
      <c r="F908" s="61"/>
      <c r="G908" s="61">
        <f>Source!AT216</f>
        <v>103</v>
      </c>
      <c r="H908" s="63"/>
      <c r="I908" s="62"/>
      <c r="J908" s="63"/>
      <c r="K908" s="62"/>
      <c r="L908" s="63">
        <f>SUM(AZ887:AZ910)</f>
        <v>2825.27</v>
      </c>
    </row>
    <row r="909" spans="1:83" ht="14.25" x14ac:dyDescent="0.2">
      <c r="A909" s="67"/>
      <c r="B909" s="67" t="s">
        <v>28</v>
      </c>
      <c r="C909" s="67" t="s">
        <v>785</v>
      </c>
      <c r="D909" s="68" t="s">
        <v>699</v>
      </c>
      <c r="E909" s="69">
        <f>Source!CA216</f>
        <v>60</v>
      </c>
      <c r="F909" s="69"/>
      <c r="G909" s="69">
        <f>Source!AU216</f>
        <v>60</v>
      </c>
      <c r="H909" s="70"/>
      <c r="I909" s="71"/>
      <c r="J909" s="70"/>
      <c r="K909" s="71"/>
      <c r="L909" s="70">
        <f>SUM(BA887:BA910)</f>
        <v>1645.79</v>
      </c>
    </row>
    <row r="910" spans="1:83" ht="15" x14ac:dyDescent="0.2">
      <c r="C910" s="75" t="s">
        <v>786</v>
      </c>
      <c r="D910" s="75"/>
      <c r="E910" s="75"/>
      <c r="F910" s="75"/>
      <c r="G910" s="75"/>
      <c r="H910" s="75"/>
      <c r="I910" s="76">
        <f>K910/E887</f>
        <v>80518.761904761908</v>
      </c>
      <c r="J910" s="76"/>
      <c r="K910" s="76">
        <f>L889+L891+L899+L908+L909+L892</f>
        <v>8454.4699999999993</v>
      </c>
      <c r="L910" s="76"/>
      <c r="AD910">
        <f>ROUND((Source!AT216/100)*((ROUND(SUMIF(SmtRes!AQ189:'SmtRes'!AQ198,"=1",SmtRes!AD189:'SmtRes'!AD198)*Source!I216, 2)+ROUND(SUMIF(SmtRes!AQ189:'SmtRes'!AQ198,"=1",SmtRes!AC189:'SmtRes'!AC198)*Source!I216, 2))), 2)</f>
        <v>204.46</v>
      </c>
      <c r="AE910">
        <f>ROUND((Source!AU216/100)*((ROUND(SUMIF(SmtRes!AQ189:'SmtRes'!AQ198,"=1",SmtRes!AD189:'SmtRes'!AD198)*Source!I216, 2)+ROUND(SUMIF(SmtRes!AQ189:'SmtRes'!AQ198,"=1",SmtRes!AC189:'SmtRes'!AC198)*Source!I216, 2))), 2)</f>
        <v>119.1</v>
      </c>
      <c r="AN910" s="72">
        <f>L889+L891+L899+L908+L909+L892</f>
        <v>8454.4699999999993</v>
      </c>
      <c r="AO910" s="72">
        <f>L891</f>
        <v>557.27</v>
      </c>
      <c r="AQ910" t="s">
        <v>787</v>
      </c>
      <c r="AR910" s="72">
        <f>L889</f>
        <v>2212.7199999999998</v>
      </c>
      <c r="AT910" s="72">
        <f>L892</f>
        <v>530.26</v>
      </c>
      <c r="AV910" t="s">
        <v>787</v>
      </c>
      <c r="AW910" s="72">
        <f>L899</f>
        <v>683.16</v>
      </c>
      <c r="AZ910">
        <f>Source!X216</f>
        <v>2825.27</v>
      </c>
      <c r="BA910">
        <f>Source!Y216</f>
        <v>1645.79</v>
      </c>
      <c r="CD910">
        <v>1</v>
      </c>
    </row>
    <row r="911" spans="1:83" ht="39.75" x14ac:dyDescent="0.2">
      <c r="A911" s="77" t="s">
        <v>372</v>
      </c>
      <c r="B911" s="67" t="str">
        <f>Source!F217</f>
        <v>Цена поставщика</v>
      </c>
      <c r="C911" s="67" t="s">
        <v>896</v>
      </c>
      <c r="D911" s="68" t="str">
        <f>Source!H217</f>
        <v>ШТ</v>
      </c>
      <c r="E911" s="69">
        <f>Source!K217</f>
        <v>2</v>
      </c>
      <c r="F911" s="69"/>
      <c r="G911" s="69">
        <f>Source!I217</f>
        <v>2</v>
      </c>
      <c r="H911" s="70">
        <f>Source!AL217</f>
        <v>32.5</v>
      </c>
      <c r="I911" s="71"/>
      <c r="J911" s="70"/>
      <c r="K911" s="71">
        <f>ROUND(1.02,7)</f>
        <v>1.02</v>
      </c>
      <c r="L911" s="70">
        <f>Source!P217</f>
        <v>66.3</v>
      </c>
    </row>
    <row r="912" spans="1:83" ht="15" x14ac:dyDescent="0.2">
      <c r="C912" s="75" t="s">
        <v>786</v>
      </c>
      <c r="D912" s="75"/>
      <c r="E912" s="75"/>
      <c r="F912" s="75"/>
      <c r="G912" s="75"/>
      <c r="H912" s="75"/>
      <c r="I912" s="76">
        <f>K912/E911</f>
        <v>33.15</v>
      </c>
      <c r="J912" s="76"/>
      <c r="K912" s="76">
        <f>L911</f>
        <v>66.3</v>
      </c>
      <c r="L912" s="76"/>
      <c r="AD912">
        <f>ROUND((Source!AT217/100)*((ROUND(ROUND(Source!AO217,2)*Source!I217, 2)+ROUND(ROUND(Source!AN217,2)*Source!I217, 2))), 2)</f>
        <v>0</v>
      </c>
      <c r="AE912">
        <f>ROUND((Source!AU217/100)*((ROUND(ROUND(Source!AO217,2)*Source!I217, 2)+ROUND(ROUND(Source!AN217,2)*Source!I217, 2))), 2)</f>
        <v>0</v>
      </c>
      <c r="AN912" s="72">
        <f>L911</f>
        <v>66.3</v>
      </c>
      <c r="AO912">
        <f>0</f>
        <v>0</v>
      </c>
      <c r="AQ912" t="s">
        <v>787</v>
      </c>
      <c r="AR912">
        <f>0</f>
        <v>0</v>
      </c>
      <c r="AT912">
        <f>0</f>
        <v>0</v>
      </c>
      <c r="AV912" t="s">
        <v>787</v>
      </c>
      <c r="AW912" s="72">
        <f>L911</f>
        <v>66.3</v>
      </c>
      <c r="AZ912">
        <f>Source!X217</f>
        <v>0</v>
      </c>
      <c r="BA912">
        <f>Source!Y217</f>
        <v>0</v>
      </c>
      <c r="CD912">
        <v>1</v>
      </c>
    </row>
    <row r="913" spans="1:82" ht="39.75" x14ac:dyDescent="0.2">
      <c r="A913" s="77" t="s">
        <v>374</v>
      </c>
      <c r="B913" s="67" t="str">
        <f>Source!F218</f>
        <v>Цена поставщика</v>
      </c>
      <c r="C913" s="67" t="s">
        <v>897</v>
      </c>
      <c r="D913" s="68" t="str">
        <f>Source!H218</f>
        <v>ШТ</v>
      </c>
      <c r="E913" s="69">
        <f>Source!K218</f>
        <v>1</v>
      </c>
      <c r="F913" s="69"/>
      <c r="G913" s="69">
        <f>Source!I218</f>
        <v>1</v>
      </c>
      <c r="H913" s="70">
        <f>Source!AL218</f>
        <v>166.6</v>
      </c>
      <c r="I913" s="71"/>
      <c r="J913" s="70"/>
      <c r="K913" s="71">
        <f>ROUND(1.02,7)</f>
        <v>1.02</v>
      </c>
      <c r="L913" s="70">
        <f>Source!P218</f>
        <v>169.93</v>
      </c>
    </row>
    <row r="914" spans="1:82" ht="15" x14ac:dyDescent="0.2">
      <c r="C914" s="75" t="s">
        <v>786</v>
      </c>
      <c r="D914" s="75"/>
      <c r="E914" s="75"/>
      <c r="F914" s="75"/>
      <c r="G914" s="75"/>
      <c r="H914" s="75"/>
      <c r="I914" s="76">
        <f>K914/E913</f>
        <v>169.93</v>
      </c>
      <c r="J914" s="76"/>
      <c r="K914" s="76">
        <f>L913</f>
        <v>169.93</v>
      </c>
      <c r="L914" s="76"/>
      <c r="AD914">
        <f>ROUND((Source!AT218/100)*((ROUND(ROUND(Source!AO218,2)*Source!I218, 2)+ROUND(ROUND(Source!AN218,2)*Source!I218, 2))), 2)</f>
        <v>0</v>
      </c>
      <c r="AE914">
        <f>ROUND((Source!AU218/100)*((ROUND(ROUND(Source!AO218,2)*Source!I218, 2)+ROUND(ROUND(Source!AN218,2)*Source!I218, 2))), 2)</f>
        <v>0</v>
      </c>
      <c r="AN914" s="72">
        <f>L913</f>
        <v>169.93</v>
      </c>
      <c r="AO914">
        <f>0</f>
        <v>0</v>
      </c>
      <c r="AQ914" t="s">
        <v>787</v>
      </c>
      <c r="AR914">
        <f>0</f>
        <v>0</v>
      </c>
      <c r="AT914">
        <f>0</f>
        <v>0</v>
      </c>
      <c r="AV914" t="s">
        <v>787</v>
      </c>
      <c r="AW914" s="72">
        <f>L913</f>
        <v>169.93</v>
      </c>
      <c r="AZ914">
        <f>Source!X218</f>
        <v>0</v>
      </c>
      <c r="BA914">
        <f>Source!Y218</f>
        <v>0</v>
      </c>
      <c r="CD914">
        <v>1</v>
      </c>
    </row>
    <row r="915" spans="1:82" ht="68.25" x14ac:dyDescent="0.2">
      <c r="A915" s="77" t="s">
        <v>376</v>
      </c>
      <c r="B915" s="67" t="str">
        <f>Source!F219</f>
        <v>Цена поставщика</v>
      </c>
      <c r="C915" s="67" t="s">
        <v>898</v>
      </c>
      <c r="D915" s="68" t="str">
        <f>Source!H219</f>
        <v>ШТ</v>
      </c>
      <c r="E915" s="69">
        <f>Source!K219</f>
        <v>2</v>
      </c>
      <c r="F915" s="69"/>
      <c r="G915" s="69">
        <f>Source!I219</f>
        <v>2</v>
      </c>
      <c r="H915" s="70">
        <f>Source!AL219</f>
        <v>329</v>
      </c>
      <c r="I915" s="71"/>
      <c r="J915" s="70"/>
      <c r="K915" s="71">
        <f>ROUND(1.02,7)</f>
        <v>1.02</v>
      </c>
      <c r="L915" s="70">
        <f>Source!P219</f>
        <v>671.16</v>
      </c>
    </row>
    <row r="916" spans="1:82" ht="15" x14ac:dyDescent="0.2">
      <c r="C916" s="75" t="s">
        <v>786</v>
      </c>
      <c r="D916" s="75"/>
      <c r="E916" s="75"/>
      <c r="F916" s="75"/>
      <c r="G916" s="75"/>
      <c r="H916" s="75"/>
      <c r="I916" s="76">
        <f>K916/E915</f>
        <v>335.58</v>
      </c>
      <c r="J916" s="76"/>
      <c r="K916" s="76">
        <f>L915</f>
        <v>671.16</v>
      </c>
      <c r="L916" s="76"/>
      <c r="AD916">
        <f>ROUND((Source!AT219/100)*((ROUND(ROUND(Source!AO219,2)*Source!I219, 2)+ROUND(ROUND(Source!AN219,2)*Source!I219, 2))), 2)</f>
        <v>0</v>
      </c>
      <c r="AE916">
        <f>ROUND((Source!AU219/100)*((ROUND(ROUND(Source!AO219,2)*Source!I219, 2)+ROUND(ROUND(Source!AN219,2)*Source!I219, 2))), 2)</f>
        <v>0</v>
      </c>
      <c r="AN916" s="72">
        <f>L915</f>
        <v>671.16</v>
      </c>
      <c r="AO916">
        <f>0</f>
        <v>0</v>
      </c>
      <c r="AQ916" t="s">
        <v>787</v>
      </c>
      <c r="AR916">
        <f>0</f>
        <v>0</v>
      </c>
      <c r="AT916">
        <f>0</f>
        <v>0</v>
      </c>
      <c r="AV916" t="s">
        <v>787</v>
      </c>
      <c r="AW916" s="72">
        <f>L915</f>
        <v>671.16</v>
      </c>
      <c r="AZ916">
        <f>Source!X219</f>
        <v>0</v>
      </c>
      <c r="BA916">
        <f>Source!Y219</f>
        <v>0</v>
      </c>
      <c r="CD916">
        <v>1</v>
      </c>
    </row>
    <row r="917" spans="1:82" ht="28.5" x14ac:dyDescent="0.2">
      <c r="A917" s="77" t="s">
        <v>378</v>
      </c>
      <c r="B917" s="67" t="str">
        <f>Source!F220</f>
        <v>20.1.01.11-0021</v>
      </c>
      <c r="C917" s="67" t="str">
        <f>Source!G220</f>
        <v>Зажим плашечный соединительный ПС-1-1</v>
      </c>
      <c r="D917" s="68" t="str">
        <f>Source!H220</f>
        <v>ШТ</v>
      </c>
      <c r="E917" s="69">
        <f>Source!K220</f>
        <v>3</v>
      </c>
      <c r="F917" s="69"/>
      <c r="G917" s="69">
        <f>Source!I220</f>
        <v>3</v>
      </c>
      <c r="H917" s="70">
        <f>Source!AL220</f>
        <v>86.68</v>
      </c>
      <c r="I917" s="71">
        <f>IF(Source!BC220&lt;&gt; 0, Source!BC220, 1)</f>
        <v>1.04</v>
      </c>
      <c r="J917" s="70">
        <f>ROUND(H917*I917, 2)</f>
        <v>90.15</v>
      </c>
      <c r="K917" s="71"/>
      <c r="L917" s="70">
        <f>Source!P220</f>
        <v>270.45</v>
      </c>
    </row>
    <row r="918" spans="1:82" ht="15" x14ac:dyDescent="0.2">
      <c r="C918" s="75" t="s">
        <v>786</v>
      </c>
      <c r="D918" s="75"/>
      <c r="E918" s="75"/>
      <c r="F918" s="75"/>
      <c r="G918" s="75"/>
      <c r="H918" s="75"/>
      <c r="I918" s="76">
        <f>K918/E917</f>
        <v>90.149999999999991</v>
      </c>
      <c r="J918" s="76"/>
      <c r="K918" s="76">
        <f>L917</f>
        <v>270.45</v>
      </c>
      <c r="L918" s="76"/>
      <c r="AD918">
        <f>ROUND((Source!AT220/100)*((ROUND(ROUND(Source!AO220,2)*Source!I220, 2)+ROUND(ROUND(Source!AN220,2)*Source!I220, 2))), 2)</f>
        <v>0</v>
      </c>
      <c r="AE918">
        <f>ROUND((Source!AU220/100)*((ROUND(ROUND(Source!AO220,2)*Source!I220, 2)+ROUND(ROUND(Source!AN220,2)*Source!I220, 2))), 2)</f>
        <v>0</v>
      </c>
      <c r="AN918" s="72">
        <f>L917</f>
        <v>270.45</v>
      </c>
      <c r="AO918">
        <f>0</f>
        <v>0</v>
      </c>
      <c r="AQ918" t="s">
        <v>787</v>
      </c>
      <c r="AR918">
        <f>0</f>
        <v>0</v>
      </c>
      <c r="AT918">
        <f>0</f>
        <v>0</v>
      </c>
      <c r="AV918" t="s">
        <v>787</v>
      </c>
      <c r="AW918" s="72">
        <f>L917</f>
        <v>270.45</v>
      </c>
      <c r="AZ918">
        <f>Source!X220</f>
        <v>0</v>
      </c>
      <c r="BA918">
        <f>Source!Y220</f>
        <v>0</v>
      </c>
      <c r="CD918">
        <v>2</v>
      </c>
    </row>
    <row r="919" spans="1:82" ht="39.75" x14ac:dyDescent="0.2">
      <c r="A919" s="77" t="s">
        <v>379</v>
      </c>
      <c r="B919" s="67" t="str">
        <f>Source!F221</f>
        <v>Цена поставщика</v>
      </c>
      <c r="C919" s="67" t="s">
        <v>890</v>
      </c>
      <c r="D919" s="68" t="str">
        <f>Source!H221</f>
        <v>м</v>
      </c>
      <c r="E919" s="69">
        <f>Source!K221</f>
        <v>0.95</v>
      </c>
      <c r="F919" s="69"/>
      <c r="G919" s="69">
        <f>Source!I221</f>
        <v>0.95</v>
      </c>
      <c r="H919" s="70">
        <f>Source!AL221</f>
        <v>231.36</v>
      </c>
      <c r="I919" s="71"/>
      <c r="J919" s="70"/>
      <c r="K919" s="71">
        <f>ROUND(1.02,7)</f>
        <v>1.02</v>
      </c>
      <c r="L919" s="70">
        <f>Source!P221</f>
        <v>224.19</v>
      </c>
    </row>
    <row r="920" spans="1:82" ht="15" x14ac:dyDescent="0.2">
      <c r="C920" s="75" t="s">
        <v>786</v>
      </c>
      <c r="D920" s="75"/>
      <c r="E920" s="75"/>
      <c r="F920" s="75"/>
      <c r="G920" s="75"/>
      <c r="H920" s="75"/>
      <c r="I920" s="76">
        <f>K920/E919</f>
        <v>235.98947368421054</v>
      </c>
      <c r="J920" s="76"/>
      <c r="K920" s="76">
        <f>L919</f>
        <v>224.19</v>
      </c>
      <c r="L920" s="76"/>
      <c r="AD920">
        <f>ROUND((Source!AT221/100)*((ROUND(ROUND(Source!AO221,2)*Source!I221, 2)+ROUND(ROUND(Source!AN221,2)*Source!I221, 2))), 2)</f>
        <v>0</v>
      </c>
      <c r="AE920">
        <f>ROUND((Source!AU221/100)*((ROUND(ROUND(Source!AO221,2)*Source!I221, 2)+ROUND(ROUND(Source!AN221,2)*Source!I221, 2))), 2)</f>
        <v>0</v>
      </c>
      <c r="AN920" s="72">
        <f>L919</f>
        <v>224.19</v>
      </c>
      <c r="AO920">
        <f>0</f>
        <v>0</v>
      </c>
      <c r="AQ920" t="s">
        <v>787</v>
      </c>
      <c r="AR920">
        <f>0</f>
        <v>0</v>
      </c>
      <c r="AT920">
        <f>0</f>
        <v>0</v>
      </c>
      <c r="AV920" t="s">
        <v>787</v>
      </c>
      <c r="AW920" s="72">
        <f>L919</f>
        <v>224.19</v>
      </c>
      <c r="AZ920">
        <f>Source!X221</f>
        <v>0</v>
      </c>
      <c r="BA920">
        <f>Source!Y221</f>
        <v>0</v>
      </c>
      <c r="CD920">
        <v>1</v>
      </c>
    </row>
    <row r="921" spans="1:82" ht="39.75" x14ac:dyDescent="0.2">
      <c r="A921" s="77" t="s">
        <v>380</v>
      </c>
      <c r="B921" s="67" t="str">
        <f>Source!F222</f>
        <v>Цена поставщика</v>
      </c>
      <c r="C921" s="67" t="s">
        <v>899</v>
      </c>
      <c r="D921" s="68" t="str">
        <f>Source!H222</f>
        <v>ШТ</v>
      </c>
      <c r="E921" s="69">
        <f>Source!K222</f>
        <v>2</v>
      </c>
      <c r="F921" s="69"/>
      <c r="G921" s="69">
        <f>Source!I222</f>
        <v>2</v>
      </c>
      <c r="H921" s="70">
        <f>Source!AL222</f>
        <v>28.84</v>
      </c>
      <c r="I921" s="71"/>
      <c r="J921" s="70"/>
      <c r="K921" s="71">
        <f>ROUND(1.02,7)</f>
        <v>1.02</v>
      </c>
      <c r="L921" s="70">
        <f>Source!P222</f>
        <v>58.83</v>
      </c>
    </row>
    <row r="922" spans="1:82" ht="15" x14ac:dyDescent="0.2">
      <c r="C922" s="75" t="s">
        <v>786</v>
      </c>
      <c r="D922" s="75"/>
      <c r="E922" s="75"/>
      <c r="F922" s="75"/>
      <c r="G922" s="75"/>
      <c r="H922" s="75"/>
      <c r="I922" s="76">
        <f>K922/E921</f>
        <v>29.414999999999999</v>
      </c>
      <c r="J922" s="76"/>
      <c r="K922" s="76">
        <f>L921</f>
        <v>58.83</v>
      </c>
      <c r="L922" s="76"/>
      <c r="AD922">
        <f>ROUND((Source!AT222/100)*((ROUND(ROUND(Source!AO222,2)*Source!I222, 2)+ROUND(ROUND(Source!AN222,2)*Source!I222, 2))), 2)</f>
        <v>0</v>
      </c>
      <c r="AE922">
        <f>ROUND((Source!AU222/100)*((ROUND(ROUND(Source!AO222,2)*Source!I222, 2)+ROUND(ROUND(Source!AN222,2)*Source!I222, 2))), 2)</f>
        <v>0</v>
      </c>
      <c r="AN922" s="72">
        <f>L921</f>
        <v>58.83</v>
      </c>
      <c r="AO922">
        <f>0</f>
        <v>0</v>
      </c>
      <c r="AQ922" t="s">
        <v>787</v>
      </c>
      <c r="AR922">
        <f>0</f>
        <v>0</v>
      </c>
      <c r="AT922">
        <f>0</f>
        <v>0</v>
      </c>
      <c r="AV922" t="s">
        <v>787</v>
      </c>
      <c r="AW922" s="72">
        <f>L921</f>
        <v>58.83</v>
      </c>
      <c r="AZ922">
        <f>Source!X222</f>
        <v>0</v>
      </c>
      <c r="BA922">
        <f>Source!Y222</f>
        <v>0</v>
      </c>
      <c r="CD922">
        <v>1</v>
      </c>
    </row>
    <row r="923" spans="1:82" ht="68.25" x14ac:dyDescent="0.2">
      <c r="A923" s="77" t="s">
        <v>382</v>
      </c>
      <c r="B923" s="67" t="str">
        <f>Source!F223</f>
        <v>Цена поставщика</v>
      </c>
      <c r="C923" s="67" t="s">
        <v>900</v>
      </c>
      <c r="D923" s="68" t="str">
        <f>Source!H223</f>
        <v>ШТ</v>
      </c>
      <c r="E923" s="69">
        <f>Source!K223</f>
        <v>1</v>
      </c>
      <c r="F923" s="69"/>
      <c r="G923" s="69">
        <f>Source!I223</f>
        <v>1</v>
      </c>
      <c r="H923" s="70">
        <f>Source!AL223</f>
        <v>385</v>
      </c>
      <c r="I923" s="71"/>
      <c r="J923" s="70"/>
      <c r="K923" s="71">
        <f>ROUND(1.02,7)</f>
        <v>1.02</v>
      </c>
      <c r="L923" s="70">
        <f>Source!P223</f>
        <v>392.7</v>
      </c>
    </row>
    <row r="924" spans="1:82" ht="15" x14ac:dyDescent="0.2">
      <c r="C924" s="75" t="s">
        <v>786</v>
      </c>
      <c r="D924" s="75"/>
      <c r="E924" s="75"/>
      <c r="F924" s="75"/>
      <c r="G924" s="75"/>
      <c r="H924" s="75"/>
      <c r="I924" s="76">
        <f>K924/E923</f>
        <v>392.7</v>
      </c>
      <c r="J924" s="76"/>
      <c r="K924" s="76">
        <f>L923</f>
        <v>392.7</v>
      </c>
      <c r="L924" s="76"/>
      <c r="AD924">
        <f>ROUND((Source!AT223/100)*((ROUND(ROUND(Source!AO223,2)*Source!I223, 2)+ROUND(ROUND(Source!AN223,2)*Source!I223, 2))), 2)</f>
        <v>0</v>
      </c>
      <c r="AE924">
        <f>ROUND((Source!AU223/100)*((ROUND(ROUND(Source!AO223,2)*Source!I223, 2)+ROUND(ROUND(Source!AN223,2)*Source!I223, 2))), 2)</f>
        <v>0</v>
      </c>
      <c r="AN924" s="72">
        <f>L923</f>
        <v>392.7</v>
      </c>
      <c r="AO924">
        <f>0</f>
        <v>0</v>
      </c>
      <c r="AQ924" t="s">
        <v>787</v>
      </c>
      <c r="AR924">
        <f>0</f>
        <v>0</v>
      </c>
      <c r="AT924">
        <f>0</f>
        <v>0</v>
      </c>
      <c r="AV924" t="s">
        <v>787</v>
      </c>
      <c r="AW924" s="72">
        <f>L923</f>
        <v>392.7</v>
      </c>
      <c r="AZ924">
        <f>Source!X223</f>
        <v>0</v>
      </c>
      <c r="BA924">
        <f>Source!Y223</f>
        <v>0</v>
      </c>
      <c r="CD924">
        <v>1</v>
      </c>
    </row>
    <row r="925" spans="1:82" ht="57" x14ac:dyDescent="0.2">
      <c r="A925" s="77" t="s">
        <v>384</v>
      </c>
      <c r="B925" s="67" t="str">
        <f>Source!F224</f>
        <v>25.2.02.11-0021</v>
      </c>
      <c r="C925" s="67" t="str">
        <f>Source!G224</f>
        <v>Лента крепления из нержавеющей стали в пластмассовой коробке с кабельной бухтой, ширина 20 мм, толщина 0,7 мм, длина 50 м</v>
      </c>
      <c r="D925" s="68" t="str">
        <f>Source!H224</f>
        <v>ШТ</v>
      </c>
      <c r="E925" s="69">
        <f>Source!K224</f>
        <v>0.1</v>
      </c>
      <c r="F925" s="69"/>
      <c r="G925" s="69">
        <f>Source!I224</f>
        <v>0.1</v>
      </c>
      <c r="H925" s="70">
        <f>Source!AL224</f>
        <v>4136.76</v>
      </c>
      <c r="I925" s="71">
        <f>IF(Source!BC224&lt;&gt; 0, Source!BC224, 1)</f>
        <v>1.41</v>
      </c>
      <c r="J925" s="70">
        <f>ROUND(H925*I925, 2)</f>
        <v>5832.83</v>
      </c>
      <c r="K925" s="71"/>
      <c r="L925" s="70">
        <f>Source!P224</f>
        <v>583.28</v>
      </c>
    </row>
    <row r="926" spans="1:82" ht="15" x14ac:dyDescent="0.2">
      <c r="C926" s="75" t="s">
        <v>786</v>
      </c>
      <c r="D926" s="75"/>
      <c r="E926" s="75"/>
      <c r="F926" s="75"/>
      <c r="G926" s="75"/>
      <c r="H926" s="75"/>
      <c r="I926" s="76">
        <f>K926/E925</f>
        <v>5832.7999999999993</v>
      </c>
      <c r="J926" s="76"/>
      <c r="K926" s="76">
        <f>L925</f>
        <v>583.28</v>
      </c>
      <c r="L926" s="76"/>
      <c r="AD926">
        <f>ROUND((Source!AT224/100)*((ROUND(ROUND(Source!AO224,2)*Source!I224, 2)+ROUND(ROUND(Source!AN224,2)*Source!I224, 2))), 2)</f>
        <v>0</v>
      </c>
      <c r="AE926">
        <f>ROUND((Source!AU224/100)*((ROUND(ROUND(Source!AO224,2)*Source!I224, 2)+ROUND(ROUND(Source!AN224,2)*Source!I224, 2))), 2)</f>
        <v>0</v>
      </c>
      <c r="AN926" s="72">
        <f>L925</f>
        <v>583.28</v>
      </c>
      <c r="AO926">
        <f>0</f>
        <v>0</v>
      </c>
      <c r="AQ926" t="s">
        <v>787</v>
      </c>
      <c r="AR926">
        <f>0</f>
        <v>0</v>
      </c>
      <c r="AT926">
        <f>0</f>
        <v>0</v>
      </c>
      <c r="AV926" t="s">
        <v>787</v>
      </c>
      <c r="AW926" s="72">
        <f>L925</f>
        <v>583.28</v>
      </c>
      <c r="AZ926">
        <f>Source!X224</f>
        <v>0</v>
      </c>
      <c r="BA926">
        <f>Source!Y224</f>
        <v>0</v>
      </c>
      <c r="CD926">
        <v>1</v>
      </c>
    </row>
    <row r="927" spans="1:82" ht="39.75" x14ac:dyDescent="0.2">
      <c r="A927" s="77" t="s">
        <v>385</v>
      </c>
      <c r="B927" s="67" t="str">
        <f>Source!F225</f>
        <v>Цена поставщика</v>
      </c>
      <c r="C927" s="67" t="s">
        <v>891</v>
      </c>
      <c r="D927" s="68" t="str">
        <f>Source!H225</f>
        <v>КОМПЛ</v>
      </c>
      <c r="E927" s="69">
        <f>Source!K225</f>
        <v>1</v>
      </c>
      <c r="F927" s="69"/>
      <c r="G927" s="69">
        <f>Source!I225</f>
        <v>1</v>
      </c>
      <c r="H927" s="70">
        <f>Source!AL225</f>
        <v>784</v>
      </c>
      <c r="I927" s="71"/>
      <c r="J927" s="70"/>
      <c r="K927" s="71">
        <f>ROUND(1.02,7)</f>
        <v>1.02</v>
      </c>
      <c r="L927" s="70">
        <f>Source!P225</f>
        <v>799.68</v>
      </c>
    </row>
    <row r="928" spans="1:82" ht="15" x14ac:dyDescent="0.2">
      <c r="C928" s="75" t="s">
        <v>786</v>
      </c>
      <c r="D928" s="75"/>
      <c r="E928" s="75"/>
      <c r="F928" s="75"/>
      <c r="G928" s="75"/>
      <c r="H928" s="75"/>
      <c r="I928" s="76">
        <f>K928/E927</f>
        <v>799.68</v>
      </c>
      <c r="J928" s="76"/>
      <c r="K928" s="76">
        <f>L927</f>
        <v>799.68</v>
      </c>
      <c r="L928" s="76"/>
      <c r="AD928">
        <f>ROUND((Source!AT225/100)*((ROUND(ROUND(Source!AO225,2)*Source!I225, 2)+ROUND(ROUND(Source!AN225,2)*Source!I225, 2))), 2)</f>
        <v>0</v>
      </c>
      <c r="AE928">
        <f>ROUND((Source!AU225/100)*((ROUND(ROUND(Source!AO225,2)*Source!I225, 2)+ROUND(ROUND(Source!AN225,2)*Source!I225, 2))), 2)</f>
        <v>0</v>
      </c>
      <c r="AN928" s="72">
        <f>L927</f>
        <v>799.68</v>
      </c>
      <c r="AO928">
        <f>0</f>
        <v>0</v>
      </c>
      <c r="AQ928" t="s">
        <v>787</v>
      </c>
      <c r="AR928">
        <f>0</f>
        <v>0</v>
      </c>
      <c r="AT928">
        <f>0</f>
        <v>0</v>
      </c>
      <c r="AV928" t="s">
        <v>787</v>
      </c>
      <c r="AW928" s="72">
        <f>L927</f>
        <v>799.68</v>
      </c>
      <c r="AZ928">
        <f>Source!X225</f>
        <v>0</v>
      </c>
      <c r="BA928">
        <f>Source!Y225</f>
        <v>0</v>
      </c>
      <c r="CD928">
        <v>1</v>
      </c>
    </row>
    <row r="929" spans="1:83" ht="39.75" x14ac:dyDescent="0.2">
      <c r="A929" s="77" t="s">
        <v>386</v>
      </c>
      <c r="B929" s="67" t="str">
        <f>Source!F226</f>
        <v>Цена поставщика</v>
      </c>
      <c r="C929" s="67" t="s">
        <v>892</v>
      </c>
      <c r="D929" s="68" t="str">
        <f>Source!H226</f>
        <v>ШТ</v>
      </c>
      <c r="E929" s="69">
        <f>Source!K226</f>
        <v>2</v>
      </c>
      <c r="F929" s="69"/>
      <c r="G929" s="69">
        <f>Source!I226</f>
        <v>2</v>
      </c>
      <c r="H929" s="70">
        <f>Source!AL226</f>
        <v>28.6</v>
      </c>
      <c r="I929" s="71"/>
      <c r="J929" s="70"/>
      <c r="K929" s="71">
        <f>ROUND(1.02,7)</f>
        <v>1.02</v>
      </c>
      <c r="L929" s="70">
        <f>Source!P226</f>
        <v>58.34</v>
      </c>
    </row>
    <row r="930" spans="1:83" ht="15" x14ac:dyDescent="0.2">
      <c r="C930" s="75" t="s">
        <v>786</v>
      </c>
      <c r="D930" s="75"/>
      <c r="E930" s="75"/>
      <c r="F930" s="75"/>
      <c r="G930" s="75"/>
      <c r="H930" s="75"/>
      <c r="I930" s="76">
        <f>K930/E929</f>
        <v>29.17</v>
      </c>
      <c r="J930" s="76"/>
      <c r="K930" s="76">
        <f>L929</f>
        <v>58.34</v>
      </c>
      <c r="L930" s="76"/>
      <c r="AD930">
        <f>ROUND((Source!AT226/100)*((ROUND(ROUND(Source!AO226,2)*Source!I226, 2)+ROUND(ROUND(Source!AN226,2)*Source!I226, 2))), 2)</f>
        <v>0</v>
      </c>
      <c r="AE930">
        <f>ROUND((Source!AU226/100)*((ROUND(ROUND(Source!AO226,2)*Source!I226, 2)+ROUND(ROUND(Source!AN226,2)*Source!I226, 2))), 2)</f>
        <v>0</v>
      </c>
      <c r="AN930" s="72">
        <f>L929</f>
        <v>58.34</v>
      </c>
      <c r="AO930">
        <f>0</f>
        <v>0</v>
      </c>
      <c r="AQ930" t="s">
        <v>787</v>
      </c>
      <c r="AR930">
        <f>0</f>
        <v>0</v>
      </c>
      <c r="AT930">
        <f>0</f>
        <v>0</v>
      </c>
      <c r="AV930" t="s">
        <v>787</v>
      </c>
      <c r="AW930" s="72">
        <f>L929</f>
        <v>58.34</v>
      </c>
      <c r="AZ930">
        <f>Source!X226</f>
        <v>0</v>
      </c>
      <c r="BA930">
        <f>Source!Y226</f>
        <v>0</v>
      </c>
      <c r="CD930">
        <v>1</v>
      </c>
    </row>
    <row r="931" spans="1:83" ht="39.75" x14ac:dyDescent="0.2">
      <c r="A931" s="77" t="s">
        <v>387</v>
      </c>
      <c r="B931" s="67" t="str">
        <f>Source!F227</f>
        <v>Цена поставщика</v>
      </c>
      <c r="C931" s="67" t="s">
        <v>893</v>
      </c>
      <c r="D931" s="68" t="str">
        <f>Source!H227</f>
        <v>ШТ</v>
      </c>
      <c r="E931" s="69">
        <f>Source!K227</f>
        <v>4</v>
      </c>
      <c r="F931" s="69"/>
      <c r="G931" s="69">
        <f>Source!I227</f>
        <v>4</v>
      </c>
      <c r="H931" s="70">
        <f>Source!AL227</f>
        <v>11.06</v>
      </c>
      <c r="I931" s="71"/>
      <c r="J931" s="70"/>
      <c r="K931" s="71">
        <f>ROUND(1.02,7)</f>
        <v>1.02</v>
      </c>
      <c r="L931" s="70">
        <f>Source!P227</f>
        <v>45.12</v>
      </c>
    </row>
    <row r="932" spans="1:83" ht="15" x14ac:dyDescent="0.2">
      <c r="C932" s="75" t="s">
        <v>786</v>
      </c>
      <c r="D932" s="75"/>
      <c r="E932" s="75"/>
      <c r="F932" s="75"/>
      <c r="G932" s="75"/>
      <c r="H932" s="75"/>
      <c r="I932" s="76">
        <f>K932/E931</f>
        <v>11.28</v>
      </c>
      <c r="J932" s="76"/>
      <c r="K932" s="76">
        <f>L931</f>
        <v>45.12</v>
      </c>
      <c r="L932" s="76"/>
      <c r="AD932">
        <f>ROUND((Source!AT227/100)*((ROUND(ROUND(Source!AO227,2)*Source!I227, 2)+ROUND(ROUND(Source!AN227,2)*Source!I227, 2))), 2)</f>
        <v>0</v>
      </c>
      <c r="AE932">
        <f>ROUND((Source!AU227/100)*((ROUND(ROUND(Source!AO227,2)*Source!I227, 2)+ROUND(ROUND(Source!AN227,2)*Source!I227, 2))), 2)</f>
        <v>0</v>
      </c>
      <c r="AN932" s="72">
        <f>L931</f>
        <v>45.12</v>
      </c>
      <c r="AO932">
        <f>0</f>
        <v>0</v>
      </c>
      <c r="AQ932" t="s">
        <v>787</v>
      </c>
      <c r="AR932">
        <f>0</f>
        <v>0</v>
      </c>
      <c r="AT932">
        <f>0</f>
        <v>0</v>
      </c>
      <c r="AV932" t="s">
        <v>787</v>
      </c>
      <c r="AW932" s="72">
        <f>L931</f>
        <v>45.12</v>
      </c>
      <c r="AZ932">
        <f>Source!X227</f>
        <v>0</v>
      </c>
      <c r="BA932">
        <f>Source!Y227</f>
        <v>0</v>
      </c>
      <c r="CD932">
        <v>1</v>
      </c>
    </row>
    <row r="933" spans="1:83" ht="108" x14ac:dyDescent="0.2">
      <c r="A933" s="57" t="s">
        <v>388</v>
      </c>
      <c r="B933" s="59" t="s">
        <v>901</v>
      </c>
      <c r="C933" s="59" t="s">
        <v>902</v>
      </c>
      <c r="D933" s="60" t="str">
        <f>Source!H228</f>
        <v>КОМПЛ</v>
      </c>
      <c r="E933" s="61">
        <f>Source!K228</f>
        <v>7</v>
      </c>
      <c r="F933" s="61"/>
      <c r="G933" s="61">
        <f>Source!I228</f>
        <v>7</v>
      </c>
      <c r="H933" s="63"/>
      <c r="I933" s="62"/>
      <c r="J933" s="63"/>
      <c r="K933" s="62"/>
      <c r="L933" s="63"/>
    </row>
    <row r="934" spans="1:83" ht="127.5" x14ac:dyDescent="0.2">
      <c r="B934" s="64" t="str">
        <f>Source!EO228</f>
        <v>Поправка: 421/пр_2020_прил.10_т.5_п.9.1_гр.3</v>
      </c>
      <c r="C934" s="64" t="str">
        <f>Source!CN228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35" spans="1:83" ht="15" x14ac:dyDescent="0.2">
      <c r="A935" s="58"/>
      <c r="B935" s="61">
        <v>1</v>
      </c>
      <c r="C935" s="58" t="s">
        <v>778</v>
      </c>
      <c r="D935" s="60" t="s">
        <v>576</v>
      </c>
      <c r="E935" s="65"/>
      <c r="F935" s="61"/>
      <c r="G935" s="65">
        <f>Source!U228</f>
        <v>26.32</v>
      </c>
      <c r="H935" s="61"/>
      <c r="I935" s="61"/>
      <c r="J935" s="61"/>
      <c r="K935" s="61"/>
      <c r="L935" s="66">
        <f>SUM(L936:L936)-SUMIF(CE936:CE936, 1, L936:L936)</f>
        <v>13333.66</v>
      </c>
    </row>
    <row r="936" spans="1:83" ht="28.5" x14ac:dyDescent="0.2">
      <c r="A936" s="59"/>
      <c r="B936" s="59" t="s">
        <v>617</v>
      </c>
      <c r="C936" s="59" t="s">
        <v>618</v>
      </c>
      <c r="D936" s="60" t="s">
        <v>576</v>
      </c>
      <c r="E936" s="61">
        <v>3.76</v>
      </c>
      <c r="F936" s="61"/>
      <c r="G936" s="61">
        <f>SmtRes!CX199</f>
        <v>26.32</v>
      </c>
      <c r="H936" s="63"/>
      <c r="I936" s="62"/>
      <c r="J936" s="63">
        <f>SmtRes!CZ199</f>
        <v>440.52</v>
      </c>
      <c r="K936" s="62">
        <f>ROUND(1.15,7)</f>
        <v>1.1499999999999999</v>
      </c>
      <c r="L936" s="63">
        <f>SmtRes!DI199</f>
        <v>13333.66</v>
      </c>
    </row>
    <row r="937" spans="1:83" ht="15" x14ac:dyDescent="0.2">
      <c r="A937" s="58"/>
      <c r="B937" s="61">
        <v>2</v>
      </c>
      <c r="C937" s="58" t="s">
        <v>779</v>
      </c>
      <c r="D937" s="60"/>
      <c r="E937" s="65"/>
      <c r="F937" s="61"/>
      <c r="G937" s="65"/>
      <c r="H937" s="61"/>
      <c r="I937" s="61"/>
      <c r="J937" s="61"/>
      <c r="K937" s="61"/>
      <c r="L937" s="66">
        <f>SUM(L938:L942)-SUMIF(CE938:CE942, 1, L938:L942)</f>
        <v>3954.01</v>
      </c>
    </row>
    <row r="938" spans="1:83" ht="15" x14ac:dyDescent="0.2">
      <c r="A938" s="58"/>
      <c r="B938" s="61"/>
      <c r="C938" s="58" t="s">
        <v>781</v>
      </c>
      <c r="D938" s="60" t="s">
        <v>576</v>
      </c>
      <c r="E938" s="65"/>
      <c r="F938" s="61"/>
      <c r="G938" s="65">
        <f>Source!V228</f>
        <v>8.6135000000000002</v>
      </c>
      <c r="H938" s="61"/>
      <c r="I938" s="61"/>
      <c r="J938" s="61"/>
      <c r="K938" s="61"/>
      <c r="L938" s="66">
        <f>SUMIF(CE939:CE942, 1, L939:L942)</f>
        <v>4117.08</v>
      </c>
      <c r="CE938">
        <v>1</v>
      </c>
    </row>
    <row r="939" spans="1:83" ht="28.5" x14ac:dyDescent="0.2">
      <c r="A939" s="59"/>
      <c r="B939" s="59" t="s">
        <v>579</v>
      </c>
      <c r="C939" s="59" t="s">
        <v>581</v>
      </c>
      <c r="D939" s="60" t="s">
        <v>467</v>
      </c>
      <c r="E939" s="61">
        <v>0.85</v>
      </c>
      <c r="F939" s="61">
        <f>ROUND(1.15,7)</f>
        <v>1.1499999999999999</v>
      </c>
      <c r="G939" s="61">
        <f>SmtRes!CX201</f>
        <v>6.8425000000000002</v>
      </c>
      <c r="H939" s="63">
        <f>SmtRes!CZ201</f>
        <v>346.73</v>
      </c>
      <c r="I939" s="62">
        <f>SmtRes!AJ201</f>
        <v>1.26</v>
      </c>
      <c r="J939" s="63">
        <f>ROUND(H939*I939, 2)</f>
        <v>436.88</v>
      </c>
      <c r="K939" s="62"/>
      <c r="L939" s="63">
        <f>SmtRes!DG201</f>
        <v>2989.35</v>
      </c>
    </row>
    <row r="940" spans="1:83" ht="28.5" x14ac:dyDescent="0.2">
      <c r="A940" s="59"/>
      <c r="B940" s="59" t="s">
        <v>582</v>
      </c>
      <c r="C940" s="59" t="s">
        <v>780</v>
      </c>
      <c r="D940" s="60" t="s">
        <v>576</v>
      </c>
      <c r="E940" s="61">
        <f>SmtRes!DO201*SmtRes!AT201</f>
        <v>0.85</v>
      </c>
      <c r="F940" s="61">
        <f>ROUND(1.15,7)</f>
        <v>1.1499999999999999</v>
      </c>
      <c r="G940" s="61">
        <f>SmtRes!DO201*SmtRes!CX201</f>
        <v>6.8425000000000002</v>
      </c>
      <c r="H940" s="63"/>
      <c r="I940" s="62"/>
      <c r="J940" s="63">
        <f>ROUND(SmtRes!AG201/SmtRes!DO201, 2)</f>
        <v>477.98</v>
      </c>
      <c r="K940" s="62"/>
      <c r="L940" s="63">
        <f>SmtRes!DH201</f>
        <v>3270.58</v>
      </c>
      <c r="CE940">
        <v>1</v>
      </c>
    </row>
    <row r="941" spans="1:83" ht="28.5" x14ac:dyDescent="0.2">
      <c r="A941" s="59"/>
      <c r="B941" s="59" t="s">
        <v>583</v>
      </c>
      <c r="C941" s="59" t="s">
        <v>585</v>
      </c>
      <c r="D941" s="60" t="s">
        <v>467</v>
      </c>
      <c r="E941" s="61">
        <v>0.22</v>
      </c>
      <c r="F941" s="61">
        <f>ROUND(1.15,7)</f>
        <v>1.1499999999999999</v>
      </c>
      <c r="G941" s="61">
        <f>SmtRes!CX202</f>
        <v>1.7709999999999999</v>
      </c>
      <c r="H941" s="63"/>
      <c r="I941" s="62"/>
      <c r="J941" s="63">
        <f>SmtRes!CZ202</f>
        <v>544.70000000000005</v>
      </c>
      <c r="K941" s="62"/>
      <c r="L941" s="63">
        <f>SmtRes!DG202</f>
        <v>964.66</v>
      </c>
    </row>
    <row r="942" spans="1:83" ht="28.5" x14ac:dyDescent="0.2">
      <c r="A942" s="59"/>
      <c r="B942" s="59" t="s">
        <v>582</v>
      </c>
      <c r="C942" s="59" t="s">
        <v>780</v>
      </c>
      <c r="D942" s="60" t="s">
        <v>576</v>
      </c>
      <c r="E942" s="61">
        <f>SmtRes!DO202*SmtRes!AT202</f>
        <v>0.22</v>
      </c>
      <c r="F942" s="61">
        <f>ROUND(1.15,7)</f>
        <v>1.1499999999999999</v>
      </c>
      <c r="G942" s="61">
        <f>SmtRes!DO202*SmtRes!CX202</f>
        <v>1.7709999999999999</v>
      </c>
      <c r="H942" s="63"/>
      <c r="I942" s="62"/>
      <c r="J942" s="63">
        <f>ROUND(SmtRes!AG202/SmtRes!DO202, 2)</f>
        <v>477.98</v>
      </c>
      <c r="K942" s="62"/>
      <c r="L942" s="63">
        <f>SmtRes!DH202</f>
        <v>846.5</v>
      </c>
      <c r="CE942">
        <v>1</v>
      </c>
    </row>
    <row r="943" spans="1:83" ht="15" x14ac:dyDescent="0.2">
      <c r="A943" s="58"/>
      <c r="B943" s="61">
        <v>4</v>
      </c>
      <c r="C943" s="58" t="s">
        <v>802</v>
      </c>
      <c r="D943" s="60"/>
      <c r="E943" s="65"/>
      <c r="F943" s="61"/>
      <c r="G943" s="65"/>
      <c r="H943" s="61"/>
      <c r="I943" s="61"/>
      <c r="J943" s="61"/>
      <c r="K943" s="61"/>
      <c r="L943" s="66">
        <f>SUM(L944:L948)-SUMIF(CE944:CE948, 1, L944:L948)</f>
        <v>463.84999999999997</v>
      </c>
    </row>
    <row r="944" spans="1:83" ht="14.25" x14ac:dyDescent="0.2">
      <c r="A944" s="59"/>
      <c r="B944" s="59" t="s">
        <v>619</v>
      </c>
      <c r="C944" s="59" t="s">
        <v>621</v>
      </c>
      <c r="D944" s="60" t="s">
        <v>602</v>
      </c>
      <c r="E944" s="61">
        <v>0.1</v>
      </c>
      <c r="F944" s="61"/>
      <c r="G944" s="61">
        <f>SmtRes!CX203</f>
        <v>0.7</v>
      </c>
      <c r="H944" s="63">
        <f>SmtRes!CZ203</f>
        <v>238.29</v>
      </c>
      <c r="I944" s="62">
        <f>SmtRes!AI203</f>
        <v>2.0699999999999998</v>
      </c>
      <c r="J944" s="63">
        <f>ROUND(H944*I944, 2)</f>
        <v>493.26</v>
      </c>
      <c r="K944" s="62"/>
      <c r="L944" s="63">
        <f>SmtRes!DF203</f>
        <v>345.28</v>
      </c>
    </row>
    <row r="945" spans="1:82" ht="14.25" x14ac:dyDescent="0.2">
      <c r="A945" s="59"/>
      <c r="B945" s="59" t="s">
        <v>622</v>
      </c>
      <c r="C945" s="59" t="s">
        <v>624</v>
      </c>
      <c r="D945" s="60" t="s">
        <v>602</v>
      </c>
      <c r="E945" s="61">
        <v>0.03</v>
      </c>
      <c r="F945" s="61"/>
      <c r="G945" s="61">
        <f>SmtRes!CX204</f>
        <v>0.21</v>
      </c>
      <c r="H945" s="63">
        <f>SmtRes!CZ204</f>
        <v>80.02</v>
      </c>
      <c r="I945" s="62">
        <f>SmtRes!AI204</f>
        <v>2.0699999999999998</v>
      </c>
      <c r="J945" s="63">
        <f>ROUND(H945*I945, 2)</f>
        <v>165.64</v>
      </c>
      <c r="K945" s="62"/>
      <c r="L945" s="63">
        <f>SmtRes!DF204</f>
        <v>34.78</v>
      </c>
    </row>
    <row r="946" spans="1:82" ht="14.25" x14ac:dyDescent="0.2">
      <c r="A946" s="59"/>
      <c r="B946" s="59" t="s">
        <v>625</v>
      </c>
      <c r="C946" s="59" t="s">
        <v>627</v>
      </c>
      <c r="D946" s="60" t="s">
        <v>602</v>
      </c>
      <c r="E946" s="61">
        <v>0.02</v>
      </c>
      <c r="F946" s="61"/>
      <c r="G946" s="61">
        <f>SmtRes!CX205</f>
        <v>0.14000000000000001</v>
      </c>
      <c r="H946" s="63">
        <f>SmtRes!CZ205</f>
        <v>56.11</v>
      </c>
      <c r="I946" s="62">
        <f>SmtRes!AI205</f>
        <v>1.58</v>
      </c>
      <c r="J946" s="63">
        <f>ROUND(H946*I946, 2)</f>
        <v>88.65</v>
      </c>
      <c r="K946" s="62"/>
      <c r="L946" s="63">
        <f>SmtRes!DF205</f>
        <v>12.41</v>
      </c>
    </row>
    <row r="947" spans="1:82" ht="14.25" x14ac:dyDescent="0.2">
      <c r="A947" s="59"/>
      <c r="B947" s="59" t="s">
        <v>631</v>
      </c>
      <c r="C947" s="59" t="s">
        <v>633</v>
      </c>
      <c r="D947" s="60" t="s">
        <v>203</v>
      </c>
      <c r="E947" s="61">
        <v>1E-4</v>
      </c>
      <c r="F947" s="61"/>
      <c r="G947" s="61">
        <f>SmtRes!CX206</f>
        <v>6.9999999999999999E-4</v>
      </c>
      <c r="H947" s="63">
        <f>SmtRes!CZ206</f>
        <v>80020.98</v>
      </c>
      <c r="I947" s="62">
        <f>SmtRes!AI206</f>
        <v>1.02</v>
      </c>
      <c r="J947" s="63">
        <f>ROUND(H947*I947, 2)</f>
        <v>81621.399999999994</v>
      </c>
      <c r="K947" s="62"/>
      <c r="L947" s="63">
        <f>SmtRes!DF206</f>
        <v>57.13</v>
      </c>
    </row>
    <row r="948" spans="1:82" ht="14.25" x14ac:dyDescent="0.2">
      <c r="A948" s="59"/>
      <c r="B948" s="59" t="s">
        <v>645</v>
      </c>
      <c r="C948" s="59" t="s">
        <v>647</v>
      </c>
      <c r="D948" s="60" t="s">
        <v>602</v>
      </c>
      <c r="E948" s="61">
        <v>0.03</v>
      </c>
      <c r="F948" s="61"/>
      <c r="G948" s="61">
        <f>SmtRes!CX207</f>
        <v>0.21</v>
      </c>
      <c r="H948" s="63">
        <f>SmtRes!CZ207</f>
        <v>60.6</v>
      </c>
      <c r="I948" s="62">
        <f>SmtRes!AI207</f>
        <v>1.1200000000000001</v>
      </c>
      <c r="J948" s="63">
        <f>ROUND(H948*I948, 2)</f>
        <v>67.87</v>
      </c>
      <c r="K948" s="62"/>
      <c r="L948" s="63">
        <f>SmtRes!DF207</f>
        <v>14.25</v>
      </c>
    </row>
    <row r="949" spans="1:82" ht="14.25" x14ac:dyDescent="0.2">
      <c r="A949" s="59"/>
      <c r="B949" s="59" t="str">
        <f>EtalonRes!I248</f>
        <v>07.2.07.13</v>
      </c>
      <c r="C949" s="59" t="str">
        <f>EtalonRes!K248</f>
        <v>Хомуты стальные</v>
      </c>
      <c r="D949" s="60" t="str">
        <f>EtalonRes!O248</f>
        <v>кг</v>
      </c>
      <c r="E949" s="61">
        <f>EtalonRes!X248</f>
        <v>0</v>
      </c>
      <c r="F949" s="61"/>
      <c r="G949" s="61">
        <f>ROUND(EtalonRes!AG248*Source!I228, 7)</f>
        <v>0</v>
      </c>
      <c r="H949" s="63"/>
      <c r="I949" s="62"/>
      <c r="J949" s="63"/>
      <c r="K949" s="62"/>
      <c r="L949" s="63"/>
    </row>
    <row r="950" spans="1:82" ht="14.25" x14ac:dyDescent="0.2">
      <c r="A950" s="59"/>
      <c r="B950" s="59" t="str">
        <f>EtalonRes!I249</f>
        <v>08.3.04.02</v>
      </c>
      <c r="C950" s="59" t="str">
        <f>EtalonRes!K249</f>
        <v>Сталь стержневая диаметром до 10 мм</v>
      </c>
      <c r="D950" s="60" t="str">
        <f>EtalonRes!O249</f>
        <v>т</v>
      </c>
      <c r="E950" s="61">
        <f>EtalonRes!X249</f>
        <v>0</v>
      </c>
      <c r="F950" s="61"/>
      <c r="G950" s="61">
        <f>ROUND(EtalonRes!AG249*Source!I228, 7)</f>
        <v>0</v>
      </c>
      <c r="H950" s="63"/>
      <c r="I950" s="62"/>
      <c r="J950" s="63"/>
      <c r="K950" s="62"/>
      <c r="L950" s="63"/>
    </row>
    <row r="951" spans="1:82" ht="28.5" x14ac:dyDescent="0.2">
      <c r="A951" s="59"/>
      <c r="B951" s="59" t="str">
        <f>EtalonRes!I252</f>
        <v>22.2.01.04</v>
      </c>
      <c r="C951" s="59" t="str">
        <f>EtalonRes!K252</f>
        <v>Изоляторы линейные штыревые фарфоровые</v>
      </c>
      <c r="D951" s="60" t="str">
        <f>EtalonRes!O252</f>
        <v>ШТ</v>
      </c>
      <c r="E951" s="61">
        <f>EtalonRes!X252</f>
        <v>0</v>
      </c>
      <c r="F951" s="61"/>
      <c r="G951" s="61">
        <f>ROUND(EtalonRes!AG252*Source!I228, 7)</f>
        <v>0</v>
      </c>
      <c r="H951" s="63"/>
      <c r="I951" s="62"/>
      <c r="J951" s="63"/>
      <c r="K951" s="62"/>
      <c r="L951" s="63"/>
    </row>
    <row r="952" spans="1:82" ht="14.25" x14ac:dyDescent="0.2">
      <c r="A952" s="59"/>
      <c r="B952" s="59" t="str">
        <f>EtalonRes!I253</f>
        <v>22.2.02.03</v>
      </c>
      <c r="C952" s="67" t="str">
        <f>EtalonRes!K253</f>
        <v>Детали крепления стальные</v>
      </c>
      <c r="D952" s="68" t="str">
        <f>EtalonRes!O253</f>
        <v>кг</v>
      </c>
      <c r="E952" s="69">
        <f>EtalonRes!X253</f>
        <v>0</v>
      </c>
      <c r="F952" s="69"/>
      <c r="G952" s="69">
        <f>ROUND(EtalonRes!AG253*Source!I228, 7)</f>
        <v>0</v>
      </c>
      <c r="H952" s="70"/>
      <c r="I952" s="71"/>
      <c r="J952" s="70"/>
      <c r="K952" s="71"/>
      <c r="L952" s="70"/>
    </row>
    <row r="953" spans="1:82" ht="15" x14ac:dyDescent="0.2">
      <c r="A953" s="59"/>
      <c r="B953" s="59"/>
      <c r="C953" s="73" t="s">
        <v>782</v>
      </c>
      <c r="D953" s="60"/>
      <c r="E953" s="61"/>
      <c r="F953" s="61"/>
      <c r="G953" s="61"/>
      <c r="H953" s="63"/>
      <c r="I953" s="62"/>
      <c r="J953" s="63"/>
      <c r="K953" s="62"/>
      <c r="L953" s="63">
        <f>L935+L937+L938+L943</f>
        <v>21868.6</v>
      </c>
    </row>
    <row r="954" spans="1:82" ht="14.25" x14ac:dyDescent="0.2">
      <c r="A954" s="59"/>
      <c r="B954" s="59"/>
      <c r="C954" s="59" t="s">
        <v>783</v>
      </c>
      <c r="D954" s="60"/>
      <c r="E954" s="61"/>
      <c r="F954" s="61"/>
      <c r="G954" s="61"/>
      <c r="H954" s="63"/>
      <c r="I954" s="62"/>
      <c r="J954" s="63"/>
      <c r="K954" s="62"/>
      <c r="L954" s="63">
        <f>SUM(AR933:AR957)+SUM(AS933:AS957)+SUM(AT933:AT957)+SUM(AU933:AU957)+SUM(AV933:AV957)</f>
        <v>17450.739999999998</v>
      </c>
    </row>
    <row r="955" spans="1:82" ht="14.25" x14ac:dyDescent="0.2">
      <c r="A955" s="59"/>
      <c r="B955" s="59" t="s">
        <v>27</v>
      </c>
      <c r="C955" s="59" t="s">
        <v>784</v>
      </c>
      <c r="D955" s="60" t="s">
        <v>699</v>
      </c>
      <c r="E955" s="61">
        <f>Source!BZ228</f>
        <v>103</v>
      </c>
      <c r="F955" s="61"/>
      <c r="G955" s="61">
        <f>Source!AT228</f>
        <v>103</v>
      </c>
      <c r="H955" s="63"/>
      <c r="I955" s="62"/>
      <c r="J955" s="63"/>
      <c r="K955" s="62"/>
      <c r="L955" s="63">
        <f>SUM(AZ933:AZ957)</f>
        <v>17974.259999999998</v>
      </c>
    </row>
    <row r="956" spans="1:82" ht="14.25" x14ac:dyDescent="0.2">
      <c r="A956" s="67"/>
      <c r="B956" s="67" t="s">
        <v>28</v>
      </c>
      <c r="C956" s="67" t="s">
        <v>785</v>
      </c>
      <c r="D956" s="68" t="s">
        <v>699</v>
      </c>
      <c r="E956" s="69">
        <f>Source!CA228</f>
        <v>60</v>
      </c>
      <c r="F956" s="69"/>
      <c r="G956" s="69">
        <f>Source!AU228</f>
        <v>60</v>
      </c>
      <c r="H956" s="70"/>
      <c r="I956" s="71"/>
      <c r="J956" s="70"/>
      <c r="K956" s="71"/>
      <c r="L956" s="70">
        <f>SUM(BA933:BA957)</f>
        <v>10470.44</v>
      </c>
    </row>
    <row r="957" spans="1:82" ht="15" x14ac:dyDescent="0.2">
      <c r="C957" s="75" t="s">
        <v>786</v>
      </c>
      <c r="D957" s="75"/>
      <c r="E957" s="75"/>
      <c r="F957" s="75"/>
      <c r="G957" s="75"/>
      <c r="H957" s="75"/>
      <c r="I957" s="76">
        <f>K957/E933</f>
        <v>7187.6142857142859</v>
      </c>
      <c r="J957" s="76"/>
      <c r="K957" s="76">
        <f>L935+L937+L943+L955+L956+L938</f>
        <v>50313.3</v>
      </c>
      <c r="L957" s="76"/>
      <c r="AD957">
        <f>ROUND((Source!AT228/100)*((ROUND(SUMIF(SmtRes!AQ199:'SmtRes'!AQ207,"=1",SmtRes!AD199:'SmtRes'!AD207)*Source!I228, 2)+ROUND(SUMIF(SmtRes!AQ199:'SmtRes'!AQ207,"=1",SmtRes!AC199:'SmtRes'!AC207)*Source!I228, 2))), 2)</f>
        <v>10068.620000000001</v>
      </c>
      <c r="AE957">
        <f>ROUND((Source!AU228/100)*((ROUND(SUMIF(SmtRes!AQ199:'SmtRes'!AQ207,"=1",SmtRes!AD199:'SmtRes'!AD207)*Source!I228, 2)+ROUND(SUMIF(SmtRes!AQ199:'SmtRes'!AQ207,"=1",SmtRes!AC199:'SmtRes'!AC207)*Source!I228, 2))), 2)</f>
        <v>5865.22</v>
      </c>
      <c r="AN957" s="72">
        <f>L935+L937+L943+L955+L956+L938</f>
        <v>50313.3</v>
      </c>
      <c r="AO957" s="72">
        <f>L937</f>
        <v>3954.01</v>
      </c>
      <c r="AQ957" t="s">
        <v>787</v>
      </c>
      <c r="AR957" s="72">
        <f>L935</f>
        <v>13333.66</v>
      </c>
      <c r="AT957" s="72">
        <f>L938</f>
        <v>4117.08</v>
      </c>
      <c r="AV957" t="s">
        <v>787</v>
      </c>
      <c r="AW957" s="72">
        <f>L943</f>
        <v>463.84999999999997</v>
      </c>
      <c r="AZ957">
        <f>Source!X228</f>
        <v>17974.259999999998</v>
      </c>
      <c r="BA957">
        <f>Source!Y228</f>
        <v>10470.44</v>
      </c>
      <c r="CD957">
        <v>1</v>
      </c>
    </row>
    <row r="958" spans="1:82" ht="39.75" x14ac:dyDescent="0.2">
      <c r="A958" s="77" t="s">
        <v>392</v>
      </c>
      <c r="B958" s="67" t="str">
        <f>Source!F229</f>
        <v>Цена поставщика</v>
      </c>
      <c r="C958" s="67" t="s">
        <v>903</v>
      </c>
      <c r="D958" s="68" t="str">
        <f>Source!H229</f>
        <v>ШТ</v>
      </c>
      <c r="E958" s="69">
        <f>Source!K229</f>
        <v>21</v>
      </c>
      <c r="F958" s="69"/>
      <c r="G958" s="69">
        <f>Source!I229</f>
        <v>21</v>
      </c>
      <c r="H958" s="70">
        <f>Source!AL229</f>
        <v>6735.3</v>
      </c>
      <c r="I958" s="71"/>
      <c r="J958" s="70"/>
      <c r="K958" s="71">
        <f>ROUND(1.02,7)</f>
        <v>1.02</v>
      </c>
      <c r="L958" s="70">
        <f>Source!P229</f>
        <v>144270.13</v>
      </c>
    </row>
    <row r="959" spans="1:82" ht="15" x14ac:dyDescent="0.2">
      <c r="C959" s="75" t="s">
        <v>786</v>
      </c>
      <c r="D959" s="75"/>
      <c r="E959" s="75"/>
      <c r="F959" s="75"/>
      <c r="G959" s="75"/>
      <c r="H959" s="75"/>
      <c r="I959" s="76">
        <f>K959/E958</f>
        <v>6870.0061904761906</v>
      </c>
      <c r="J959" s="76"/>
      <c r="K959" s="76">
        <f>L958</f>
        <v>144270.13</v>
      </c>
      <c r="L959" s="76"/>
      <c r="AD959">
        <f>ROUND((Source!AT229/100)*((ROUND(ROUND(Source!AO229,2)*Source!I229, 2)+ROUND(ROUND(Source!AN229,2)*Source!I229, 2))), 2)</f>
        <v>0</v>
      </c>
      <c r="AE959">
        <f>ROUND((Source!AU229/100)*((ROUND(ROUND(Source!AO229,2)*Source!I229, 2)+ROUND(ROUND(Source!AN229,2)*Source!I229, 2))), 2)</f>
        <v>0</v>
      </c>
      <c r="AN959" s="72">
        <f>L958</f>
        <v>144270.13</v>
      </c>
      <c r="AO959">
        <f>0</f>
        <v>0</v>
      </c>
      <c r="AQ959" t="s">
        <v>787</v>
      </c>
      <c r="AR959">
        <f>0</f>
        <v>0</v>
      </c>
      <c r="AT959">
        <f>0</f>
        <v>0</v>
      </c>
      <c r="AV959" t="s">
        <v>787</v>
      </c>
      <c r="AW959" s="72">
        <f>L958</f>
        <v>144270.13</v>
      </c>
      <c r="AZ959">
        <f>Source!X229</f>
        <v>0</v>
      </c>
      <c r="BA959">
        <f>Source!Y229</f>
        <v>0</v>
      </c>
      <c r="CD959">
        <v>1</v>
      </c>
    </row>
    <row r="960" spans="1:82" ht="108" x14ac:dyDescent="0.2">
      <c r="A960" s="57" t="s">
        <v>394</v>
      </c>
      <c r="B960" s="59" t="s">
        <v>901</v>
      </c>
      <c r="C960" s="59" t="s">
        <v>904</v>
      </c>
      <c r="D960" s="60" t="str">
        <f>Source!H230</f>
        <v>КОМПЛ</v>
      </c>
      <c r="E960" s="61">
        <f>Source!K230</f>
        <v>2.67</v>
      </c>
      <c r="F960" s="61"/>
      <c r="G960" s="61">
        <f>Source!I230</f>
        <v>2.67</v>
      </c>
      <c r="H960" s="63"/>
      <c r="I960" s="62"/>
      <c r="J960" s="63"/>
      <c r="K960" s="62"/>
      <c r="L960" s="63"/>
    </row>
    <row r="961" spans="1:83" ht="280.5" x14ac:dyDescent="0.2">
      <c r="B961" s="64" t="str">
        <f>Source!EO230</f>
        <v>Поправка: 421/пр_2020_прил.10_т.5_п.9.1_гр.3  Поправка: 421/пр_2020_прил.10_т.5_п.4_гр.3</v>
      </c>
      <c r="C961" s="64" t="str">
        <f>Source!CN230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62" spans="1:83" ht="15" x14ac:dyDescent="0.2">
      <c r="A962" s="58"/>
      <c r="B962" s="61">
        <v>1</v>
      </c>
      <c r="C962" s="58" t="s">
        <v>778</v>
      </c>
      <c r="D962" s="60" t="s">
        <v>576</v>
      </c>
      <c r="E962" s="65"/>
      <c r="F962" s="61"/>
      <c r="G962" s="65">
        <f>Source!U230</f>
        <v>10.039199999999999</v>
      </c>
      <c r="H962" s="61"/>
      <c r="I962" s="61"/>
      <c r="J962" s="61"/>
      <c r="K962" s="61"/>
      <c r="L962" s="66">
        <f>SUM(L963:L963)-SUMIF(CE963:CE963, 1, L963:L963)</f>
        <v>6103.01</v>
      </c>
    </row>
    <row r="963" spans="1:83" ht="28.5" x14ac:dyDescent="0.2">
      <c r="A963" s="59"/>
      <c r="B963" s="59" t="s">
        <v>617</v>
      </c>
      <c r="C963" s="59" t="s">
        <v>618</v>
      </c>
      <c r="D963" s="60" t="s">
        <v>576</v>
      </c>
      <c r="E963" s="61">
        <v>3.76</v>
      </c>
      <c r="F963" s="61"/>
      <c r="G963" s="61">
        <f>SmtRes!CX208</f>
        <v>10.039199999999999</v>
      </c>
      <c r="H963" s="63"/>
      <c r="I963" s="62"/>
      <c r="J963" s="63">
        <f>SmtRes!CZ208</f>
        <v>440.52</v>
      </c>
      <c r="K963" s="62">
        <f>ROUND((1.15)*1.2,7)</f>
        <v>1.38</v>
      </c>
      <c r="L963" s="63">
        <f>SmtRes!DI208</f>
        <v>6103.01</v>
      </c>
    </row>
    <row r="964" spans="1:83" ht="15" x14ac:dyDescent="0.2">
      <c r="A964" s="58"/>
      <c r="B964" s="61">
        <v>2</v>
      </c>
      <c r="C964" s="58" t="s">
        <v>779</v>
      </c>
      <c r="D964" s="60"/>
      <c r="E964" s="65"/>
      <c r="F964" s="61"/>
      <c r="G964" s="65"/>
      <c r="H964" s="61"/>
      <c r="I964" s="61"/>
      <c r="J964" s="61"/>
      <c r="K964" s="61"/>
      <c r="L964" s="66">
        <f>SUM(L965:L969)-SUMIF(CE965:CE969, 1, L965:L969)</f>
        <v>1809.81</v>
      </c>
    </row>
    <row r="965" spans="1:83" ht="15" x14ac:dyDescent="0.2">
      <c r="A965" s="58"/>
      <c r="B965" s="61"/>
      <c r="C965" s="58" t="s">
        <v>781</v>
      </c>
      <c r="D965" s="60" t="s">
        <v>576</v>
      </c>
      <c r="E965" s="65"/>
      <c r="F965" s="61"/>
      <c r="G965" s="65">
        <f>Source!V230</f>
        <v>3.9425219999999999</v>
      </c>
      <c r="H965" s="61"/>
      <c r="I965" s="61"/>
      <c r="J965" s="61"/>
      <c r="K965" s="61"/>
      <c r="L965" s="66">
        <f>SUMIF(CE966:CE969, 1, L966:L969)</f>
        <v>1884.45</v>
      </c>
      <c r="CE965">
        <v>1</v>
      </c>
    </row>
    <row r="966" spans="1:83" ht="28.5" x14ac:dyDescent="0.2">
      <c r="A966" s="59"/>
      <c r="B966" s="59" t="s">
        <v>579</v>
      </c>
      <c r="C966" s="59" t="s">
        <v>581</v>
      </c>
      <c r="D966" s="60" t="s">
        <v>467</v>
      </c>
      <c r="E966" s="61">
        <v>0.85</v>
      </c>
      <c r="F966" s="61">
        <f>ROUND((1.15)*1.2,7)</f>
        <v>1.38</v>
      </c>
      <c r="G966" s="61">
        <f>SmtRes!CX210</f>
        <v>3.13191</v>
      </c>
      <c r="H966" s="63">
        <f>SmtRes!CZ210</f>
        <v>346.73</v>
      </c>
      <c r="I966" s="62">
        <f>SmtRes!AJ210</f>
        <v>1.26</v>
      </c>
      <c r="J966" s="63">
        <f>ROUND(H966*I966, 2)</f>
        <v>436.88</v>
      </c>
      <c r="K966" s="62"/>
      <c r="L966" s="63">
        <f>SmtRes!DG210</f>
        <v>1368.27</v>
      </c>
    </row>
    <row r="967" spans="1:83" ht="28.5" x14ac:dyDescent="0.2">
      <c r="A967" s="59"/>
      <c r="B967" s="59" t="s">
        <v>582</v>
      </c>
      <c r="C967" s="59" t="s">
        <v>780</v>
      </c>
      <c r="D967" s="60" t="s">
        <v>576</v>
      </c>
      <c r="E967" s="61">
        <f>SmtRes!DO210*SmtRes!AT210</f>
        <v>0.85</v>
      </c>
      <c r="F967" s="61">
        <f>ROUND((1.15)*1.2,7)</f>
        <v>1.38</v>
      </c>
      <c r="G967" s="61">
        <f>SmtRes!DO210*SmtRes!CX210</f>
        <v>3.13191</v>
      </c>
      <c r="H967" s="63"/>
      <c r="I967" s="62"/>
      <c r="J967" s="63">
        <f>ROUND(SmtRes!AG210/SmtRes!DO210, 2)</f>
        <v>477.98</v>
      </c>
      <c r="K967" s="62"/>
      <c r="L967" s="63">
        <f>SmtRes!DH210</f>
        <v>1496.99</v>
      </c>
      <c r="CE967">
        <v>1</v>
      </c>
    </row>
    <row r="968" spans="1:83" ht="28.5" x14ac:dyDescent="0.2">
      <c r="A968" s="59"/>
      <c r="B968" s="59" t="s">
        <v>583</v>
      </c>
      <c r="C968" s="59" t="s">
        <v>585</v>
      </c>
      <c r="D968" s="60" t="s">
        <v>467</v>
      </c>
      <c r="E968" s="61">
        <v>0.22</v>
      </c>
      <c r="F968" s="61">
        <f>ROUND((1.15)*1.2,7)</f>
        <v>1.38</v>
      </c>
      <c r="G968" s="61">
        <f>SmtRes!CX211</f>
        <v>0.810612</v>
      </c>
      <c r="H968" s="63"/>
      <c r="I968" s="62"/>
      <c r="J968" s="63">
        <f>SmtRes!CZ211</f>
        <v>544.70000000000005</v>
      </c>
      <c r="K968" s="62"/>
      <c r="L968" s="63">
        <f>SmtRes!DG211</f>
        <v>441.54</v>
      </c>
    </row>
    <row r="969" spans="1:83" ht="28.5" x14ac:dyDescent="0.2">
      <c r="A969" s="59"/>
      <c r="B969" s="59" t="s">
        <v>582</v>
      </c>
      <c r="C969" s="59" t="s">
        <v>780</v>
      </c>
      <c r="D969" s="60" t="s">
        <v>576</v>
      </c>
      <c r="E969" s="61">
        <f>SmtRes!DO211*SmtRes!AT211</f>
        <v>0.22</v>
      </c>
      <c r="F969" s="61">
        <f>ROUND((1.15)*1.2,7)</f>
        <v>1.38</v>
      </c>
      <c r="G969" s="61">
        <f>SmtRes!DO211*SmtRes!CX211</f>
        <v>0.810612</v>
      </c>
      <c r="H969" s="63"/>
      <c r="I969" s="62"/>
      <c r="J969" s="63">
        <f>ROUND(SmtRes!AG211/SmtRes!DO211, 2)</f>
        <v>477.98</v>
      </c>
      <c r="K969" s="62"/>
      <c r="L969" s="63">
        <f>SmtRes!DH211</f>
        <v>387.46</v>
      </c>
      <c r="CE969">
        <v>1</v>
      </c>
    </row>
    <row r="970" spans="1:83" ht="15" x14ac:dyDescent="0.2">
      <c r="A970" s="58"/>
      <c r="B970" s="61">
        <v>4</v>
      </c>
      <c r="C970" s="58" t="s">
        <v>802</v>
      </c>
      <c r="D970" s="60"/>
      <c r="E970" s="65"/>
      <c r="F970" s="61"/>
      <c r="G970" s="65"/>
      <c r="H970" s="61"/>
      <c r="I970" s="61"/>
      <c r="J970" s="61"/>
      <c r="K970" s="61"/>
      <c r="L970" s="66">
        <f>SUM(L971:L975)-SUMIF(CE971:CE975, 1, L971:L975)</f>
        <v>176.92999999999998</v>
      </c>
    </row>
    <row r="971" spans="1:83" ht="14.25" x14ac:dyDescent="0.2">
      <c r="A971" s="59"/>
      <c r="B971" s="59" t="s">
        <v>619</v>
      </c>
      <c r="C971" s="59" t="s">
        <v>621</v>
      </c>
      <c r="D971" s="60" t="s">
        <v>602</v>
      </c>
      <c r="E971" s="61">
        <v>0.1</v>
      </c>
      <c r="F971" s="61"/>
      <c r="G971" s="61">
        <f>SmtRes!CX212</f>
        <v>0.26700000000000002</v>
      </c>
      <c r="H971" s="63">
        <f>SmtRes!CZ212</f>
        <v>238.29</v>
      </c>
      <c r="I971" s="62">
        <f>SmtRes!AI212</f>
        <v>2.0699999999999998</v>
      </c>
      <c r="J971" s="63">
        <f>ROUND(H971*I971, 2)</f>
        <v>493.26</v>
      </c>
      <c r="K971" s="62"/>
      <c r="L971" s="63">
        <f>SmtRes!DF212</f>
        <v>131.69999999999999</v>
      </c>
    </row>
    <row r="972" spans="1:83" ht="14.25" x14ac:dyDescent="0.2">
      <c r="A972" s="59"/>
      <c r="B972" s="59" t="s">
        <v>622</v>
      </c>
      <c r="C972" s="59" t="s">
        <v>624</v>
      </c>
      <c r="D972" s="60" t="s">
        <v>602</v>
      </c>
      <c r="E972" s="61">
        <v>0.03</v>
      </c>
      <c r="F972" s="61"/>
      <c r="G972" s="61">
        <f>SmtRes!CX213</f>
        <v>8.0100000000000005E-2</v>
      </c>
      <c r="H972" s="63">
        <f>SmtRes!CZ213</f>
        <v>80.02</v>
      </c>
      <c r="I972" s="62">
        <f>SmtRes!AI213</f>
        <v>2.0699999999999998</v>
      </c>
      <c r="J972" s="63">
        <f>ROUND(H972*I972, 2)</f>
        <v>165.64</v>
      </c>
      <c r="K972" s="62"/>
      <c r="L972" s="63">
        <f>SmtRes!DF213</f>
        <v>13.27</v>
      </c>
    </row>
    <row r="973" spans="1:83" ht="14.25" x14ac:dyDescent="0.2">
      <c r="A973" s="59"/>
      <c r="B973" s="59" t="s">
        <v>625</v>
      </c>
      <c r="C973" s="59" t="s">
        <v>627</v>
      </c>
      <c r="D973" s="60" t="s">
        <v>602</v>
      </c>
      <c r="E973" s="61">
        <v>0.02</v>
      </c>
      <c r="F973" s="61"/>
      <c r="G973" s="61">
        <f>SmtRes!CX214</f>
        <v>5.3400000000000003E-2</v>
      </c>
      <c r="H973" s="63">
        <f>SmtRes!CZ214</f>
        <v>56.11</v>
      </c>
      <c r="I973" s="62">
        <f>SmtRes!AI214</f>
        <v>1.58</v>
      </c>
      <c r="J973" s="63">
        <f>ROUND(H973*I973, 2)</f>
        <v>88.65</v>
      </c>
      <c r="K973" s="62"/>
      <c r="L973" s="63">
        <f>SmtRes!DF214</f>
        <v>4.7300000000000004</v>
      </c>
    </row>
    <row r="974" spans="1:83" ht="14.25" x14ac:dyDescent="0.2">
      <c r="A974" s="59"/>
      <c r="B974" s="59" t="s">
        <v>631</v>
      </c>
      <c r="C974" s="59" t="s">
        <v>633</v>
      </c>
      <c r="D974" s="60" t="s">
        <v>203</v>
      </c>
      <c r="E974" s="61">
        <v>1E-4</v>
      </c>
      <c r="F974" s="61"/>
      <c r="G974" s="61">
        <f>SmtRes!CX215</f>
        <v>2.6699999999999998E-4</v>
      </c>
      <c r="H974" s="63">
        <f>SmtRes!CZ215</f>
        <v>80020.98</v>
      </c>
      <c r="I974" s="62">
        <f>SmtRes!AI215</f>
        <v>1.02</v>
      </c>
      <c r="J974" s="63">
        <f>ROUND(H974*I974, 2)</f>
        <v>81621.399999999994</v>
      </c>
      <c r="K974" s="62"/>
      <c r="L974" s="63">
        <f>SmtRes!DF215</f>
        <v>21.79</v>
      </c>
    </row>
    <row r="975" spans="1:83" ht="14.25" x14ac:dyDescent="0.2">
      <c r="A975" s="59"/>
      <c r="B975" s="59" t="s">
        <v>645</v>
      </c>
      <c r="C975" s="59" t="s">
        <v>647</v>
      </c>
      <c r="D975" s="60" t="s">
        <v>602</v>
      </c>
      <c r="E975" s="61">
        <v>0.03</v>
      </c>
      <c r="F975" s="61"/>
      <c r="G975" s="61">
        <f>SmtRes!CX216</f>
        <v>8.0100000000000005E-2</v>
      </c>
      <c r="H975" s="63">
        <f>SmtRes!CZ216</f>
        <v>60.6</v>
      </c>
      <c r="I975" s="62">
        <f>SmtRes!AI216</f>
        <v>1.1200000000000001</v>
      </c>
      <c r="J975" s="63">
        <f>ROUND(H975*I975, 2)</f>
        <v>67.87</v>
      </c>
      <c r="K975" s="62"/>
      <c r="L975" s="63">
        <f>SmtRes!DF216</f>
        <v>5.44</v>
      </c>
    </row>
    <row r="976" spans="1:83" ht="14.25" x14ac:dyDescent="0.2">
      <c r="A976" s="59"/>
      <c r="B976" s="59" t="str">
        <f>EtalonRes!I262</f>
        <v>07.2.07.13</v>
      </c>
      <c r="C976" s="59" t="str">
        <f>EtalonRes!K262</f>
        <v>Хомуты стальные</v>
      </c>
      <c r="D976" s="60" t="str">
        <f>EtalonRes!O262</f>
        <v>кг</v>
      </c>
      <c r="E976" s="61">
        <f>EtalonRes!X262</f>
        <v>0</v>
      </c>
      <c r="F976" s="61"/>
      <c r="G976" s="61">
        <f>ROUND(EtalonRes!AG262*Source!I230, 7)</f>
        <v>0</v>
      </c>
      <c r="H976" s="63"/>
      <c r="I976" s="62"/>
      <c r="J976" s="63"/>
      <c r="K976" s="62"/>
      <c r="L976" s="63"/>
    </row>
    <row r="977" spans="1:82" ht="14.25" x14ac:dyDescent="0.2">
      <c r="A977" s="59"/>
      <c r="B977" s="59" t="str">
        <f>EtalonRes!I263</f>
        <v>08.3.04.02</v>
      </c>
      <c r="C977" s="59" t="str">
        <f>EtalonRes!K263</f>
        <v>Сталь стержневая диаметром до 10 мм</v>
      </c>
      <c r="D977" s="60" t="str">
        <f>EtalonRes!O263</f>
        <v>т</v>
      </c>
      <c r="E977" s="61">
        <f>EtalonRes!X263</f>
        <v>0</v>
      </c>
      <c r="F977" s="61"/>
      <c r="G977" s="61">
        <f>ROUND(EtalonRes!AG263*Source!I230, 7)</f>
        <v>0</v>
      </c>
      <c r="H977" s="63"/>
      <c r="I977" s="62"/>
      <c r="J977" s="63"/>
      <c r="K977" s="62"/>
      <c r="L977" s="63"/>
    </row>
    <row r="978" spans="1:82" ht="28.5" x14ac:dyDescent="0.2">
      <c r="A978" s="59"/>
      <c r="B978" s="59" t="str">
        <f>EtalonRes!I266</f>
        <v>22.2.01.04</v>
      </c>
      <c r="C978" s="59" t="str">
        <f>EtalonRes!K266</f>
        <v>Изоляторы линейные штыревые фарфоровые</v>
      </c>
      <c r="D978" s="60" t="str">
        <f>EtalonRes!O266</f>
        <v>ШТ</v>
      </c>
      <c r="E978" s="61">
        <f>EtalonRes!X266</f>
        <v>0</v>
      </c>
      <c r="F978" s="61"/>
      <c r="G978" s="61">
        <f>ROUND(EtalonRes!AG266*Source!I230, 7)</f>
        <v>0</v>
      </c>
      <c r="H978" s="63"/>
      <c r="I978" s="62"/>
      <c r="J978" s="63"/>
      <c r="K978" s="62"/>
      <c r="L978" s="63"/>
    </row>
    <row r="979" spans="1:82" ht="14.25" x14ac:dyDescent="0.2">
      <c r="A979" s="59"/>
      <c r="B979" s="59" t="str">
        <f>EtalonRes!I267</f>
        <v>22.2.02.03</v>
      </c>
      <c r="C979" s="67" t="str">
        <f>EtalonRes!K267</f>
        <v>Детали крепления стальные</v>
      </c>
      <c r="D979" s="68" t="str">
        <f>EtalonRes!O267</f>
        <v>кг</v>
      </c>
      <c r="E979" s="69">
        <f>EtalonRes!X267</f>
        <v>0</v>
      </c>
      <c r="F979" s="69"/>
      <c r="G979" s="69">
        <f>ROUND(EtalonRes!AG267*Source!I230, 7)</f>
        <v>0</v>
      </c>
      <c r="H979" s="70"/>
      <c r="I979" s="71"/>
      <c r="J979" s="70"/>
      <c r="K979" s="71"/>
      <c r="L979" s="70"/>
    </row>
    <row r="980" spans="1:82" ht="15" x14ac:dyDescent="0.2">
      <c r="A980" s="59"/>
      <c r="B980" s="59"/>
      <c r="C980" s="73" t="s">
        <v>782</v>
      </c>
      <c r="D980" s="60"/>
      <c r="E980" s="61"/>
      <c r="F980" s="61"/>
      <c r="G980" s="61"/>
      <c r="H980" s="63"/>
      <c r="I980" s="62"/>
      <c r="J980" s="63"/>
      <c r="K980" s="62"/>
      <c r="L980" s="63">
        <f>L962+L964+L965+L970</f>
        <v>9974.2000000000007</v>
      </c>
    </row>
    <row r="981" spans="1:82" ht="14.25" x14ac:dyDescent="0.2">
      <c r="A981" s="59"/>
      <c r="B981" s="59"/>
      <c r="C981" s="59" t="s">
        <v>783</v>
      </c>
      <c r="D981" s="60"/>
      <c r="E981" s="61"/>
      <c r="F981" s="61"/>
      <c r="G981" s="61"/>
      <c r="H981" s="63"/>
      <c r="I981" s="62"/>
      <c r="J981" s="63"/>
      <c r="K981" s="62"/>
      <c r="L981" s="63">
        <f>SUM(AR960:AR984)+SUM(AS960:AS984)+SUM(AT960:AT984)+SUM(AU960:AU984)+SUM(AV960:AV984)</f>
        <v>7987.46</v>
      </c>
    </row>
    <row r="982" spans="1:82" ht="14.25" x14ac:dyDescent="0.2">
      <c r="A982" s="59"/>
      <c r="B982" s="59" t="s">
        <v>27</v>
      </c>
      <c r="C982" s="59" t="s">
        <v>784</v>
      </c>
      <c r="D982" s="60" t="s">
        <v>699</v>
      </c>
      <c r="E982" s="61">
        <f>Source!BZ230</f>
        <v>103</v>
      </c>
      <c r="F982" s="61"/>
      <c r="G982" s="61">
        <f>Source!AT230</f>
        <v>103</v>
      </c>
      <c r="H982" s="63"/>
      <c r="I982" s="62"/>
      <c r="J982" s="63"/>
      <c r="K982" s="62"/>
      <c r="L982" s="63">
        <f>SUM(AZ960:AZ984)</f>
        <v>8227.08</v>
      </c>
    </row>
    <row r="983" spans="1:82" ht="14.25" x14ac:dyDescent="0.2">
      <c r="A983" s="67"/>
      <c r="B983" s="67" t="s">
        <v>28</v>
      </c>
      <c r="C983" s="67" t="s">
        <v>785</v>
      </c>
      <c r="D983" s="68" t="s">
        <v>699</v>
      </c>
      <c r="E983" s="69">
        <f>Source!CA230</f>
        <v>60</v>
      </c>
      <c r="F983" s="69"/>
      <c r="G983" s="69">
        <f>Source!AU230</f>
        <v>60</v>
      </c>
      <c r="H983" s="70"/>
      <c r="I983" s="71"/>
      <c r="J983" s="70"/>
      <c r="K983" s="71"/>
      <c r="L983" s="70">
        <f>SUM(BA960:BA984)</f>
        <v>4792.4799999999996</v>
      </c>
    </row>
    <row r="984" spans="1:82" ht="15" x14ac:dyDescent="0.2">
      <c r="C984" s="75" t="s">
        <v>786</v>
      </c>
      <c r="D984" s="75"/>
      <c r="E984" s="75"/>
      <c r="F984" s="75"/>
      <c r="G984" s="75"/>
      <c r="H984" s="75"/>
      <c r="I984" s="76">
        <f>K984/E960</f>
        <v>8611.8951310861412</v>
      </c>
      <c r="J984" s="76"/>
      <c r="K984" s="76">
        <f>L962+L964+L970+L982+L983+L965</f>
        <v>22993.759999999998</v>
      </c>
      <c r="L984" s="76"/>
      <c r="AD984">
        <f>ROUND((Source!AT230/100)*((ROUND(SUMIF(SmtRes!AQ208:'SmtRes'!AQ216,"=1",SmtRes!AD208:'SmtRes'!AD216)*Source!I230, 2)+ROUND(SUMIF(SmtRes!AQ208:'SmtRes'!AQ216,"=1",SmtRes!AC208:'SmtRes'!AC216)*Source!I230, 2))), 2)</f>
        <v>3840.46</v>
      </c>
      <c r="AE984">
        <f>ROUND((Source!AU230/100)*((ROUND(SUMIF(SmtRes!AQ208:'SmtRes'!AQ216,"=1",SmtRes!AD208:'SmtRes'!AD216)*Source!I230, 2)+ROUND(SUMIF(SmtRes!AQ208:'SmtRes'!AQ216,"=1",SmtRes!AC208:'SmtRes'!AC216)*Source!I230, 2))), 2)</f>
        <v>2237.16</v>
      </c>
      <c r="AN984" s="72">
        <f>L962+L964+L970+L982+L983+L965</f>
        <v>22993.759999999998</v>
      </c>
      <c r="AO984" s="72">
        <f>L964</f>
        <v>1809.81</v>
      </c>
      <c r="AQ984" t="s">
        <v>787</v>
      </c>
      <c r="AR984" s="72">
        <f>L962</f>
        <v>6103.01</v>
      </c>
      <c r="AT984" s="72">
        <f>L965</f>
        <v>1884.45</v>
      </c>
      <c r="AV984" t="s">
        <v>787</v>
      </c>
      <c r="AW984" s="72">
        <f>L970</f>
        <v>176.92999999999998</v>
      </c>
      <c r="AZ984">
        <f>Source!X230</f>
        <v>8227.08</v>
      </c>
      <c r="BA984">
        <f>Source!Y230</f>
        <v>4792.4799999999996</v>
      </c>
      <c r="CD984">
        <v>1</v>
      </c>
    </row>
    <row r="985" spans="1:82" ht="39.75" x14ac:dyDescent="0.2">
      <c r="A985" s="77" t="s">
        <v>395</v>
      </c>
      <c r="B985" s="67" t="str">
        <f>Source!F231</f>
        <v>Цена поставщика</v>
      </c>
      <c r="C985" s="67" t="s">
        <v>903</v>
      </c>
      <c r="D985" s="68" t="str">
        <f>Source!H231</f>
        <v>ШТ</v>
      </c>
      <c r="E985" s="69">
        <f>Source!K231</f>
        <v>8</v>
      </c>
      <c r="F985" s="69"/>
      <c r="G985" s="69">
        <f>Source!I231</f>
        <v>8</v>
      </c>
      <c r="H985" s="70">
        <f>Source!AL231</f>
        <v>6735.3</v>
      </c>
      <c r="I985" s="71"/>
      <c r="J985" s="70"/>
      <c r="K985" s="71">
        <f>ROUND(1.02,7)</f>
        <v>1.02</v>
      </c>
      <c r="L985" s="70">
        <f>Source!P231</f>
        <v>54960.05</v>
      </c>
    </row>
    <row r="986" spans="1:82" ht="15" x14ac:dyDescent="0.2">
      <c r="C986" s="75" t="s">
        <v>786</v>
      </c>
      <c r="D986" s="75"/>
      <c r="E986" s="75"/>
      <c r="F986" s="75"/>
      <c r="G986" s="75"/>
      <c r="H986" s="75"/>
      <c r="I986" s="76">
        <f>K986/E985</f>
        <v>6870.0062500000004</v>
      </c>
      <c r="J986" s="76"/>
      <c r="K986" s="76">
        <f>L985</f>
        <v>54960.05</v>
      </c>
      <c r="L986" s="76"/>
      <c r="AD986">
        <f>ROUND((Source!AT231/100)*((ROUND(ROUND(Source!AO231,2)*Source!I231, 2)+ROUND(ROUND(Source!AN231,2)*Source!I231, 2))), 2)</f>
        <v>0</v>
      </c>
      <c r="AE986">
        <f>ROUND((Source!AU231/100)*((ROUND(ROUND(Source!AO231,2)*Source!I231, 2)+ROUND(ROUND(Source!AN231,2)*Source!I231, 2))), 2)</f>
        <v>0</v>
      </c>
      <c r="AN986" s="72">
        <f>L985</f>
        <v>54960.05</v>
      </c>
      <c r="AO986">
        <f>0</f>
        <v>0</v>
      </c>
      <c r="AQ986" t="s">
        <v>787</v>
      </c>
      <c r="AR986">
        <f>0</f>
        <v>0</v>
      </c>
      <c r="AT986">
        <f>0</f>
        <v>0</v>
      </c>
      <c r="AV986" t="s">
        <v>787</v>
      </c>
      <c r="AW986" s="72">
        <f>L985</f>
        <v>54960.05</v>
      </c>
      <c r="AZ986">
        <f>Source!X231</f>
        <v>0</v>
      </c>
      <c r="BA986">
        <f>Source!Y231</f>
        <v>0</v>
      </c>
      <c r="CD986">
        <v>1</v>
      </c>
    </row>
    <row r="987" spans="1:82" ht="128.25" x14ac:dyDescent="0.2">
      <c r="A987" s="77" t="s">
        <v>396</v>
      </c>
      <c r="B987" s="67" t="s">
        <v>107</v>
      </c>
      <c r="C987" s="67" t="str">
        <f>Source!G232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987" s="68" t="str">
        <f>Source!H232</f>
        <v>1т груза</v>
      </c>
      <c r="E987" s="69">
        <f>Source!K232</f>
        <v>5.5264899999999999</v>
      </c>
      <c r="F987" s="69"/>
      <c r="G987" s="69">
        <f>Source!I232</f>
        <v>5.5264899999999999</v>
      </c>
      <c r="H987" s="70"/>
      <c r="I987" s="71"/>
      <c r="J987" s="70">
        <f>Source!AK232</f>
        <v>307.94</v>
      </c>
      <c r="K987" s="71"/>
      <c r="L987" s="70">
        <f>Source!HD232</f>
        <v>1701.83</v>
      </c>
    </row>
    <row r="988" spans="1:82" ht="15" x14ac:dyDescent="0.2">
      <c r="C988" s="75" t="s">
        <v>786</v>
      </c>
      <c r="D988" s="75"/>
      <c r="E988" s="75"/>
      <c r="F988" s="75"/>
      <c r="G988" s="75"/>
      <c r="H988" s="75"/>
      <c r="I988" s="76">
        <f>K988/E987</f>
        <v>307.94048301905912</v>
      </c>
      <c r="J988" s="76"/>
      <c r="K988" s="76">
        <f>L987</f>
        <v>1701.83</v>
      </c>
      <c r="L988" s="76"/>
      <c r="AD988">
        <f>ROUND((Source!AT232/100)*((ROUND(0*Source!I232, 2)+ROUND(0*Source!I232, 2))), 2)</f>
        <v>0</v>
      </c>
      <c r="AE988">
        <f>ROUND((Source!AU232/100)*((ROUND(0*Source!I232, 2)+ROUND(0*Source!I232, 2))), 2)</f>
        <v>0</v>
      </c>
      <c r="AN988" s="72">
        <f>L987</f>
        <v>1701.83</v>
      </c>
      <c r="AP988">
        <f>0</f>
        <v>0</v>
      </c>
      <c r="AQ988" t="s">
        <v>787</v>
      </c>
      <c r="AS988">
        <f>0</f>
        <v>0</v>
      </c>
      <c r="AU988">
        <f>0</f>
        <v>0</v>
      </c>
      <c r="AV988" t="s">
        <v>787</v>
      </c>
      <c r="AZ988">
        <f>Source!X232</f>
        <v>0</v>
      </c>
      <c r="BA988">
        <f>Source!Y232</f>
        <v>0</v>
      </c>
      <c r="BB988" s="72">
        <f>L987</f>
        <v>1701.83</v>
      </c>
      <c r="CD988">
        <v>1</v>
      </c>
    </row>
    <row r="990" spans="1:82" ht="15" x14ac:dyDescent="0.2">
      <c r="A990" s="80"/>
      <c r="B990" s="81"/>
      <c r="C990" s="82" t="s">
        <v>819</v>
      </c>
      <c r="D990" s="82"/>
      <c r="E990" s="82"/>
      <c r="F990" s="82"/>
      <c r="G990" s="82"/>
      <c r="H990" s="82"/>
      <c r="I990" s="66"/>
      <c r="J990" s="80"/>
      <c r="K990" s="83"/>
      <c r="L990" s="66">
        <f>L992+L993+L999+L1003</f>
        <v>705221.11</v>
      </c>
    </row>
    <row r="991" spans="1:82" ht="14.25" x14ac:dyDescent="0.2">
      <c r="A991" s="74"/>
      <c r="B991" s="78"/>
      <c r="C991" s="84" t="s">
        <v>820</v>
      </c>
      <c r="D991" s="79"/>
      <c r="E991" s="79"/>
      <c r="F991" s="79"/>
      <c r="G991" s="79"/>
      <c r="H991" s="79"/>
      <c r="I991" s="63"/>
      <c r="J991" s="74"/>
      <c r="K991" s="61"/>
      <c r="L991" s="63"/>
    </row>
    <row r="992" spans="1:82" ht="14.25" x14ac:dyDescent="0.2">
      <c r="A992" s="74"/>
      <c r="B992" s="78"/>
      <c r="C992" s="79" t="s">
        <v>821</v>
      </c>
      <c r="D992" s="79"/>
      <c r="E992" s="79"/>
      <c r="F992" s="79"/>
      <c r="G992" s="79"/>
      <c r="H992" s="79"/>
      <c r="I992" s="63"/>
      <c r="J992" s="74"/>
      <c r="K992" s="61"/>
      <c r="L992" s="63">
        <f>SUM(AR744:AR988)</f>
        <v>135537.12000000002</v>
      </c>
    </row>
    <row r="993" spans="1:12" ht="14.25" hidden="1" x14ac:dyDescent="0.2">
      <c r="A993" s="74"/>
      <c r="B993" s="78"/>
      <c r="C993" s="79" t="s">
        <v>822</v>
      </c>
      <c r="D993" s="79"/>
      <c r="E993" s="79"/>
      <c r="F993" s="79"/>
      <c r="G993" s="79"/>
      <c r="H993" s="79"/>
      <c r="I993" s="63"/>
      <c r="J993" s="74"/>
      <c r="K993" s="61"/>
      <c r="L993" s="63">
        <f>L995+L998+L997</f>
        <v>61133.08</v>
      </c>
    </row>
    <row r="994" spans="1:12" ht="14.25" hidden="1" x14ac:dyDescent="0.2">
      <c r="A994" s="74"/>
      <c r="B994" s="78"/>
      <c r="C994" s="84" t="s">
        <v>823</v>
      </c>
      <c r="D994" s="79"/>
      <c r="E994" s="79"/>
      <c r="F994" s="79"/>
      <c r="G994" s="79"/>
      <c r="H994" s="79"/>
      <c r="I994" s="63"/>
      <c r="J994" s="74"/>
      <c r="K994" s="61"/>
      <c r="L994" s="63"/>
    </row>
    <row r="995" spans="1:12" ht="14.25" x14ac:dyDescent="0.2">
      <c r="A995" s="74"/>
      <c r="B995" s="78"/>
      <c r="C995" s="79" t="s">
        <v>822</v>
      </c>
      <c r="D995" s="79"/>
      <c r="E995" s="79"/>
      <c r="F995" s="79"/>
      <c r="G995" s="79"/>
      <c r="H995" s="79"/>
      <c r="I995" s="63"/>
      <c r="J995" s="74"/>
      <c r="K995" s="61"/>
      <c r="L995" s="63">
        <f>SUM(AO744:AO988)</f>
        <v>30768.679999999997</v>
      </c>
    </row>
    <row r="996" spans="1:12" ht="14.25" hidden="1" x14ac:dyDescent="0.2">
      <c r="A996" s="74"/>
      <c r="B996" s="78"/>
      <c r="C996" s="84" t="s">
        <v>824</v>
      </c>
      <c r="D996" s="79"/>
      <c r="E996" s="79"/>
      <c r="F996" s="79"/>
      <c r="G996" s="79"/>
      <c r="H996" s="79"/>
      <c r="I996" s="63"/>
      <c r="J996" s="74"/>
      <c r="K996" s="61"/>
      <c r="L996" s="63"/>
    </row>
    <row r="997" spans="1:12" ht="14.25" x14ac:dyDescent="0.2">
      <c r="A997" s="74"/>
      <c r="B997" s="78"/>
      <c r="C997" s="79" t="s">
        <v>844</v>
      </c>
      <c r="D997" s="79"/>
      <c r="E997" s="79"/>
      <c r="F997" s="79"/>
      <c r="G997" s="79"/>
      <c r="H997" s="79"/>
      <c r="I997" s="63"/>
      <c r="J997" s="74"/>
      <c r="K997" s="61"/>
      <c r="L997" s="63">
        <f>SUM(AT744:AT988)</f>
        <v>30364.400000000005</v>
      </c>
    </row>
    <row r="998" spans="1:12" ht="14.25" hidden="1" x14ac:dyDescent="0.2">
      <c r="A998" s="74"/>
      <c r="B998" s="78"/>
      <c r="C998" s="79" t="s">
        <v>825</v>
      </c>
      <c r="D998" s="79"/>
      <c r="E998" s="79"/>
      <c r="F998" s="79"/>
      <c r="G998" s="79"/>
      <c r="H998" s="79"/>
      <c r="I998" s="63"/>
      <c r="J998" s="74"/>
      <c r="K998" s="61"/>
      <c r="L998" s="63">
        <f>SUM(AV744:AV988)</f>
        <v>0</v>
      </c>
    </row>
    <row r="999" spans="1:12" ht="14.25" x14ac:dyDescent="0.2">
      <c r="A999" s="74"/>
      <c r="B999" s="78"/>
      <c r="C999" s="79" t="s">
        <v>826</v>
      </c>
      <c r="D999" s="79"/>
      <c r="E999" s="79"/>
      <c r="F999" s="79"/>
      <c r="G999" s="79"/>
      <c r="H999" s="79"/>
      <c r="I999" s="63"/>
      <c r="J999" s="74"/>
      <c r="K999" s="61"/>
      <c r="L999" s="63">
        <f>L1001+L1002</f>
        <v>506849.07999999996</v>
      </c>
    </row>
    <row r="1000" spans="1:12" ht="14.25" x14ac:dyDescent="0.2">
      <c r="A1000" s="74"/>
      <c r="B1000" s="78"/>
      <c r="C1000" s="84" t="s">
        <v>823</v>
      </c>
      <c r="D1000" s="79"/>
      <c r="E1000" s="79"/>
      <c r="F1000" s="79"/>
      <c r="G1000" s="79"/>
      <c r="H1000" s="79"/>
      <c r="I1000" s="63"/>
      <c r="J1000" s="74"/>
      <c r="K1000" s="61"/>
      <c r="L1000" s="63"/>
    </row>
    <row r="1001" spans="1:12" ht="14.25" x14ac:dyDescent="0.2">
      <c r="A1001" s="74"/>
      <c r="B1001" s="78"/>
      <c r="C1001" s="79" t="s">
        <v>827</v>
      </c>
      <c r="D1001" s="79"/>
      <c r="E1001" s="79"/>
      <c r="F1001" s="79"/>
      <c r="G1001" s="79"/>
      <c r="H1001" s="79"/>
      <c r="I1001" s="63"/>
      <c r="J1001" s="74"/>
      <c r="K1001" s="61"/>
      <c r="L1001" s="63">
        <f>SUM(AW744:AW988)-SUM(BK744:BK988)</f>
        <v>506849.07999999996</v>
      </c>
    </row>
    <row r="1002" spans="1:12" ht="14.25" hidden="1" x14ac:dyDescent="0.2">
      <c r="A1002" s="74"/>
      <c r="B1002" s="78"/>
      <c r="C1002" s="79" t="s">
        <v>828</v>
      </c>
      <c r="D1002" s="79"/>
      <c r="E1002" s="79"/>
      <c r="F1002" s="79"/>
      <c r="G1002" s="79"/>
      <c r="H1002" s="79"/>
      <c r="I1002" s="63"/>
      <c r="J1002" s="74"/>
      <c r="K1002" s="61"/>
      <c r="L1002" s="63">
        <f>SUM(BC744:BC988)</f>
        <v>0</v>
      </c>
    </row>
    <row r="1003" spans="1:12" ht="14.25" x14ac:dyDescent="0.2">
      <c r="A1003" s="74"/>
      <c r="B1003" s="78"/>
      <c r="C1003" s="79" t="s">
        <v>829</v>
      </c>
      <c r="D1003" s="79"/>
      <c r="E1003" s="79"/>
      <c r="F1003" s="79"/>
      <c r="G1003" s="79"/>
      <c r="H1003" s="79"/>
      <c r="I1003" s="63"/>
      <c r="J1003" s="74"/>
      <c r="K1003" s="61"/>
      <c r="L1003" s="63">
        <f>SUM(BB744:BB988)</f>
        <v>1701.83</v>
      </c>
    </row>
    <row r="1004" spans="1:12" ht="14.25" x14ac:dyDescent="0.2">
      <c r="A1004" s="74"/>
      <c r="B1004" s="78"/>
      <c r="C1004" s="79" t="s">
        <v>830</v>
      </c>
      <c r="D1004" s="79"/>
      <c r="E1004" s="79"/>
      <c r="F1004" s="79"/>
      <c r="G1004" s="79"/>
      <c r="H1004" s="79"/>
      <c r="I1004" s="63"/>
      <c r="J1004" s="74"/>
      <c r="K1004" s="61"/>
      <c r="L1004" s="63">
        <f>SUM(AR744:AR988)+SUM(AT744:AT988)+SUM(AV744:AV988)</f>
        <v>165901.52000000002</v>
      </c>
    </row>
    <row r="1005" spans="1:12" ht="14.25" x14ac:dyDescent="0.2">
      <c r="A1005" s="74"/>
      <c r="B1005" s="78"/>
      <c r="C1005" s="79" t="s">
        <v>831</v>
      </c>
      <c r="D1005" s="79"/>
      <c r="E1005" s="79"/>
      <c r="F1005" s="79"/>
      <c r="G1005" s="79"/>
      <c r="H1005" s="79"/>
      <c r="I1005" s="63"/>
      <c r="J1005" s="74"/>
      <c r="K1005" s="61"/>
      <c r="L1005" s="63">
        <f>SUM(AZ744:AZ988)</f>
        <v>170878.56</v>
      </c>
    </row>
    <row r="1006" spans="1:12" ht="14.25" x14ac:dyDescent="0.2">
      <c r="A1006" s="74"/>
      <c r="B1006" s="78"/>
      <c r="C1006" s="79" t="s">
        <v>832</v>
      </c>
      <c r="D1006" s="79"/>
      <c r="E1006" s="79"/>
      <c r="F1006" s="79"/>
      <c r="G1006" s="79"/>
      <c r="H1006" s="79"/>
      <c r="I1006" s="63"/>
      <c r="J1006" s="74"/>
      <c r="K1006" s="61"/>
      <c r="L1006" s="63">
        <f>SUM(BA744:BA988)</f>
        <v>98965.189999999988</v>
      </c>
    </row>
    <row r="1007" spans="1:12" ht="14.25" hidden="1" x14ac:dyDescent="0.2">
      <c r="A1007" s="74"/>
      <c r="B1007" s="78"/>
      <c r="C1007" s="79" t="s">
        <v>833</v>
      </c>
      <c r="D1007" s="79"/>
      <c r="E1007" s="79"/>
      <c r="F1007" s="79"/>
      <c r="G1007" s="79"/>
      <c r="H1007" s="79"/>
      <c r="I1007" s="63"/>
      <c r="J1007" s="74"/>
      <c r="K1007" s="61"/>
      <c r="L1007" s="63">
        <f>L1009+L1010</f>
        <v>0</v>
      </c>
    </row>
    <row r="1008" spans="1:12" ht="14.25" hidden="1" x14ac:dyDescent="0.2">
      <c r="A1008" s="74"/>
      <c r="B1008" s="78"/>
      <c r="C1008" s="84" t="s">
        <v>820</v>
      </c>
      <c r="D1008" s="79"/>
      <c r="E1008" s="79"/>
      <c r="F1008" s="79"/>
      <c r="G1008" s="79"/>
      <c r="H1008" s="79"/>
      <c r="I1008" s="63"/>
      <c r="J1008" s="74"/>
      <c r="K1008" s="61"/>
      <c r="L1008" s="63"/>
    </row>
    <row r="1009" spans="1:12" ht="14.25" hidden="1" x14ac:dyDescent="0.2">
      <c r="A1009" s="74"/>
      <c r="B1009" s="78"/>
      <c r="C1009" s="79" t="s">
        <v>834</v>
      </c>
      <c r="D1009" s="79"/>
      <c r="E1009" s="79"/>
      <c r="F1009" s="79"/>
      <c r="G1009" s="79"/>
      <c r="H1009" s="79"/>
      <c r="I1009" s="63"/>
      <c r="J1009" s="74"/>
      <c r="K1009" s="61"/>
      <c r="L1009" s="63">
        <f>SUM(BK744:BK988)</f>
        <v>0</v>
      </c>
    </row>
    <row r="1010" spans="1:12" ht="14.25" hidden="1" x14ac:dyDescent="0.2">
      <c r="A1010" s="74"/>
      <c r="B1010" s="78"/>
      <c r="C1010" s="79" t="s">
        <v>835</v>
      </c>
      <c r="D1010" s="79"/>
      <c r="E1010" s="79"/>
      <c r="F1010" s="79"/>
      <c r="G1010" s="79"/>
      <c r="H1010" s="79"/>
      <c r="I1010" s="63"/>
      <c r="J1010" s="74"/>
      <c r="K1010" s="61"/>
      <c r="L1010" s="63">
        <f>SUM(BD744:BD988)</f>
        <v>0</v>
      </c>
    </row>
    <row r="1011" spans="1:12" ht="14.25" hidden="1" x14ac:dyDescent="0.2">
      <c r="A1011" s="74"/>
      <c r="B1011" s="78"/>
      <c r="C1011" s="79" t="s">
        <v>836</v>
      </c>
      <c r="D1011" s="79"/>
      <c r="E1011" s="79"/>
      <c r="F1011" s="79"/>
      <c r="G1011" s="79"/>
      <c r="H1011" s="79"/>
      <c r="I1011" s="63"/>
      <c r="J1011" s="74"/>
      <c r="K1011" s="61"/>
      <c r="L1011" s="63"/>
    </row>
    <row r="1012" spans="1:12" ht="14.25" hidden="1" x14ac:dyDescent="0.2">
      <c r="A1012" s="74"/>
      <c r="B1012" s="78"/>
      <c r="C1012" s="79" t="s">
        <v>837</v>
      </c>
      <c r="D1012" s="79"/>
      <c r="E1012" s="79"/>
      <c r="F1012" s="79"/>
      <c r="G1012" s="79"/>
      <c r="H1012" s="79"/>
      <c r="I1012" s="63"/>
      <c r="J1012" s="74"/>
      <c r="K1012" s="61"/>
      <c r="L1012" s="63">
        <f>SUM(BO744:BO988)</f>
        <v>0</v>
      </c>
    </row>
    <row r="1013" spans="1:12" ht="15" x14ac:dyDescent="0.2">
      <c r="A1013" s="80"/>
      <c r="B1013" s="81"/>
      <c r="C1013" s="82" t="s">
        <v>838</v>
      </c>
      <c r="D1013" s="82"/>
      <c r="E1013" s="82"/>
      <c r="F1013" s="82"/>
      <c r="G1013" s="82"/>
      <c r="H1013" s="82"/>
      <c r="I1013" s="66"/>
      <c r="J1013" s="80"/>
      <c r="K1013" s="83"/>
      <c r="L1013" s="66">
        <f>L990+L1005+L1006+L1007+L1011+L1012</f>
        <v>975064.85999999987</v>
      </c>
    </row>
    <row r="1014" spans="1:12" ht="14.25" x14ac:dyDescent="0.2">
      <c r="A1014" s="74"/>
      <c r="B1014" s="78"/>
      <c r="C1014" s="84" t="s">
        <v>839</v>
      </c>
      <c r="D1014" s="79"/>
      <c r="E1014" s="79"/>
      <c r="F1014" s="79"/>
      <c r="G1014" s="79"/>
      <c r="H1014" s="79"/>
      <c r="I1014" s="63"/>
      <c r="J1014" s="74"/>
      <c r="K1014" s="61"/>
      <c r="L1014" s="63"/>
    </row>
    <row r="1015" spans="1:12" ht="14.25" hidden="1" x14ac:dyDescent="0.2">
      <c r="A1015" s="74"/>
      <c r="B1015" s="78"/>
      <c r="C1015" s="79" t="s">
        <v>840</v>
      </c>
      <c r="D1015" s="79"/>
      <c r="E1015" s="79"/>
      <c r="F1015" s="79"/>
      <c r="G1015" s="79"/>
      <c r="H1015" s="79"/>
      <c r="I1015" s="63"/>
      <c r="J1015" s="74"/>
      <c r="K1015" s="61"/>
      <c r="L1015" s="63">
        <f>SUM(AX744:AX988)</f>
        <v>0</v>
      </c>
    </row>
    <row r="1016" spans="1:12" ht="14.25" hidden="1" x14ac:dyDescent="0.2">
      <c r="A1016" s="74"/>
      <c r="B1016" s="78"/>
      <c r="C1016" s="79" t="s">
        <v>841</v>
      </c>
      <c r="D1016" s="79"/>
      <c r="E1016" s="79"/>
      <c r="F1016" s="79"/>
      <c r="G1016" s="79"/>
      <c r="H1016" s="79"/>
      <c r="I1016" s="63"/>
      <c r="J1016" s="74"/>
      <c r="K1016" s="61"/>
      <c r="L1016" s="63">
        <f>SUM(AY744:AY988)</f>
        <v>0</v>
      </c>
    </row>
    <row r="1017" spans="1:12" ht="14.25" x14ac:dyDescent="0.2">
      <c r="A1017" s="74"/>
      <c r="B1017" s="78"/>
      <c r="C1017" s="79" t="s">
        <v>842</v>
      </c>
      <c r="D1017" s="79"/>
      <c r="E1017" s="79"/>
      <c r="F1017" s="85"/>
      <c r="G1017" s="65">
        <f>Source!F256</f>
        <v>229.7921</v>
      </c>
      <c r="H1017" s="74"/>
      <c r="I1017" s="74"/>
      <c r="J1017" s="74"/>
      <c r="K1017" s="74"/>
      <c r="L1017" s="74"/>
    </row>
    <row r="1018" spans="1:12" ht="14.25" x14ac:dyDescent="0.2">
      <c r="A1018" s="74"/>
      <c r="B1018" s="78"/>
      <c r="C1018" s="79" t="s">
        <v>843</v>
      </c>
      <c r="D1018" s="79"/>
      <c r="E1018" s="79"/>
      <c r="F1018" s="85"/>
      <c r="G1018" s="65">
        <f>Source!F257</f>
        <v>63.4954301</v>
      </c>
      <c r="H1018" s="74"/>
      <c r="I1018" s="74"/>
      <c r="J1018" s="74"/>
      <c r="K1018" s="74"/>
      <c r="L1018" s="74"/>
    </row>
    <row r="1021" spans="1:12" ht="16.5" x14ac:dyDescent="0.2">
      <c r="A1021" s="56" t="s">
        <v>905</v>
      </c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6"/>
    </row>
    <row r="1022" spans="1:12" ht="93.75" x14ac:dyDescent="0.2">
      <c r="A1022" s="57" t="s">
        <v>398</v>
      </c>
      <c r="B1022" s="59" t="s">
        <v>906</v>
      </c>
      <c r="C1022" s="59" t="s">
        <v>907</v>
      </c>
      <c r="D1022" s="60" t="str">
        <f>Source!H268</f>
        <v>100 м3</v>
      </c>
      <c r="E1022" s="61">
        <f>Source!K268</f>
        <v>1.4999999999999999E-2</v>
      </c>
      <c r="F1022" s="61"/>
      <c r="G1022" s="61">
        <f>Source!I268</f>
        <v>1.4999999999999999E-2</v>
      </c>
      <c r="H1022" s="63"/>
      <c r="I1022" s="62"/>
      <c r="J1022" s="63"/>
      <c r="K1022" s="62"/>
      <c r="L1022" s="63"/>
    </row>
    <row r="1023" spans="1:12" ht="127.5" x14ac:dyDescent="0.2">
      <c r="B1023" s="64" t="str">
        <f>Source!EO268</f>
        <v>Поправка: 421/пр_2020_прил.10_т.5_п.9.1_гр.3</v>
      </c>
      <c r="C1023" s="64" t="str">
        <f>Source!CN268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24" spans="1:12" x14ac:dyDescent="0.2">
      <c r="C1024" s="88" t="str">
        <f>"Объем: "&amp;Source!I268&amp;"=1,5/"&amp;"100"</f>
        <v>Объем: 0,015=1,5/100</v>
      </c>
    </row>
    <row r="1025" spans="1:82" ht="15" x14ac:dyDescent="0.2">
      <c r="A1025" s="58"/>
      <c r="B1025" s="61">
        <v>1</v>
      </c>
      <c r="C1025" s="58" t="s">
        <v>778</v>
      </c>
      <c r="D1025" s="60" t="s">
        <v>576</v>
      </c>
      <c r="E1025" s="65"/>
      <c r="F1025" s="61"/>
      <c r="G1025" s="65">
        <f>Source!U268</f>
        <v>2.31</v>
      </c>
      <c r="H1025" s="61"/>
      <c r="I1025" s="61"/>
      <c r="J1025" s="61"/>
      <c r="K1025" s="61"/>
      <c r="L1025" s="66">
        <f>SUM(L1026:L1026)-SUMIF(CE1026:CE1026, 1, L1026:L1026)</f>
        <v>1032.8499999999999</v>
      </c>
    </row>
    <row r="1026" spans="1:82" ht="28.5" x14ac:dyDescent="0.2">
      <c r="A1026" s="59"/>
      <c r="B1026" s="59" t="s">
        <v>669</v>
      </c>
      <c r="C1026" s="67" t="s">
        <v>670</v>
      </c>
      <c r="D1026" s="68" t="s">
        <v>576</v>
      </c>
      <c r="E1026" s="69">
        <v>154</v>
      </c>
      <c r="F1026" s="69"/>
      <c r="G1026" s="69">
        <f>SmtRes!CX217</f>
        <v>2.31</v>
      </c>
      <c r="H1026" s="70"/>
      <c r="I1026" s="71"/>
      <c r="J1026" s="70">
        <f>SmtRes!CZ217</f>
        <v>388.8</v>
      </c>
      <c r="K1026" s="71">
        <f>ROUND(1.15,7)</f>
        <v>1.1499999999999999</v>
      </c>
      <c r="L1026" s="70">
        <f>SmtRes!DI217</f>
        <v>1032.8499999999999</v>
      </c>
    </row>
    <row r="1027" spans="1:82" ht="15" x14ac:dyDescent="0.2">
      <c r="A1027" s="59"/>
      <c r="B1027" s="59"/>
      <c r="C1027" s="73" t="s">
        <v>782</v>
      </c>
      <c r="D1027" s="60"/>
      <c r="E1027" s="61"/>
      <c r="F1027" s="61"/>
      <c r="G1027" s="61"/>
      <c r="H1027" s="63"/>
      <c r="I1027" s="62"/>
      <c r="J1027" s="63"/>
      <c r="K1027" s="62"/>
      <c r="L1027" s="63">
        <f>L1025</f>
        <v>1032.8499999999999</v>
      </c>
    </row>
    <row r="1028" spans="1:82" ht="14.25" x14ac:dyDescent="0.2">
      <c r="A1028" s="59"/>
      <c r="B1028" s="59"/>
      <c r="C1028" s="59" t="s">
        <v>783</v>
      </c>
      <c r="D1028" s="60"/>
      <c r="E1028" s="61"/>
      <c r="F1028" s="61"/>
      <c r="G1028" s="61"/>
      <c r="H1028" s="63"/>
      <c r="I1028" s="62"/>
      <c r="J1028" s="63"/>
      <c r="K1028" s="62"/>
      <c r="L1028" s="63">
        <f>SUM(AR1022:AR1031)+SUM(AS1022:AS1031)+SUM(AT1022:AT1031)+SUM(AU1022:AU1031)+SUM(AV1022:AV1031)</f>
        <v>1032.8499999999999</v>
      </c>
    </row>
    <row r="1029" spans="1:82" ht="28.5" x14ac:dyDescent="0.2">
      <c r="A1029" s="59"/>
      <c r="B1029" s="59" t="s">
        <v>406</v>
      </c>
      <c r="C1029" s="59" t="s">
        <v>908</v>
      </c>
      <c r="D1029" s="60" t="s">
        <v>699</v>
      </c>
      <c r="E1029" s="61">
        <f>Source!BZ268</f>
        <v>89</v>
      </c>
      <c r="F1029" s="61"/>
      <c r="G1029" s="61">
        <f>Source!AT268</f>
        <v>89</v>
      </c>
      <c r="H1029" s="63"/>
      <c r="I1029" s="62"/>
      <c r="J1029" s="63"/>
      <c r="K1029" s="62"/>
      <c r="L1029" s="63">
        <f>SUM(AZ1022:AZ1031)</f>
        <v>919.24</v>
      </c>
    </row>
    <row r="1030" spans="1:82" ht="28.5" x14ac:dyDescent="0.2">
      <c r="A1030" s="67"/>
      <c r="B1030" s="67" t="s">
        <v>407</v>
      </c>
      <c r="C1030" s="67" t="s">
        <v>909</v>
      </c>
      <c r="D1030" s="68" t="s">
        <v>699</v>
      </c>
      <c r="E1030" s="69">
        <f>Source!CA268</f>
        <v>40</v>
      </c>
      <c r="F1030" s="69"/>
      <c r="G1030" s="69">
        <f>Source!AU268</f>
        <v>40</v>
      </c>
      <c r="H1030" s="70"/>
      <c r="I1030" s="71"/>
      <c r="J1030" s="70"/>
      <c r="K1030" s="71"/>
      <c r="L1030" s="70">
        <f>SUM(BA1022:BA1031)</f>
        <v>413.14</v>
      </c>
    </row>
    <row r="1031" spans="1:82" ht="15" x14ac:dyDescent="0.2">
      <c r="C1031" s="75" t="s">
        <v>786</v>
      </c>
      <c r="D1031" s="75"/>
      <c r="E1031" s="75"/>
      <c r="F1031" s="75"/>
      <c r="G1031" s="75"/>
      <c r="H1031" s="75"/>
      <c r="I1031" s="76">
        <f>K1031/E1022</f>
        <v>157682</v>
      </c>
      <c r="J1031" s="76"/>
      <c r="K1031" s="76">
        <f>L1025+L1029+L1030</f>
        <v>2365.23</v>
      </c>
      <c r="L1031" s="76"/>
      <c r="AD1031">
        <f>ROUND((Source!AT268/100)*((ROUND(SUMIF(SmtRes!AQ217:'SmtRes'!AQ217,"=1",SmtRes!AD217:'SmtRes'!AD217)*Source!I268, 2)+ROUND(SUMIF(SmtRes!AQ217:'SmtRes'!AQ217,"=1",SmtRes!AC217:'SmtRes'!AC217)*Source!I268, 2))), 2)</f>
        <v>5.19</v>
      </c>
      <c r="AE1031">
        <f>ROUND((Source!AU268/100)*((ROUND(SUMIF(SmtRes!AQ217:'SmtRes'!AQ217,"=1",SmtRes!AD217:'SmtRes'!AD217)*Source!I268, 2)+ROUND(SUMIF(SmtRes!AQ217:'SmtRes'!AQ217,"=1",SmtRes!AC217:'SmtRes'!AC217)*Source!I268, 2))), 2)</f>
        <v>2.33</v>
      </c>
      <c r="AN1031" s="72">
        <f>L1025+L1029+L1030</f>
        <v>2365.23</v>
      </c>
      <c r="AO1031">
        <f>0</f>
        <v>0</v>
      </c>
      <c r="AQ1031" t="s">
        <v>787</v>
      </c>
      <c r="AR1031" s="72">
        <f>L1025</f>
        <v>1032.8499999999999</v>
      </c>
      <c r="AT1031">
        <f>0</f>
        <v>0</v>
      </c>
      <c r="AV1031" t="s">
        <v>787</v>
      </c>
      <c r="AW1031">
        <f>0</f>
        <v>0</v>
      </c>
      <c r="AZ1031">
        <f>Source!X268</f>
        <v>919.24</v>
      </c>
      <c r="BA1031">
        <f>Source!Y268</f>
        <v>413.14</v>
      </c>
      <c r="CD1031">
        <v>1</v>
      </c>
    </row>
    <row r="1032" spans="1:82" ht="93.75" x14ac:dyDescent="0.2">
      <c r="A1032" s="57" t="s">
        <v>408</v>
      </c>
      <c r="B1032" s="59" t="s">
        <v>906</v>
      </c>
      <c r="C1032" s="59" t="s">
        <v>910</v>
      </c>
      <c r="D1032" s="60" t="str">
        <f>Source!H269</f>
        <v>100 м3</v>
      </c>
      <c r="E1032" s="61">
        <f>Source!K269</f>
        <v>2.5000000000000001E-3</v>
      </c>
      <c r="F1032" s="61"/>
      <c r="G1032" s="61">
        <f>Source!I269</f>
        <v>2.5000000000000001E-3</v>
      </c>
      <c r="H1032" s="63"/>
      <c r="I1032" s="62"/>
      <c r="J1032" s="63"/>
      <c r="K1032" s="62"/>
      <c r="L1032" s="63"/>
    </row>
    <row r="1033" spans="1:82" ht="280.5" x14ac:dyDescent="0.2">
      <c r="B1033" s="64" t="str">
        <f>Source!EO269</f>
        <v>Поправка: 421/пр_2020_прил.10_т.5_п.9.1_гр.3  Поправка: 421/пр_2020_прил.10_т.5_п.4_гр.3</v>
      </c>
      <c r="C1033" s="64" t="str">
        <f>Source!CN269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34" spans="1:82" x14ac:dyDescent="0.2">
      <c r="C1034" s="88" t="str">
        <f>"Объем: "&amp;Source!I269&amp;"=0,25/"&amp;"100"</f>
        <v>Объем: 0,0025=0,25/100</v>
      </c>
    </row>
    <row r="1035" spans="1:82" ht="15" x14ac:dyDescent="0.2">
      <c r="A1035" s="58"/>
      <c r="B1035" s="61">
        <v>1</v>
      </c>
      <c r="C1035" s="58" t="s">
        <v>778</v>
      </c>
      <c r="D1035" s="60" t="s">
        <v>576</v>
      </c>
      <c r="E1035" s="65"/>
      <c r="F1035" s="61"/>
      <c r="G1035" s="65">
        <f>Source!U269</f>
        <v>0.38500000000000001</v>
      </c>
      <c r="H1035" s="61"/>
      <c r="I1035" s="61"/>
      <c r="J1035" s="61"/>
      <c r="K1035" s="61"/>
      <c r="L1035" s="66">
        <f>SUM(L1036:L1036)-SUMIF(CE1036:CE1036, 1, L1036:L1036)</f>
        <v>206.57</v>
      </c>
    </row>
    <row r="1036" spans="1:82" ht="28.5" x14ac:dyDescent="0.2">
      <c r="A1036" s="59"/>
      <c r="B1036" s="59" t="s">
        <v>669</v>
      </c>
      <c r="C1036" s="67" t="s">
        <v>670</v>
      </c>
      <c r="D1036" s="68" t="s">
        <v>576</v>
      </c>
      <c r="E1036" s="69">
        <v>154</v>
      </c>
      <c r="F1036" s="69"/>
      <c r="G1036" s="69">
        <f>SmtRes!CX218</f>
        <v>0.38500000000000001</v>
      </c>
      <c r="H1036" s="70"/>
      <c r="I1036" s="71"/>
      <c r="J1036" s="70">
        <f>SmtRes!CZ218</f>
        <v>388.8</v>
      </c>
      <c r="K1036" s="71">
        <f>ROUND((1.15)*1.2,7)</f>
        <v>1.38</v>
      </c>
      <c r="L1036" s="70">
        <f>SmtRes!DI218</f>
        <v>206.57</v>
      </c>
    </row>
    <row r="1037" spans="1:82" ht="15" x14ac:dyDescent="0.2">
      <c r="A1037" s="59"/>
      <c r="B1037" s="59"/>
      <c r="C1037" s="73" t="s">
        <v>782</v>
      </c>
      <c r="D1037" s="60"/>
      <c r="E1037" s="61"/>
      <c r="F1037" s="61"/>
      <c r="G1037" s="61"/>
      <c r="H1037" s="63"/>
      <c r="I1037" s="62"/>
      <c r="J1037" s="63"/>
      <c r="K1037" s="62"/>
      <c r="L1037" s="63">
        <f>L1035</f>
        <v>206.57</v>
      </c>
    </row>
    <row r="1038" spans="1:82" ht="14.25" x14ac:dyDescent="0.2">
      <c r="A1038" s="59"/>
      <c r="B1038" s="59"/>
      <c r="C1038" s="59" t="s">
        <v>783</v>
      </c>
      <c r="D1038" s="60"/>
      <c r="E1038" s="61"/>
      <c r="F1038" s="61"/>
      <c r="G1038" s="61"/>
      <c r="H1038" s="63"/>
      <c r="I1038" s="62"/>
      <c r="J1038" s="63"/>
      <c r="K1038" s="62"/>
      <c r="L1038" s="63">
        <f>SUM(AR1032:AR1041)+SUM(AS1032:AS1041)+SUM(AT1032:AT1041)+SUM(AU1032:AU1041)+SUM(AV1032:AV1041)</f>
        <v>206.57</v>
      </c>
    </row>
    <row r="1039" spans="1:82" ht="28.5" x14ac:dyDescent="0.2">
      <c r="A1039" s="59"/>
      <c r="B1039" s="59" t="s">
        <v>406</v>
      </c>
      <c r="C1039" s="59" t="s">
        <v>908</v>
      </c>
      <c r="D1039" s="60" t="s">
        <v>699</v>
      </c>
      <c r="E1039" s="61">
        <f>Source!BZ269</f>
        <v>89</v>
      </c>
      <c r="F1039" s="61"/>
      <c r="G1039" s="61">
        <f>Source!AT269</f>
        <v>89</v>
      </c>
      <c r="H1039" s="63"/>
      <c r="I1039" s="62"/>
      <c r="J1039" s="63"/>
      <c r="K1039" s="62"/>
      <c r="L1039" s="63">
        <f>SUM(AZ1032:AZ1041)</f>
        <v>183.85</v>
      </c>
    </row>
    <row r="1040" spans="1:82" ht="28.5" x14ac:dyDescent="0.2">
      <c r="A1040" s="67"/>
      <c r="B1040" s="67" t="s">
        <v>407</v>
      </c>
      <c r="C1040" s="67" t="s">
        <v>909</v>
      </c>
      <c r="D1040" s="68" t="s">
        <v>699</v>
      </c>
      <c r="E1040" s="69">
        <f>Source!CA269</f>
        <v>40</v>
      </c>
      <c r="F1040" s="69"/>
      <c r="G1040" s="69">
        <f>Source!AU269</f>
        <v>40</v>
      </c>
      <c r="H1040" s="70"/>
      <c r="I1040" s="71"/>
      <c r="J1040" s="70"/>
      <c r="K1040" s="71"/>
      <c r="L1040" s="70">
        <f>SUM(BA1032:BA1041)</f>
        <v>82.63</v>
      </c>
    </row>
    <row r="1041" spans="1:83" ht="15" x14ac:dyDescent="0.2">
      <c r="C1041" s="75" t="s">
        <v>786</v>
      </c>
      <c r="D1041" s="75"/>
      <c r="E1041" s="75"/>
      <c r="F1041" s="75"/>
      <c r="G1041" s="75"/>
      <c r="H1041" s="75"/>
      <c r="I1041" s="76">
        <f>K1041/E1032</f>
        <v>189219.99999999997</v>
      </c>
      <c r="J1041" s="76"/>
      <c r="K1041" s="76">
        <f>L1035+L1039+L1040</f>
        <v>473.04999999999995</v>
      </c>
      <c r="L1041" s="76"/>
      <c r="AD1041">
        <f>ROUND((Source!AT269/100)*((ROUND(SUMIF(SmtRes!AQ218:'SmtRes'!AQ218,"=1",SmtRes!AD218:'SmtRes'!AD218)*Source!I269, 2)+ROUND(SUMIF(SmtRes!AQ218:'SmtRes'!AQ218,"=1",SmtRes!AC218:'SmtRes'!AC218)*Source!I269, 2))), 2)</f>
        <v>0.86</v>
      </c>
      <c r="AE1041">
        <f>ROUND((Source!AU269/100)*((ROUND(SUMIF(SmtRes!AQ218:'SmtRes'!AQ218,"=1",SmtRes!AD218:'SmtRes'!AD218)*Source!I269, 2)+ROUND(SUMIF(SmtRes!AQ218:'SmtRes'!AQ218,"=1",SmtRes!AC218:'SmtRes'!AC218)*Source!I269, 2))), 2)</f>
        <v>0.39</v>
      </c>
      <c r="AN1041" s="72">
        <f>L1035+L1039+L1040</f>
        <v>473.04999999999995</v>
      </c>
      <c r="AO1041">
        <f>0</f>
        <v>0</v>
      </c>
      <c r="AQ1041" t="s">
        <v>787</v>
      </c>
      <c r="AR1041" s="72">
        <f>L1035</f>
        <v>206.57</v>
      </c>
      <c r="AT1041">
        <f>0</f>
        <v>0</v>
      </c>
      <c r="AV1041" t="s">
        <v>787</v>
      </c>
      <c r="AW1041">
        <f>0</f>
        <v>0</v>
      </c>
      <c r="AZ1041">
        <f>Source!X269</f>
        <v>183.85</v>
      </c>
      <c r="BA1041">
        <f>Source!Y269</f>
        <v>82.63</v>
      </c>
      <c r="CD1041">
        <v>1</v>
      </c>
    </row>
    <row r="1042" spans="1:83" ht="79.5" x14ac:dyDescent="0.2">
      <c r="A1042" s="57" t="s">
        <v>409</v>
      </c>
      <c r="B1042" s="59" t="s">
        <v>911</v>
      </c>
      <c r="C1042" s="59" t="s">
        <v>912</v>
      </c>
      <c r="D1042" s="60" t="str">
        <f>Source!H270</f>
        <v>ШТ</v>
      </c>
      <c r="E1042" s="61">
        <f>Source!K270</f>
        <v>12</v>
      </c>
      <c r="F1042" s="61"/>
      <c r="G1042" s="61">
        <f>Source!I270</f>
        <v>12</v>
      </c>
      <c r="H1042" s="63"/>
      <c r="I1042" s="62"/>
      <c r="J1042" s="63"/>
      <c r="K1042" s="62"/>
      <c r="L1042" s="63"/>
    </row>
    <row r="1043" spans="1:83" ht="127.5" x14ac:dyDescent="0.2">
      <c r="B1043" s="64" t="str">
        <f>Source!EO270</f>
        <v>Поправка: 421/пр_2020_прил.10_т.5_п.9.1_гр.3</v>
      </c>
      <c r="C1043" s="64" t="str">
        <f>Source!CN270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44" spans="1:83" ht="15" x14ac:dyDescent="0.2">
      <c r="A1044" s="58"/>
      <c r="B1044" s="61">
        <v>1</v>
      </c>
      <c r="C1044" s="58" t="s">
        <v>778</v>
      </c>
      <c r="D1044" s="60" t="s">
        <v>576</v>
      </c>
      <c r="E1044" s="65"/>
      <c r="F1044" s="61"/>
      <c r="G1044" s="65">
        <f>Source!U270</f>
        <v>8.0399999999999991</v>
      </c>
      <c r="H1044" s="61"/>
      <c r="I1044" s="61"/>
      <c r="J1044" s="61"/>
      <c r="K1044" s="61"/>
      <c r="L1044" s="66">
        <f>SUM(L1045:L1045)-SUMIF(CE1045:CE1045, 1, L1045:L1045)</f>
        <v>3891.73</v>
      </c>
    </row>
    <row r="1045" spans="1:83" ht="28.5" x14ac:dyDescent="0.2">
      <c r="A1045" s="59"/>
      <c r="B1045" s="59" t="s">
        <v>671</v>
      </c>
      <c r="C1045" s="59" t="s">
        <v>672</v>
      </c>
      <c r="D1045" s="60" t="s">
        <v>576</v>
      </c>
      <c r="E1045" s="61">
        <v>0.67</v>
      </c>
      <c r="F1045" s="61"/>
      <c r="G1045" s="61">
        <f>SmtRes!CX219</f>
        <v>8.0399999999999991</v>
      </c>
      <c r="H1045" s="63"/>
      <c r="I1045" s="62"/>
      <c r="J1045" s="63">
        <f>SmtRes!CZ219</f>
        <v>420.91</v>
      </c>
      <c r="K1045" s="62">
        <f>ROUND(1.15,7)</f>
        <v>1.1499999999999999</v>
      </c>
      <c r="L1045" s="63">
        <f>SmtRes!DI219</f>
        <v>3891.73</v>
      </c>
    </row>
    <row r="1046" spans="1:83" ht="15" x14ac:dyDescent="0.2">
      <c r="A1046" s="58"/>
      <c r="B1046" s="61">
        <v>2</v>
      </c>
      <c r="C1046" s="58" t="s">
        <v>779</v>
      </c>
      <c r="D1046" s="60"/>
      <c r="E1046" s="65"/>
      <c r="F1046" s="61"/>
      <c r="G1046" s="65"/>
      <c r="H1046" s="61"/>
      <c r="I1046" s="61"/>
      <c r="J1046" s="61"/>
      <c r="K1046" s="61"/>
      <c r="L1046" s="66">
        <f>SUM(L1047:L1048)-SUMIF(CE1047:CE1048, 1, L1047:L1048)</f>
        <v>158.63</v>
      </c>
    </row>
    <row r="1047" spans="1:83" ht="15" x14ac:dyDescent="0.2">
      <c r="A1047" s="58"/>
      <c r="B1047" s="61"/>
      <c r="C1047" s="58" t="s">
        <v>781</v>
      </c>
      <c r="D1047" s="60" t="s">
        <v>576</v>
      </c>
      <c r="E1047" s="65"/>
      <c r="F1047" s="61"/>
      <c r="G1047" s="65">
        <f>Source!V270</f>
        <v>0</v>
      </c>
      <c r="H1047" s="61"/>
      <c r="I1047" s="61"/>
      <c r="J1047" s="61"/>
      <c r="K1047" s="61"/>
      <c r="L1047" s="66">
        <f>SUMIF(CE1048:CE1048, 1, L1048:L1048)</f>
        <v>0</v>
      </c>
      <c r="CE1047">
        <v>1</v>
      </c>
    </row>
    <row r="1048" spans="1:83" ht="57" x14ac:dyDescent="0.2">
      <c r="A1048" s="59"/>
      <c r="B1048" s="59" t="s">
        <v>673</v>
      </c>
      <c r="C1048" s="59" t="s">
        <v>675</v>
      </c>
      <c r="D1048" s="60" t="s">
        <v>467</v>
      </c>
      <c r="E1048" s="61">
        <v>0.12</v>
      </c>
      <c r="F1048" s="61">
        <f>ROUND(1.15,7)</f>
        <v>1.1499999999999999</v>
      </c>
      <c r="G1048" s="61">
        <f>SmtRes!CX220</f>
        <v>1.6559999999999999</v>
      </c>
      <c r="H1048" s="63"/>
      <c r="I1048" s="62"/>
      <c r="J1048" s="63">
        <f>SmtRes!CZ220</f>
        <v>95.79</v>
      </c>
      <c r="K1048" s="62"/>
      <c r="L1048" s="63">
        <f>SmtRes!DG220</f>
        <v>158.63</v>
      </c>
    </row>
    <row r="1049" spans="1:83" ht="15" x14ac:dyDescent="0.2">
      <c r="A1049" s="58"/>
      <c r="B1049" s="61">
        <v>4</v>
      </c>
      <c r="C1049" s="58" t="s">
        <v>802</v>
      </c>
      <c r="D1049" s="60"/>
      <c r="E1049" s="65"/>
      <c r="F1049" s="61"/>
      <c r="G1049" s="65"/>
      <c r="H1049" s="61"/>
      <c r="I1049" s="61"/>
      <c r="J1049" s="61"/>
      <c r="K1049" s="61"/>
      <c r="L1049" s="66">
        <f>SUM(L1050:L1051)-SUMIF(CE1050:CE1051, 1, L1050:L1051)</f>
        <v>3165.22</v>
      </c>
    </row>
    <row r="1050" spans="1:83" ht="57" x14ac:dyDescent="0.2">
      <c r="A1050" s="59"/>
      <c r="B1050" s="59" t="s">
        <v>676</v>
      </c>
      <c r="C1050" s="59" t="s">
        <v>678</v>
      </c>
      <c r="D1050" s="60" t="s">
        <v>602</v>
      </c>
      <c r="E1050" s="61">
        <v>0.03</v>
      </c>
      <c r="F1050" s="61"/>
      <c r="G1050" s="61">
        <f>SmtRes!CX221</f>
        <v>0.36</v>
      </c>
      <c r="H1050" s="63">
        <f>SmtRes!CZ221</f>
        <v>155.63</v>
      </c>
      <c r="I1050" s="62">
        <f>SmtRes!AI221</f>
        <v>0.94</v>
      </c>
      <c r="J1050" s="63">
        <f>ROUND(H1050*I1050, 2)</f>
        <v>146.29</v>
      </c>
      <c r="K1050" s="62"/>
      <c r="L1050" s="63">
        <f>SmtRes!DF221</f>
        <v>52.66</v>
      </c>
    </row>
    <row r="1051" spans="1:83" ht="28.5" x14ac:dyDescent="0.2">
      <c r="A1051" s="59"/>
      <c r="B1051" s="59" t="s">
        <v>679</v>
      </c>
      <c r="C1051" s="67" t="s">
        <v>681</v>
      </c>
      <c r="D1051" s="68" t="s">
        <v>203</v>
      </c>
      <c r="E1051" s="69">
        <v>5.0000000000000001E-3</v>
      </c>
      <c r="F1051" s="69"/>
      <c r="G1051" s="69">
        <f>SmtRes!CX222</f>
        <v>0.06</v>
      </c>
      <c r="H1051" s="70"/>
      <c r="I1051" s="71"/>
      <c r="J1051" s="70">
        <f>SmtRes!CZ222</f>
        <v>51875.98</v>
      </c>
      <c r="K1051" s="71"/>
      <c r="L1051" s="70">
        <f>SmtRes!DF222</f>
        <v>3112.56</v>
      </c>
    </row>
    <row r="1052" spans="1:83" ht="15" x14ac:dyDescent="0.2">
      <c r="A1052" s="59"/>
      <c r="B1052" s="59"/>
      <c r="C1052" s="73" t="s">
        <v>782</v>
      </c>
      <c r="D1052" s="60"/>
      <c r="E1052" s="61"/>
      <c r="F1052" s="61"/>
      <c r="G1052" s="61"/>
      <c r="H1052" s="63"/>
      <c r="I1052" s="62"/>
      <c r="J1052" s="63"/>
      <c r="K1052" s="62"/>
      <c r="L1052" s="63">
        <f>L1044+L1046+L1047+L1049</f>
        <v>7215.58</v>
      </c>
    </row>
    <row r="1053" spans="1:83" ht="14.25" x14ac:dyDescent="0.2">
      <c r="A1053" s="59"/>
      <c r="B1053" s="59"/>
      <c r="C1053" s="59" t="s">
        <v>783</v>
      </c>
      <c r="D1053" s="60"/>
      <c r="E1053" s="61"/>
      <c r="F1053" s="61"/>
      <c r="G1053" s="61"/>
      <c r="H1053" s="63"/>
      <c r="I1053" s="62"/>
      <c r="J1053" s="63"/>
      <c r="K1053" s="62"/>
      <c r="L1053" s="63">
        <f>SUM(AR1042:AR1056)+SUM(AS1042:AS1056)+SUM(AT1042:AT1056)+SUM(AU1042:AU1056)+SUM(AV1042:AV1056)</f>
        <v>3891.73</v>
      </c>
    </row>
    <row r="1054" spans="1:83" ht="14.25" x14ac:dyDescent="0.2">
      <c r="A1054" s="59"/>
      <c r="B1054" s="59" t="s">
        <v>27</v>
      </c>
      <c r="C1054" s="59" t="s">
        <v>784</v>
      </c>
      <c r="D1054" s="60" t="s">
        <v>699</v>
      </c>
      <c r="E1054" s="61">
        <f>Source!BZ270</f>
        <v>103</v>
      </c>
      <c r="F1054" s="61"/>
      <c r="G1054" s="61">
        <f>Source!AT270</f>
        <v>103</v>
      </c>
      <c r="H1054" s="63"/>
      <c r="I1054" s="62"/>
      <c r="J1054" s="63"/>
      <c r="K1054" s="62"/>
      <c r="L1054" s="63">
        <f>SUM(AZ1042:AZ1056)</f>
        <v>4008.48</v>
      </c>
    </row>
    <row r="1055" spans="1:83" ht="14.25" x14ac:dyDescent="0.2">
      <c r="A1055" s="67"/>
      <c r="B1055" s="67" t="s">
        <v>28</v>
      </c>
      <c r="C1055" s="67" t="s">
        <v>785</v>
      </c>
      <c r="D1055" s="68" t="s">
        <v>699</v>
      </c>
      <c r="E1055" s="69">
        <f>Source!CA270</f>
        <v>60</v>
      </c>
      <c r="F1055" s="69"/>
      <c r="G1055" s="69">
        <f>Source!AU270</f>
        <v>60</v>
      </c>
      <c r="H1055" s="70"/>
      <c r="I1055" s="71"/>
      <c r="J1055" s="70"/>
      <c r="K1055" s="71"/>
      <c r="L1055" s="70">
        <f>SUM(BA1042:BA1056)</f>
        <v>2335.04</v>
      </c>
    </row>
    <row r="1056" spans="1:83" ht="15" x14ac:dyDescent="0.2">
      <c r="C1056" s="75" t="s">
        <v>786</v>
      </c>
      <c r="D1056" s="75"/>
      <c r="E1056" s="75"/>
      <c r="F1056" s="75"/>
      <c r="G1056" s="75"/>
      <c r="H1056" s="75"/>
      <c r="I1056" s="76">
        <f>K1056/E1042</f>
        <v>1129.925</v>
      </c>
      <c r="J1056" s="76"/>
      <c r="K1056" s="76">
        <f>L1044+L1046+L1049+L1054+L1055+L1047</f>
        <v>13559.099999999999</v>
      </c>
      <c r="L1056" s="76"/>
      <c r="AD1056">
        <f>ROUND((Source!AT270/100)*((ROUND(SUMIF(SmtRes!AQ219:'SmtRes'!AQ222,"=1",SmtRes!AD219:'SmtRes'!AD222)*Source!I270, 2)+ROUND(SUMIF(SmtRes!AQ219:'SmtRes'!AQ222,"=1",SmtRes!AC219:'SmtRes'!AC222)*Source!I270, 2))), 2)</f>
        <v>5202.45</v>
      </c>
      <c r="AE1056">
        <f>ROUND((Source!AU270/100)*((ROUND(SUMIF(SmtRes!AQ219:'SmtRes'!AQ222,"=1",SmtRes!AD219:'SmtRes'!AD222)*Source!I270, 2)+ROUND(SUMIF(SmtRes!AQ219:'SmtRes'!AQ222,"=1",SmtRes!AC219:'SmtRes'!AC222)*Source!I270, 2))), 2)</f>
        <v>3030.55</v>
      </c>
      <c r="AN1056" s="72">
        <f>L1044+L1046+L1049+L1054+L1055+L1047</f>
        <v>13559.099999999999</v>
      </c>
      <c r="AO1056" s="72">
        <f>L1046</f>
        <v>158.63</v>
      </c>
      <c r="AQ1056" t="s">
        <v>787</v>
      </c>
      <c r="AR1056" s="72">
        <f>L1044</f>
        <v>3891.73</v>
      </c>
      <c r="AT1056" s="72">
        <f>L1047</f>
        <v>0</v>
      </c>
      <c r="AV1056" t="s">
        <v>787</v>
      </c>
      <c r="AW1056" s="72">
        <f>L1049</f>
        <v>3165.22</v>
      </c>
      <c r="AZ1056">
        <f>Source!X270</f>
        <v>4008.48</v>
      </c>
      <c r="BA1056">
        <f>Source!Y270</f>
        <v>2335.04</v>
      </c>
      <c r="CD1056">
        <v>1</v>
      </c>
    </row>
    <row r="1057" spans="1:83" ht="42.75" x14ac:dyDescent="0.2">
      <c r="A1057" s="77" t="s">
        <v>413</v>
      </c>
      <c r="B1057" s="67" t="str">
        <f>Source!F271</f>
        <v>08.4.03.03-0006</v>
      </c>
      <c r="C1057" s="67" t="str">
        <f>Source!G271</f>
        <v>Сталь арматурная рифленая свариваемая, класс A500C, диаметр 16 мм</v>
      </c>
      <c r="D1057" s="68" t="str">
        <f>Source!H271</f>
        <v>т</v>
      </c>
      <c r="E1057" s="69">
        <f>Source!K271</f>
        <v>5.6807999999999997E-2</v>
      </c>
      <c r="F1057" s="69"/>
      <c r="G1057" s="69">
        <f>Source!I271</f>
        <v>5.6807999999999997E-2</v>
      </c>
      <c r="H1057" s="70">
        <f>Source!AL271</f>
        <v>55389.5</v>
      </c>
      <c r="I1057" s="71">
        <f>IF(Source!BC271&lt;&gt; 0, Source!BC271, 1)</f>
        <v>0.91</v>
      </c>
      <c r="J1057" s="70">
        <f>ROUND(H1057*I1057, 2)</f>
        <v>50404.45</v>
      </c>
      <c r="K1057" s="71"/>
      <c r="L1057" s="70">
        <f>Source!P271</f>
        <v>2863.38</v>
      </c>
    </row>
    <row r="1058" spans="1:83" ht="15" x14ac:dyDescent="0.2">
      <c r="C1058" s="75" t="s">
        <v>786</v>
      </c>
      <c r="D1058" s="75"/>
      <c r="E1058" s="75"/>
      <c r="F1058" s="75"/>
      <c r="G1058" s="75"/>
      <c r="H1058" s="75"/>
      <c r="I1058" s="76">
        <f>K1058/E1057</f>
        <v>50404.520490071824</v>
      </c>
      <c r="J1058" s="76"/>
      <c r="K1058" s="76">
        <f>L1057</f>
        <v>2863.38</v>
      </c>
      <c r="L1058" s="76"/>
      <c r="AD1058">
        <f>ROUND((Source!AT271/100)*((ROUND(ROUND(Source!AO271,2)*Source!I271, 2)+ROUND(ROUND(Source!AN271,2)*Source!I271, 2))), 2)</f>
        <v>0</v>
      </c>
      <c r="AE1058">
        <f>ROUND((Source!AU271/100)*((ROUND(ROUND(Source!AO271,2)*Source!I271, 2)+ROUND(ROUND(Source!AN271,2)*Source!I271, 2))), 2)</f>
        <v>0</v>
      </c>
      <c r="AN1058" s="72">
        <f>L1057</f>
        <v>2863.38</v>
      </c>
      <c r="AO1058">
        <f>0</f>
        <v>0</v>
      </c>
      <c r="AQ1058" t="s">
        <v>787</v>
      </c>
      <c r="AR1058">
        <f>0</f>
        <v>0</v>
      </c>
      <c r="AT1058">
        <f>0</f>
        <v>0</v>
      </c>
      <c r="AV1058" t="s">
        <v>787</v>
      </c>
      <c r="AW1058" s="72">
        <f>L1057</f>
        <v>2863.38</v>
      </c>
      <c r="AZ1058">
        <f>Source!X271</f>
        <v>0</v>
      </c>
      <c r="BA1058">
        <f>Source!Y271</f>
        <v>0</v>
      </c>
      <c r="CD1058">
        <v>1</v>
      </c>
    </row>
    <row r="1059" spans="1:83" ht="79.5" x14ac:dyDescent="0.2">
      <c r="A1059" s="57" t="s">
        <v>417</v>
      </c>
      <c r="B1059" s="59" t="s">
        <v>911</v>
      </c>
      <c r="C1059" s="59" t="s">
        <v>913</v>
      </c>
      <c r="D1059" s="60" t="str">
        <f>Source!H272</f>
        <v>ШТ</v>
      </c>
      <c r="E1059" s="61">
        <f>Source!K272</f>
        <v>2</v>
      </c>
      <c r="F1059" s="61"/>
      <c r="G1059" s="61">
        <f>Source!I272</f>
        <v>2</v>
      </c>
      <c r="H1059" s="63"/>
      <c r="I1059" s="62"/>
      <c r="J1059" s="63"/>
      <c r="K1059" s="62"/>
      <c r="L1059" s="63"/>
    </row>
    <row r="1060" spans="1:83" ht="280.5" x14ac:dyDescent="0.2">
      <c r="B1060" s="64" t="str">
        <f>Source!EO272</f>
        <v>Поправка: 421/пр_2020_прил.10_т.5_п.9.1_гр.3  Поправка: 421/пр_2020_прил.10_т.5_п.4_гр.3</v>
      </c>
      <c r="C1060" s="64" t="str">
        <f>Source!CN272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61" spans="1:83" ht="15" x14ac:dyDescent="0.2">
      <c r="A1061" s="58"/>
      <c r="B1061" s="61">
        <v>1</v>
      </c>
      <c r="C1061" s="58" t="s">
        <v>778</v>
      </c>
      <c r="D1061" s="60" t="s">
        <v>576</v>
      </c>
      <c r="E1061" s="65"/>
      <c r="F1061" s="61"/>
      <c r="G1061" s="65">
        <f>Source!U272</f>
        <v>1.34</v>
      </c>
      <c r="H1061" s="61"/>
      <c r="I1061" s="61"/>
      <c r="J1061" s="61"/>
      <c r="K1061" s="61"/>
      <c r="L1061" s="66">
        <f>SUM(L1062:L1062)-SUMIF(CE1062:CE1062, 1, L1062:L1062)</f>
        <v>778.35</v>
      </c>
    </row>
    <row r="1062" spans="1:83" ht="28.5" x14ac:dyDescent="0.2">
      <c r="A1062" s="59"/>
      <c r="B1062" s="59" t="s">
        <v>671</v>
      </c>
      <c r="C1062" s="59" t="s">
        <v>672</v>
      </c>
      <c r="D1062" s="60" t="s">
        <v>576</v>
      </c>
      <c r="E1062" s="61">
        <v>0.67</v>
      </c>
      <c r="F1062" s="61"/>
      <c r="G1062" s="61">
        <f>SmtRes!CX223</f>
        <v>1.34</v>
      </c>
      <c r="H1062" s="63"/>
      <c r="I1062" s="62"/>
      <c r="J1062" s="63">
        <f>SmtRes!CZ223</f>
        <v>420.91</v>
      </c>
      <c r="K1062" s="62">
        <f>ROUND((1.15)*1.2,7)</f>
        <v>1.38</v>
      </c>
      <c r="L1062" s="63">
        <f>SmtRes!DI223</f>
        <v>778.35</v>
      </c>
    </row>
    <row r="1063" spans="1:83" ht="15" x14ac:dyDescent="0.2">
      <c r="A1063" s="58"/>
      <c r="B1063" s="61">
        <v>2</v>
      </c>
      <c r="C1063" s="58" t="s">
        <v>779</v>
      </c>
      <c r="D1063" s="60"/>
      <c r="E1063" s="65"/>
      <c r="F1063" s="61"/>
      <c r="G1063" s="65"/>
      <c r="H1063" s="61"/>
      <c r="I1063" s="61"/>
      <c r="J1063" s="61"/>
      <c r="K1063" s="61"/>
      <c r="L1063" s="66">
        <f>SUM(L1064:L1065)-SUMIF(CE1064:CE1065, 1, L1064:L1065)</f>
        <v>31.73</v>
      </c>
    </row>
    <row r="1064" spans="1:83" ht="15" x14ac:dyDescent="0.2">
      <c r="A1064" s="58"/>
      <c r="B1064" s="61"/>
      <c r="C1064" s="58" t="s">
        <v>781</v>
      </c>
      <c r="D1064" s="60" t="s">
        <v>576</v>
      </c>
      <c r="E1064" s="65"/>
      <c r="F1064" s="61"/>
      <c r="G1064" s="65">
        <f>Source!V272</f>
        <v>0</v>
      </c>
      <c r="H1064" s="61"/>
      <c r="I1064" s="61"/>
      <c r="J1064" s="61"/>
      <c r="K1064" s="61"/>
      <c r="L1064" s="66">
        <f>SUMIF(CE1065:CE1065, 1, L1065:L1065)</f>
        <v>0</v>
      </c>
      <c r="CE1064">
        <v>1</v>
      </c>
    </row>
    <row r="1065" spans="1:83" ht="57" x14ac:dyDescent="0.2">
      <c r="A1065" s="59"/>
      <c r="B1065" s="59" t="s">
        <v>673</v>
      </c>
      <c r="C1065" s="59" t="s">
        <v>675</v>
      </c>
      <c r="D1065" s="60" t="s">
        <v>467</v>
      </c>
      <c r="E1065" s="61">
        <v>0.12</v>
      </c>
      <c r="F1065" s="61">
        <f>ROUND((1.15)*1.2,7)</f>
        <v>1.38</v>
      </c>
      <c r="G1065" s="61">
        <f>SmtRes!CX224</f>
        <v>0.33119999999999999</v>
      </c>
      <c r="H1065" s="63"/>
      <c r="I1065" s="62"/>
      <c r="J1065" s="63">
        <f>SmtRes!CZ224</f>
        <v>95.79</v>
      </c>
      <c r="K1065" s="62"/>
      <c r="L1065" s="63">
        <f>SmtRes!DG224</f>
        <v>31.73</v>
      </c>
    </row>
    <row r="1066" spans="1:83" ht="15" x14ac:dyDescent="0.2">
      <c r="A1066" s="58"/>
      <c r="B1066" s="61">
        <v>4</v>
      </c>
      <c r="C1066" s="58" t="s">
        <v>802</v>
      </c>
      <c r="D1066" s="60"/>
      <c r="E1066" s="65"/>
      <c r="F1066" s="61"/>
      <c r="G1066" s="65"/>
      <c r="H1066" s="61"/>
      <c r="I1066" s="61"/>
      <c r="J1066" s="61"/>
      <c r="K1066" s="61"/>
      <c r="L1066" s="66">
        <f>SUM(L1067:L1068)-SUMIF(CE1067:CE1068, 1, L1067:L1068)</f>
        <v>527.54</v>
      </c>
    </row>
    <row r="1067" spans="1:83" ht="57" x14ac:dyDescent="0.2">
      <c r="A1067" s="59"/>
      <c r="B1067" s="59" t="s">
        <v>676</v>
      </c>
      <c r="C1067" s="59" t="s">
        <v>678</v>
      </c>
      <c r="D1067" s="60" t="s">
        <v>602</v>
      </c>
      <c r="E1067" s="61">
        <v>0.03</v>
      </c>
      <c r="F1067" s="61"/>
      <c r="G1067" s="61">
        <f>SmtRes!CX225</f>
        <v>0.06</v>
      </c>
      <c r="H1067" s="63">
        <f>SmtRes!CZ225</f>
        <v>155.63</v>
      </c>
      <c r="I1067" s="62">
        <f>SmtRes!AI225</f>
        <v>0.94</v>
      </c>
      <c r="J1067" s="63">
        <f>ROUND(H1067*I1067, 2)</f>
        <v>146.29</v>
      </c>
      <c r="K1067" s="62"/>
      <c r="L1067" s="63">
        <f>SmtRes!DF225</f>
        <v>8.7799999999999994</v>
      </c>
    </row>
    <row r="1068" spans="1:83" ht="28.5" x14ac:dyDescent="0.2">
      <c r="A1068" s="59"/>
      <c r="B1068" s="59" t="s">
        <v>679</v>
      </c>
      <c r="C1068" s="67" t="s">
        <v>681</v>
      </c>
      <c r="D1068" s="68" t="s">
        <v>203</v>
      </c>
      <c r="E1068" s="69">
        <v>5.0000000000000001E-3</v>
      </c>
      <c r="F1068" s="69"/>
      <c r="G1068" s="69">
        <f>SmtRes!CX226</f>
        <v>0.01</v>
      </c>
      <c r="H1068" s="70"/>
      <c r="I1068" s="71"/>
      <c r="J1068" s="70">
        <f>SmtRes!CZ226</f>
        <v>51875.98</v>
      </c>
      <c r="K1068" s="71"/>
      <c r="L1068" s="70">
        <f>SmtRes!DF226</f>
        <v>518.76</v>
      </c>
    </row>
    <row r="1069" spans="1:83" ht="15" x14ac:dyDescent="0.2">
      <c r="A1069" s="59"/>
      <c r="B1069" s="59"/>
      <c r="C1069" s="73" t="s">
        <v>782</v>
      </c>
      <c r="D1069" s="60"/>
      <c r="E1069" s="61"/>
      <c r="F1069" s="61"/>
      <c r="G1069" s="61"/>
      <c r="H1069" s="63"/>
      <c r="I1069" s="62"/>
      <c r="J1069" s="63"/>
      <c r="K1069" s="62"/>
      <c r="L1069" s="63">
        <f>L1061+L1063+L1064+L1066</f>
        <v>1337.62</v>
      </c>
    </row>
    <row r="1070" spans="1:83" ht="14.25" x14ac:dyDescent="0.2">
      <c r="A1070" s="59"/>
      <c r="B1070" s="59"/>
      <c r="C1070" s="59" t="s">
        <v>783</v>
      </c>
      <c r="D1070" s="60"/>
      <c r="E1070" s="61"/>
      <c r="F1070" s="61"/>
      <c r="G1070" s="61"/>
      <c r="H1070" s="63"/>
      <c r="I1070" s="62"/>
      <c r="J1070" s="63"/>
      <c r="K1070" s="62"/>
      <c r="L1070" s="63">
        <f>SUM(AR1059:AR1073)+SUM(AS1059:AS1073)+SUM(AT1059:AT1073)+SUM(AU1059:AU1073)+SUM(AV1059:AV1073)</f>
        <v>778.35</v>
      </c>
    </row>
    <row r="1071" spans="1:83" ht="14.25" x14ac:dyDescent="0.2">
      <c r="A1071" s="59"/>
      <c r="B1071" s="59" t="s">
        <v>27</v>
      </c>
      <c r="C1071" s="59" t="s">
        <v>784</v>
      </c>
      <c r="D1071" s="60" t="s">
        <v>699</v>
      </c>
      <c r="E1071" s="61">
        <f>Source!BZ272</f>
        <v>103</v>
      </c>
      <c r="F1071" s="61"/>
      <c r="G1071" s="61">
        <f>Source!AT272</f>
        <v>103</v>
      </c>
      <c r="H1071" s="63"/>
      <c r="I1071" s="62"/>
      <c r="J1071" s="63"/>
      <c r="K1071" s="62"/>
      <c r="L1071" s="63">
        <f>SUM(AZ1059:AZ1073)</f>
        <v>801.7</v>
      </c>
    </row>
    <row r="1072" spans="1:83" ht="14.25" x14ac:dyDescent="0.2">
      <c r="A1072" s="67"/>
      <c r="B1072" s="67" t="s">
        <v>28</v>
      </c>
      <c r="C1072" s="67" t="s">
        <v>785</v>
      </c>
      <c r="D1072" s="68" t="s">
        <v>699</v>
      </c>
      <c r="E1072" s="69">
        <f>Source!CA272</f>
        <v>60</v>
      </c>
      <c r="F1072" s="69"/>
      <c r="G1072" s="69">
        <f>Source!AU272</f>
        <v>60</v>
      </c>
      <c r="H1072" s="70"/>
      <c r="I1072" s="71"/>
      <c r="J1072" s="70"/>
      <c r="K1072" s="71"/>
      <c r="L1072" s="70">
        <f>SUM(BA1059:BA1073)</f>
        <v>467.01</v>
      </c>
    </row>
    <row r="1073" spans="1:83" ht="15" x14ac:dyDescent="0.2">
      <c r="C1073" s="75" t="s">
        <v>786</v>
      </c>
      <c r="D1073" s="75"/>
      <c r="E1073" s="75"/>
      <c r="F1073" s="75"/>
      <c r="G1073" s="75"/>
      <c r="H1073" s="75"/>
      <c r="I1073" s="76">
        <f>K1073/E1059</f>
        <v>1303.165</v>
      </c>
      <c r="J1073" s="76"/>
      <c r="K1073" s="76">
        <f>L1061+L1063+L1066+L1071+L1072+L1064</f>
        <v>2606.33</v>
      </c>
      <c r="L1073" s="76"/>
      <c r="AD1073">
        <f>ROUND((Source!AT272/100)*((ROUND(SUMIF(SmtRes!AQ223:'SmtRes'!AQ226,"=1",SmtRes!AD223:'SmtRes'!AD226)*Source!I272, 2)+ROUND(SUMIF(SmtRes!AQ223:'SmtRes'!AQ226,"=1",SmtRes!AC223:'SmtRes'!AC226)*Source!I272, 2))), 2)</f>
        <v>867.07</v>
      </c>
      <c r="AE1073">
        <f>ROUND((Source!AU272/100)*((ROUND(SUMIF(SmtRes!AQ223:'SmtRes'!AQ226,"=1",SmtRes!AD223:'SmtRes'!AD226)*Source!I272, 2)+ROUND(SUMIF(SmtRes!AQ223:'SmtRes'!AQ226,"=1",SmtRes!AC223:'SmtRes'!AC226)*Source!I272, 2))), 2)</f>
        <v>505.09</v>
      </c>
      <c r="AN1073" s="72">
        <f>L1061+L1063+L1066+L1071+L1072+L1064</f>
        <v>2606.33</v>
      </c>
      <c r="AO1073" s="72">
        <f>L1063</f>
        <v>31.73</v>
      </c>
      <c r="AQ1073" t="s">
        <v>787</v>
      </c>
      <c r="AR1073" s="72">
        <f>L1061</f>
        <v>778.35</v>
      </c>
      <c r="AT1073" s="72">
        <f>L1064</f>
        <v>0</v>
      </c>
      <c r="AV1073" t="s">
        <v>787</v>
      </c>
      <c r="AW1073" s="72">
        <f>L1066</f>
        <v>527.54</v>
      </c>
      <c r="AZ1073">
        <f>Source!X272</f>
        <v>801.7</v>
      </c>
      <c r="BA1073">
        <f>Source!Y272</f>
        <v>467.01</v>
      </c>
      <c r="CD1073">
        <v>1</v>
      </c>
    </row>
    <row r="1074" spans="1:83" ht="42.75" x14ac:dyDescent="0.2">
      <c r="A1074" s="77" t="s">
        <v>418</v>
      </c>
      <c r="B1074" s="67" t="str">
        <f>Source!F273</f>
        <v>08.4.03.03-0006</v>
      </c>
      <c r="C1074" s="67" t="str">
        <f>Source!G273</f>
        <v>Сталь арматурная рифленая свариваемая, класс A500C, диаметр 16 мм</v>
      </c>
      <c r="D1074" s="68" t="str">
        <f>Source!H273</f>
        <v>т</v>
      </c>
      <c r="E1074" s="69">
        <f>Source!K273</f>
        <v>9.4680000000000007E-3</v>
      </c>
      <c r="F1074" s="69"/>
      <c r="G1074" s="69">
        <f>Source!I273</f>
        <v>9.4680000000000007E-3</v>
      </c>
      <c r="H1074" s="70">
        <f>Source!AL273</f>
        <v>55389.5</v>
      </c>
      <c r="I1074" s="71">
        <f>IF(Source!BC273&lt;&gt; 0, Source!BC273, 1)</f>
        <v>0.91</v>
      </c>
      <c r="J1074" s="70">
        <f>ROUND(H1074*I1074, 2)</f>
        <v>50404.45</v>
      </c>
      <c r="K1074" s="71"/>
      <c r="L1074" s="70">
        <f>Source!P273</f>
        <v>477.23</v>
      </c>
    </row>
    <row r="1075" spans="1:83" ht="15" x14ac:dyDescent="0.2">
      <c r="C1075" s="75" t="s">
        <v>786</v>
      </c>
      <c r="D1075" s="75"/>
      <c r="E1075" s="75"/>
      <c r="F1075" s="75"/>
      <c r="G1075" s="75"/>
      <c r="H1075" s="75"/>
      <c r="I1075" s="76">
        <f>K1075/E1074</f>
        <v>50404.520490071816</v>
      </c>
      <c r="J1075" s="76"/>
      <c r="K1075" s="76">
        <f>L1074</f>
        <v>477.23</v>
      </c>
      <c r="L1075" s="76"/>
      <c r="AD1075">
        <f>ROUND((Source!AT273/100)*((ROUND(ROUND(Source!AO273,2)*Source!I273, 2)+ROUND(ROUND(Source!AN273,2)*Source!I273, 2))), 2)</f>
        <v>0</v>
      </c>
      <c r="AE1075">
        <f>ROUND((Source!AU273/100)*((ROUND(ROUND(Source!AO273,2)*Source!I273, 2)+ROUND(ROUND(Source!AN273,2)*Source!I273, 2))), 2)</f>
        <v>0</v>
      </c>
      <c r="AN1075" s="72">
        <f>L1074</f>
        <v>477.23</v>
      </c>
      <c r="AO1075">
        <f>0</f>
        <v>0</v>
      </c>
      <c r="AQ1075" t="s">
        <v>787</v>
      </c>
      <c r="AR1075">
        <f>0</f>
        <v>0</v>
      </c>
      <c r="AT1075">
        <f>0</f>
        <v>0</v>
      </c>
      <c r="AV1075" t="s">
        <v>787</v>
      </c>
      <c r="AW1075" s="72">
        <f>L1074</f>
        <v>477.23</v>
      </c>
      <c r="AZ1075">
        <f>Source!X273</f>
        <v>0</v>
      </c>
      <c r="BA1075">
        <f>Source!Y273</f>
        <v>0</v>
      </c>
      <c r="CD1075">
        <v>1</v>
      </c>
    </row>
    <row r="1076" spans="1:83" ht="79.5" x14ac:dyDescent="0.2">
      <c r="A1076" s="57" t="s">
        <v>419</v>
      </c>
      <c r="B1076" s="59" t="s">
        <v>914</v>
      </c>
      <c r="C1076" s="59" t="s">
        <v>915</v>
      </c>
      <c r="D1076" s="60" t="str">
        <f>Source!H274</f>
        <v>10 м</v>
      </c>
      <c r="E1076" s="61">
        <f>Source!K274</f>
        <v>10.8</v>
      </c>
      <c r="F1076" s="61"/>
      <c r="G1076" s="61">
        <f>Source!I274</f>
        <v>10.8</v>
      </c>
      <c r="H1076" s="63"/>
      <c r="I1076" s="62"/>
      <c r="J1076" s="63"/>
      <c r="K1076" s="62"/>
      <c r="L1076" s="63"/>
    </row>
    <row r="1077" spans="1:83" ht="127.5" x14ac:dyDescent="0.2">
      <c r="B1077" s="64" t="str">
        <f>Source!EO274</f>
        <v>Поправка: 421/пр_2020_прил.10_т.5_п.9.1_гр.3</v>
      </c>
      <c r="C1077" s="64" t="str">
        <f>Source!CN274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78" spans="1:83" x14ac:dyDescent="0.2">
      <c r="C1078" s="88" t="str">
        <f>"Объем: "&amp;Source!I274&amp;"=108/"&amp;"10"</f>
        <v>Объем: 10,8=108/10</v>
      </c>
    </row>
    <row r="1079" spans="1:83" ht="15" x14ac:dyDescent="0.2">
      <c r="A1079" s="58"/>
      <c r="B1079" s="61">
        <v>1</v>
      </c>
      <c r="C1079" s="58" t="s">
        <v>778</v>
      </c>
      <c r="D1079" s="60" t="s">
        <v>576</v>
      </c>
      <c r="E1079" s="65"/>
      <c r="F1079" s="61"/>
      <c r="G1079" s="65">
        <f>Source!U274</f>
        <v>19.440000000000001</v>
      </c>
      <c r="H1079" s="61"/>
      <c r="I1079" s="61"/>
      <c r="J1079" s="61"/>
      <c r="K1079" s="61"/>
      <c r="L1079" s="66">
        <f>SUM(L1080:L1080)-SUMIF(CE1080:CE1080, 1, L1080:L1080)</f>
        <v>9409.86</v>
      </c>
    </row>
    <row r="1080" spans="1:83" ht="28.5" x14ac:dyDescent="0.2">
      <c r="A1080" s="59"/>
      <c r="B1080" s="59" t="s">
        <v>671</v>
      </c>
      <c r="C1080" s="59" t="s">
        <v>672</v>
      </c>
      <c r="D1080" s="60" t="s">
        <v>576</v>
      </c>
      <c r="E1080" s="61">
        <v>1.8</v>
      </c>
      <c r="F1080" s="61"/>
      <c r="G1080" s="61">
        <f>SmtRes!CX227</f>
        <v>19.440000000000001</v>
      </c>
      <c r="H1080" s="63"/>
      <c r="I1080" s="62"/>
      <c r="J1080" s="63">
        <f>SmtRes!CZ227</f>
        <v>420.91</v>
      </c>
      <c r="K1080" s="62">
        <f>ROUND(1.15,7)</f>
        <v>1.1499999999999999</v>
      </c>
      <c r="L1080" s="63">
        <f>SmtRes!DI227</f>
        <v>9409.86</v>
      </c>
    </row>
    <row r="1081" spans="1:83" ht="15" x14ac:dyDescent="0.2">
      <c r="A1081" s="58"/>
      <c r="B1081" s="61">
        <v>2</v>
      </c>
      <c r="C1081" s="58" t="s">
        <v>779</v>
      </c>
      <c r="D1081" s="60"/>
      <c r="E1081" s="65"/>
      <c r="F1081" s="61"/>
      <c r="G1081" s="65"/>
      <c r="H1081" s="61"/>
      <c r="I1081" s="61"/>
      <c r="J1081" s="61"/>
      <c r="K1081" s="61"/>
      <c r="L1081" s="66">
        <f>SUM(L1082:L1085)-SUMIF(CE1082:CE1085, 1, L1082:L1085)</f>
        <v>127.14000000000003</v>
      </c>
    </row>
    <row r="1082" spans="1:83" ht="15" x14ac:dyDescent="0.2">
      <c r="A1082" s="58"/>
      <c r="B1082" s="61"/>
      <c r="C1082" s="58" t="s">
        <v>781</v>
      </c>
      <c r="D1082" s="60" t="s">
        <v>576</v>
      </c>
      <c r="E1082" s="65"/>
      <c r="F1082" s="61"/>
      <c r="G1082" s="65">
        <f>Source!V274</f>
        <v>0.1242</v>
      </c>
      <c r="H1082" s="61"/>
      <c r="I1082" s="61"/>
      <c r="J1082" s="61"/>
      <c r="K1082" s="61"/>
      <c r="L1082" s="66">
        <f>SUMIF(CE1083:CE1085, 1, L1083:L1085)</f>
        <v>59.37</v>
      </c>
      <c r="CE1082">
        <v>1</v>
      </c>
    </row>
    <row r="1083" spans="1:83" ht="28.5" x14ac:dyDescent="0.2">
      <c r="A1083" s="59"/>
      <c r="B1083" s="59" t="s">
        <v>583</v>
      </c>
      <c r="C1083" s="59" t="s">
        <v>585</v>
      </c>
      <c r="D1083" s="60" t="s">
        <v>467</v>
      </c>
      <c r="E1083" s="61">
        <v>0.01</v>
      </c>
      <c r="F1083" s="61">
        <f>ROUND(1.15,7)</f>
        <v>1.1499999999999999</v>
      </c>
      <c r="G1083" s="61">
        <f>SmtRes!CX229</f>
        <v>0.1242</v>
      </c>
      <c r="H1083" s="63"/>
      <c r="I1083" s="62"/>
      <c r="J1083" s="63">
        <f>SmtRes!CZ229</f>
        <v>544.70000000000005</v>
      </c>
      <c r="K1083" s="62"/>
      <c r="L1083" s="63">
        <f>SmtRes!DG229</f>
        <v>67.650000000000006</v>
      </c>
    </row>
    <row r="1084" spans="1:83" ht="28.5" x14ac:dyDescent="0.2">
      <c r="A1084" s="59"/>
      <c r="B1084" s="59" t="s">
        <v>582</v>
      </c>
      <c r="C1084" s="59" t="s">
        <v>780</v>
      </c>
      <c r="D1084" s="60" t="s">
        <v>576</v>
      </c>
      <c r="E1084" s="61">
        <f>SmtRes!DO229*SmtRes!AT229</f>
        <v>0.01</v>
      </c>
      <c r="F1084" s="61">
        <f>ROUND(1.15,7)</f>
        <v>1.1499999999999999</v>
      </c>
      <c r="G1084" s="61">
        <f>SmtRes!DO229*SmtRes!CX229</f>
        <v>0.1242</v>
      </c>
      <c r="H1084" s="63"/>
      <c r="I1084" s="62"/>
      <c r="J1084" s="63">
        <f>ROUND(SmtRes!AG229/SmtRes!DO229, 2)</f>
        <v>477.98</v>
      </c>
      <c r="K1084" s="62"/>
      <c r="L1084" s="63">
        <f>SmtRes!DH229</f>
        <v>59.37</v>
      </c>
      <c r="CE1084">
        <v>1</v>
      </c>
    </row>
    <row r="1085" spans="1:83" ht="57" x14ac:dyDescent="0.2">
      <c r="A1085" s="59"/>
      <c r="B1085" s="59" t="s">
        <v>673</v>
      </c>
      <c r="C1085" s="59" t="s">
        <v>675</v>
      </c>
      <c r="D1085" s="60" t="s">
        <v>467</v>
      </c>
      <c r="E1085" s="61">
        <v>0.05</v>
      </c>
      <c r="F1085" s="61">
        <f>ROUND(1.15,7)</f>
        <v>1.1499999999999999</v>
      </c>
      <c r="G1085" s="61">
        <f>SmtRes!CX230</f>
        <v>0.621</v>
      </c>
      <c r="H1085" s="63"/>
      <c r="I1085" s="62"/>
      <c r="J1085" s="63">
        <f>SmtRes!CZ230</f>
        <v>95.79</v>
      </c>
      <c r="K1085" s="62"/>
      <c r="L1085" s="63">
        <f>SmtRes!DG230</f>
        <v>59.49</v>
      </c>
    </row>
    <row r="1086" spans="1:83" ht="15" x14ac:dyDescent="0.2">
      <c r="A1086" s="58"/>
      <c r="B1086" s="61">
        <v>4</v>
      </c>
      <c r="C1086" s="58" t="s">
        <v>802</v>
      </c>
      <c r="D1086" s="60"/>
      <c r="E1086" s="65"/>
      <c r="F1086" s="61"/>
      <c r="G1086" s="65"/>
      <c r="H1086" s="61"/>
      <c r="I1086" s="61"/>
      <c r="J1086" s="61"/>
      <c r="K1086" s="61"/>
      <c r="L1086" s="66">
        <f>SUM(L1087:L1087)-SUMIF(CE1087:CE1087, 1, L1087:L1087)</f>
        <v>189.59</v>
      </c>
    </row>
    <row r="1087" spans="1:83" ht="57" x14ac:dyDescent="0.2">
      <c r="A1087" s="59"/>
      <c r="B1087" s="59" t="s">
        <v>676</v>
      </c>
      <c r="C1087" s="59" t="s">
        <v>678</v>
      </c>
      <c r="D1087" s="60" t="s">
        <v>602</v>
      </c>
      <c r="E1087" s="61">
        <v>0.12</v>
      </c>
      <c r="F1087" s="61"/>
      <c r="G1087" s="61">
        <f>SmtRes!CX231</f>
        <v>1.296</v>
      </c>
      <c r="H1087" s="63">
        <f>SmtRes!CZ231</f>
        <v>155.63</v>
      </c>
      <c r="I1087" s="62">
        <f>SmtRes!AI231</f>
        <v>0.94</v>
      </c>
      <c r="J1087" s="63">
        <f>ROUND(H1087*I1087, 2)</f>
        <v>146.29</v>
      </c>
      <c r="K1087" s="62"/>
      <c r="L1087" s="63">
        <f>SmtRes!DF231</f>
        <v>189.59</v>
      </c>
    </row>
    <row r="1088" spans="1:83" ht="14.25" x14ac:dyDescent="0.2">
      <c r="A1088" s="59"/>
      <c r="B1088" s="59" t="str">
        <f>EtalonRes!I283</f>
        <v>08.3.04.02</v>
      </c>
      <c r="C1088" s="67" t="str">
        <f>EtalonRes!K283</f>
        <v>Сталь стержневая диаметром до 10 мм</v>
      </c>
      <c r="D1088" s="68" t="str">
        <f>EtalonRes!O283</f>
        <v>т</v>
      </c>
      <c r="E1088" s="69">
        <f>EtalonRes!X283</f>
        <v>0</v>
      </c>
      <c r="F1088" s="69"/>
      <c r="G1088" s="69">
        <f>ROUND(EtalonRes!AG283*Source!I274, 7)</f>
        <v>0</v>
      </c>
      <c r="H1088" s="70"/>
      <c r="I1088" s="71"/>
      <c r="J1088" s="70"/>
      <c r="K1088" s="71"/>
      <c r="L1088" s="70"/>
    </row>
    <row r="1089" spans="1:82" ht="15" x14ac:dyDescent="0.2">
      <c r="A1089" s="59"/>
      <c r="B1089" s="59"/>
      <c r="C1089" s="73" t="s">
        <v>782</v>
      </c>
      <c r="D1089" s="60"/>
      <c r="E1089" s="61"/>
      <c r="F1089" s="61"/>
      <c r="G1089" s="61"/>
      <c r="H1089" s="63"/>
      <c r="I1089" s="62"/>
      <c r="J1089" s="63"/>
      <c r="K1089" s="62"/>
      <c r="L1089" s="63">
        <f>L1079+L1081+L1082+L1086</f>
        <v>9785.9600000000009</v>
      </c>
    </row>
    <row r="1090" spans="1:82" ht="14.25" x14ac:dyDescent="0.2">
      <c r="A1090" s="59"/>
      <c r="B1090" s="59"/>
      <c r="C1090" s="59" t="s">
        <v>783</v>
      </c>
      <c r="D1090" s="60"/>
      <c r="E1090" s="61"/>
      <c r="F1090" s="61"/>
      <c r="G1090" s="61"/>
      <c r="H1090" s="63"/>
      <c r="I1090" s="62"/>
      <c r="J1090" s="63"/>
      <c r="K1090" s="62"/>
      <c r="L1090" s="63">
        <f>SUM(AR1076:AR1093)+SUM(AS1076:AS1093)+SUM(AT1076:AT1093)+SUM(AU1076:AU1093)+SUM(AV1076:AV1093)</f>
        <v>9469.2300000000014</v>
      </c>
    </row>
    <row r="1091" spans="1:82" ht="14.25" x14ac:dyDescent="0.2">
      <c r="A1091" s="59"/>
      <c r="B1091" s="59" t="s">
        <v>27</v>
      </c>
      <c r="C1091" s="59" t="s">
        <v>784</v>
      </c>
      <c r="D1091" s="60" t="s">
        <v>699</v>
      </c>
      <c r="E1091" s="61">
        <f>Source!BZ274</f>
        <v>103</v>
      </c>
      <c r="F1091" s="61"/>
      <c r="G1091" s="61">
        <f>Source!AT274</f>
        <v>103</v>
      </c>
      <c r="H1091" s="63"/>
      <c r="I1091" s="62"/>
      <c r="J1091" s="63"/>
      <c r="K1091" s="62"/>
      <c r="L1091" s="63">
        <f>SUM(AZ1076:AZ1093)</f>
        <v>9753.31</v>
      </c>
    </row>
    <row r="1092" spans="1:82" ht="14.25" x14ac:dyDescent="0.2">
      <c r="A1092" s="67"/>
      <c r="B1092" s="67" t="s">
        <v>28</v>
      </c>
      <c r="C1092" s="67" t="s">
        <v>785</v>
      </c>
      <c r="D1092" s="68" t="s">
        <v>699</v>
      </c>
      <c r="E1092" s="69">
        <f>Source!CA274</f>
        <v>60</v>
      </c>
      <c r="F1092" s="69"/>
      <c r="G1092" s="69">
        <f>Source!AU274</f>
        <v>60</v>
      </c>
      <c r="H1092" s="70"/>
      <c r="I1092" s="71"/>
      <c r="J1092" s="70"/>
      <c r="K1092" s="71"/>
      <c r="L1092" s="70">
        <f>SUM(BA1076:BA1093)</f>
        <v>5681.54</v>
      </c>
    </row>
    <row r="1093" spans="1:82" ht="15" x14ac:dyDescent="0.2">
      <c r="C1093" s="75" t="s">
        <v>786</v>
      </c>
      <c r="D1093" s="75"/>
      <c r="E1093" s="75"/>
      <c r="F1093" s="75"/>
      <c r="G1093" s="75"/>
      <c r="H1093" s="75"/>
      <c r="I1093" s="76">
        <f>K1093/E1076</f>
        <v>2335.260185185185</v>
      </c>
      <c r="J1093" s="76"/>
      <c r="K1093" s="76">
        <f>L1079+L1081+L1086+L1091+L1092+L1082</f>
        <v>25220.81</v>
      </c>
      <c r="L1093" s="76"/>
      <c r="AD1093">
        <f>ROUND((Source!AT274/100)*((ROUND(SUMIF(SmtRes!AQ227:'SmtRes'!AQ231,"=1",SmtRes!AD227:'SmtRes'!AD231)*Source!I274, 2)+ROUND(SUMIF(SmtRes!AQ227:'SmtRes'!AQ231,"=1",SmtRes!AC227:'SmtRes'!AC231)*Source!I274, 2))), 2)</f>
        <v>9999.25</v>
      </c>
      <c r="AE1093">
        <f>ROUND((Source!AU274/100)*((ROUND(SUMIF(SmtRes!AQ227:'SmtRes'!AQ231,"=1",SmtRes!AD227:'SmtRes'!AD231)*Source!I274, 2)+ROUND(SUMIF(SmtRes!AQ227:'SmtRes'!AQ231,"=1",SmtRes!AC227:'SmtRes'!AC231)*Source!I274, 2))), 2)</f>
        <v>5824.81</v>
      </c>
      <c r="AN1093" s="72">
        <f>L1079+L1081+L1086+L1091+L1092+L1082</f>
        <v>25220.81</v>
      </c>
      <c r="AO1093" s="72">
        <f>L1081</f>
        <v>127.14000000000003</v>
      </c>
      <c r="AQ1093" t="s">
        <v>787</v>
      </c>
      <c r="AR1093" s="72">
        <f>L1079</f>
        <v>9409.86</v>
      </c>
      <c r="AT1093" s="72">
        <f>L1082</f>
        <v>59.37</v>
      </c>
      <c r="AV1093" t="s">
        <v>787</v>
      </c>
      <c r="AW1093" s="72">
        <f>L1086</f>
        <v>189.59</v>
      </c>
      <c r="AZ1093">
        <f>Source!X274</f>
        <v>9753.31</v>
      </c>
      <c r="BA1093">
        <f>Source!Y274</f>
        <v>5681.54</v>
      </c>
      <c r="CD1093">
        <v>1</v>
      </c>
    </row>
    <row r="1094" spans="1:82" ht="39.75" x14ac:dyDescent="0.2">
      <c r="A1094" s="77" t="s">
        <v>424</v>
      </c>
      <c r="B1094" s="67" t="str">
        <f>Source!F275</f>
        <v>Цена поставщика</v>
      </c>
      <c r="C1094" s="67" t="s">
        <v>896</v>
      </c>
      <c r="D1094" s="68" t="str">
        <f>Source!H275</f>
        <v>ШТ</v>
      </c>
      <c r="E1094" s="69">
        <f>Source!K275</f>
        <v>36</v>
      </c>
      <c r="F1094" s="69"/>
      <c r="G1094" s="69">
        <f>Source!I275</f>
        <v>36</v>
      </c>
      <c r="H1094" s="70">
        <f>Source!AL275</f>
        <v>32.5</v>
      </c>
      <c r="I1094" s="71"/>
      <c r="J1094" s="70"/>
      <c r="K1094" s="71">
        <f>ROUND(1.02,7)</f>
        <v>1.02</v>
      </c>
      <c r="L1094" s="70">
        <f>Source!P275</f>
        <v>1193.4000000000001</v>
      </c>
    </row>
    <row r="1095" spans="1:82" ht="15" x14ac:dyDescent="0.2">
      <c r="C1095" s="75" t="s">
        <v>786</v>
      </c>
      <c r="D1095" s="75"/>
      <c r="E1095" s="75"/>
      <c r="F1095" s="75"/>
      <c r="G1095" s="75"/>
      <c r="H1095" s="75"/>
      <c r="I1095" s="76">
        <f>K1095/E1094</f>
        <v>33.150000000000006</v>
      </c>
      <c r="J1095" s="76"/>
      <c r="K1095" s="76">
        <f>L1094</f>
        <v>1193.4000000000001</v>
      </c>
      <c r="L1095" s="76"/>
      <c r="AD1095">
        <f>ROUND((Source!AT275/100)*((ROUND(ROUND(Source!AO275,2)*Source!I275, 2)+ROUND(ROUND(Source!AN275,2)*Source!I275, 2))), 2)</f>
        <v>0</v>
      </c>
      <c r="AE1095">
        <f>ROUND((Source!AU275/100)*((ROUND(ROUND(Source!AO275,2)*Source!I275, 2)+ROUND(ROUND(Source!AN275,2)*Source!I275, 2))), 2)</f>
        <v>0</v>
      </c>
      <c r="AN1095" s="72">
        <f>L1094</f>
        <v>1193.4000000000001</v>
      </c>
      <c r="AO1095">
        <f>0</f>
        <v>0</v>
      </c>
      <c r="AQ1095" t="s">
        <v>787</v>
      </c>
      <c r="AR1095">
        <f>0</f>
        <v>0</v>
      </c>
      <c r="AT1095">
        <f>0</f>
        <v>0</v>
      </c>
      <c r="AV1095" t="s">
        <v>787</v>
      </c>
      <c r="AW1095" s="72">
        <f>L1094</f>
        <v>1193.4000000000001</v>
      </c>
      <c r="AZ1095">
        <f>Source!X275</f>
        <v>0</v>
      </c>
      <c r="BA1095">
        <f>Source!Y275</f>
        <v>0</v>
      </c>
      <c r="CD1095">
        <v>1</v>
      </c>
    </row>
    <row r="1096" spans="1:82" ht="39.75" x14ac:dyDescent="0.2">
      <c r="A1096" s="77" t="s">
        <v>425</v>
      </c>
      <c r="B1096" s="67" t="str">
        <f>Source!F276</f>
        <v>Цена поставщика</v>
      </c>
      <c r="C1096" s="67" t="s">
        <v>916</v>
      </c>
      <c r="D1096" s="68" t="str">
        <f>Source!H276</f>
        <v>ШТ</v>
      </c>
      <c r="E1096" s="69">
        <f>Source!K276</f>
        <v>12</v>
      </c>
      <c r="F1096" s="69"/>
      <c r="G1096" s="69">
        <f>Source!I276</f>
        <v>12</v>
      </c>
      <c r="H1096" s="70">
        <f>Source!AL276</f>
        <v>78.5</v>
      </c>
      <c r="I1096" s="71"/>
      <c r="J1096" s="70"/>
      <c r="K1096" s="71">
        <f>ROUND(1.02,7)</f>
        <v>1.02</v>
      </c>
      <c r="L1096" s="70">
        <f>Source!P276</f>
        <v>960.84</v>
      </c>
    </row>
    <row r="1097" spans="1:82" ht="15" x14ac:dyDescent="0.2">
      <c r="C1097" s="75" t="s">
        <v>786</v>
      </c>
      <c r="D1097" s="75"/>
      <c r="E1097" s="75"/>
      <c r="F1097" s="75"/>
      <c r="G1097" s="75"/>
      <c r="H1097" s="75"/>
      <c r="I1097" s="76">
        <f>K1097/E1096</f>
        <v>80.070000000000007</v>
      </c>
      <c r="J1097" s="76"/>
      <c r="K1097" s="76">
        <f>L1096</f>
        <v>960.84</v>
      </c>
      <c r="L1097" s="76"/>
      <c r="AD1097">
        <f>ROUND((Source!AT276/100)*((ROUND(ROUND(Source!AO276,2)*Source!I276, 2)+ROUND(ROUND(Source!AN276,2)*Source!I276, 2))), 2)</f>
        <v>0</v>
      </c>
      <c r="AE1097">
        <f>ROUND((Source!AU276/100)*((ROUND(ROUND(Source!AO276,2)*Source!I276, 2)+ROUND(ROUND(Source!AN276,2)*Source!I276, 2))), 2)</f>
        <v>0</v>
      </c>
      <c r="AN1097" s="72">
        <f>L1096</f>
        <v>960.84</v>
      </c>
      <c r="AO1097">
        <f>0</f>
        <v>0</v>
      </c>
      <c r="AQ1097" t="s">
        <v>787</v>
      </c>
      <c r="AR1097">
        <f>0</f>
        <v>0</v>
      </c>
      <c r="AT1097">
        <f>0</f>
        <v>0</v>
      </c>
      <c r="AV1097" t="s">
        <v>787</v>
      </c>
      <c r="AW1097" s="72">
        <f>L1096</f>
        <v>960.84</v>
      </c>
      <c r="AZ1097">
        <f>Source!X276</f>
        <v>0</v>
      </c>
      <c r="BA1097">
        <f>Source!Y276</f>
        <v>0</v>
      </c>
      <c r="CD1097">
        <v>1</v>
      </c>
    </row>
    <row r="1098" spans="1:82" ht="57" x14ac:dyDescent="0.2">
      <c r="A1098" s="77" t="s">
        <v>427</v>
      </c>
      <c r="B1098" s="67" t="str">
        <f>Source!F277</f>
        <v>25.2.02.11-0021</v>
      </c>
      <c r="C1098" s="67" t="str">
        <f>Source!G277</f>
        <v>Лента крепления из нержавеющей стали в пластмассовой коробке с кабельной бухтой, ширина 20 мм, толщина 0,7 мм, длина 50 м</v>
      </c>
      <c r="D1098" s="68" t="str">
        <f>Source!H277</f>
        <v>ШТ</v>
      </c>
      <c r="E1098" s="69">
        <f>Source!K277</f>
        <v>0.72</v>
      </c>
      <c r="F1098" s="69"/>
      <c r="G1098" s="69">
        <f>Source!I277</f>
        <v>0.72</v>
      </c>
      <c r="H1098" s="70">
        <f>Source!AL277</f>
        <v>4136.76</v>
      </c>
      <c r="I1098" s="71">
        <f>IF(Source!BC277&lt;&gt; 0, Source!BC277, 1)</f>
        <v>1.41</v>
      </c>
      <c r="J1098" s="70">
        <f>ROUND(H1098*I1098, 2)</f>
        <v>5832.83</v>
      </c>
      <c r="K1098" s="71"/>
      <c r="L1098" s="70">
        <f>Source!P277</f>
        <v>4199.6400000000003</v>
      </c>
    </row>
    <row r="1099" spans="1:82" ht="15" x14ac:dyDescent="0.2">
      <c r="C1099" s="75" t="s">
        <v>786</v>
      </c>
      <c r="D1099" s="75"/>
      <c r="E1099" s="75"/>
      <c r="F1099" s="75"/>
      <c r="G1099" s="75"/>
      <c r="H1099" s="75"/>
      <c r="I1099" s="76">
        <f>K1099/E1098</f>
        <v>5832.8333333333339</v>
      </c>
      <c r="J1099" s="76"/>
      <c r="K1099" s="76">
        <f>L1098</f>
        <v>4199.6400000000003</v>
      </c>
      <c r="L1099" s="76"/>
      <c r="AD1099">
        <f>ROUND((Source!AT277/100)*((ROUND(ROUND(Source!AO277,2)*Source!I277, 2)+ROUND(ROUND(Source!AN277,2)*Source!I277, 2))), 2)</f>
        <v>0</v>
      </c>
      <c r="AE1099">
        <f>ROUND((Source!AU277/100)*((ROUND(ROUND(Source!AO277,2)*Source!I277, 2)+ROUND(ROUND(Source!AN277,2)*Source!I277, 2))), 2)</f>
        <v>0</v>
      </c>
      <c r="AN1099" s="72">
        <f>L1098</f>
        <v>4199.6400000000003</v>
      </c>
      <c r="AO1099">
        <f>0</f>
        <v>0</v>
      </c>
      <c r="AQ1099" t="s">
        <v>787</v>
      </c>
      <c r="AR1099">
        <f>0</f>
        <v>0</v>
      </c>
      <c r="AT1099">
        <f>0</f>
        <v>0</v>
      </c>
      <c r="AV1099" t="s">
        <v>787</v>
      </c>
      <c r="AW1099" s="72">
        <f>L1098</f>
        <v>4199.6400000000003</v>
      </c>
      <c r="AZ1099">
        <f>Source!X277</f>
        <v>0</v>
      </c>
      <c r="BA1099">
        <f>Source!Y277</f>
        <v>0</v>
      </c>
      <c r="CD1099">
        <v>1</v>
      </c>
    </row>
    <row r="1100" spans="1:82" ht="42.75" x14ac:dyDescent="0.2">
      <c r="A1100" s="77" t="s">
        <v>428</v>
      </c>
      <c r="B1100" s="67" t="str">
        <f>Source!F278</f>
        <v>08.4.03.03-0003</v>
      </c>
      <c r="C1100" s="67" t="str">
        <f>Source!G278</f>
        <v>Сталь арматурная рифленая свариваемая, класс A500C, диаметр 10 мм</v>
      </c>
      <c r="D1100" s="68" t="str">
        <f>Source!H278</f>
        <v>т</v>
      </c>
      <c r="E1100" s="69">
        <f>Source!K278</f>
        <v>6.6528000000000004E-2</v>
      </c>
      <c r="F1100" s="69"/>
      <c r="G1100" s="69">
        <f>Source!I278</f>
        <v>6.6528000000000004E-2</v>
      </c>
      <c r="H1100" s="70">
        <f>Source!AL278</f>
        <v>58288</v>
      </c>
      <c r="I1100" s="71">
        <f>IF(Source!BC278&lt;&gt; 0, Source!BC278, 1)</f>
        <v>0.91</v>
      </c>
      <c r="J1100" s="70">
        <f>ROUND(H1100*I1100, 2)</f>
        <v>53042.080000000002</v>
      </c>
      <c r="K1100" s="71"/>
      <c r="L1100" s="70">
        <f>Source!P278</f>
        <v>3528.78</v>
      </c>
    </row>
    <row r="1101" spans="1:82" ht="15" x14ac:dyDescent="0.2">
      <c r="C1101" s="75" t="s">
        <v>786</v>
      </c>
      <c r="D1101" s="75"/>
      <c r="E1101" s="75"/>
      <c r="F1101" s="75"/>
      <c r="G1101" s="75"/>
      <c r="H1101" s="75"/>
      <c r="I1101" s="76">
        <f>K1101/E1100</f>
        <v>53042.027417027421</v>
      </c>
      <c r="J1101" s="76"/>
      <c r="K1101" s="76">
        <f>L1100</f>
        <v>3528.78</v>
      </c>
      <c r="L1101" s="76"/>
      <c r="AD1101">
        <f>ROUND((Source!AT278/100)*((ROUND(ROUND(Source!AO278,2)*Source!I278, 2)+ROUND(ROUND(Source!AN278,2)*Source!I278, 2))), 2)</f>
        <v>0</v>
      </c>
      <c r="AE1101">
        <f>ROUND((Source!AU278/100)*((ROUND(ROUND(Source!AO278,2)*Source!I278, 2)+ROUND(ROUND(Source!AN278,2)*Source!I278, 2))), 2)</f>
        <v>0</v>
      </c>
      <c r="AN1101" s="72">
        <f>L1100</f>
        <v>3528.78</v>
      </c>
      <c r="AO1101">
        <f>0</f>
        <v>0</v>
      </c>
      <c r="AQ1101" t="s">
        <v>787</v>
      </c>
      <c r="AR1101">
        <f>0</f>
        <v>0</v>
      </c>
      <c r="AT1101">
        <f>0</f>
        <v>0</v>
      </c>
      <c r="AV1101" t="s">
        <v>787</v>
      </c>
      <c r="AW1101" s="72">
        <f>L1100</f>
        <v>3528.78</v>
      </c>
      <c r="AZ1101">
        <f>Source!X278</f>
        <v>0</v>
      </c>
      <c r="BA1101">
        <f>Source!Y278</f>
        <v>0</v>
      </c>
      <c r="CD1101">
        <v>1</v>
      </c>
    </row>
    <row r="1102" spans="1:82" ht="79.5" x14ac:dyDescent="0.2">
      <c r="A1102" s="57" t="s">
        <v>432</v>
      </c>
      <c r="B1102" s="59" t="s">
        <v>914</v>
      </c>
      <c r="C1102" s="59" t="s">
        <v>917</v>
      </c>
      <c r="D1102" s="60" t="str">
        <f>Source!H279</f>
        <v>10 м</v>
      </c>
      <c r="E1102" s="61">
        <f>Source!K279</f>
        <v>1.8</v>
      </c>
      <c r="F1102" s="61"/>
      <c r="G1102" s="61">
        <f>Source!I279</f>
        <v>1.8</v>
      </c>
      <c r="H1102" s="63"/>
      <c r="I1102" s="62"/>
      <c r="J1102" s="63"/>
      <c r="K1102" s="62"/>
      <c r="L1102" s="63"/>
    </row>
    <row r="1103" spans="1:82" ht="280.5" x14ac:dyDescent="0.2">
      <c r="B1103" s="64" t="str">
        <f>Source!EO279</f>
        <v>Поправка: 421/пр_2020_прил.10_т.5_п.9.1_гр.3  Поправка: 421/пр_2020_прил.10_т.5_п.4_гр.3</v>
      </c>
      <c r="C1103" s="64" t="str">
        <f>Source!CN279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04" spans="1:82" x14ac:dyDescent="0.2">
      <c r="C1104" s="88" t="str">
        <f>"Объем: "&amp;Source!I279&amp;"=18/"&amp;"10"</f>
        <v>Объем: 1,8=18/10</v>
      </c>
    </row>
    <row r="1105" spans="1:83" ht="15" x14ac:dyDescent="0.2">
      <c r="A1105" s="58"/>
      <c r="B1105" s="61">
        <v>1</v>
      </c>
      <c r="C1105" s="58" t="s">
        <v>778</v>
      </c>
      <c r="D1105" s="60" t="s">
        <v>576</v>
      </c>
      <c r="E1105" s="65"/>
      <c r="F1105" s="61"/>
      <c r="G1105" s="65">
        <f>Source!U279</f>
        <v>3.24</v>
      </c>
      <c r="H1105" s="61"/>
      <c r="I1105" s="61"/>
      <c r="J1105" s="61"/>
      <c r="K1105" s="61"/>
      <c r="L1105" s="66">
        <f>SUM(L1106:L1106)-SUMIF(CE1106:CE1106, 1, L1106:L1106)</f>
        <v>1881.97</v>
      </c>
    </row>
    <row r="1106" spans="1:83" ht="28.5" x14ac:dyDescent="0.2">
      <c r="A1106" s="59"/>
      <c r="B1106" s="59" t="s">
        <v>671</v>
      </c>
      <c r="C1106" s="59" t="s">
        <v>672</v>
      </c>
      <c r="D1106" s="60" t="s">
        <v>576</v>
      </c>
      <c r="E1106" s="61">
        <v>1.8</v>
      </c>
      <c r="F1106" s="61"/>
      <c r="G1106" s="61">
        <f>SmtRes!CX232</f>
        <v>3.24</v>
      </c>
      <c r="H1106" s="63"/>
      <c r="I1106" s="62"/>
      <c r="J1106" s="63">
        <f>SmtRes!CZ232</f>
        <v>420.91</v>
      </c>
      <c r="K1106" s="62">
        <f>ROUND((1.15)*1.2,7)</f>
        <v>1.38</v>
      </c>
      <c r="L1106" s="63">
        <f>SmtRes!DI232</f>
        <v>1881.97</v>
      </c>
    </row>
    <row r="1107" spans="1:83" ht="15" x14ac:dyDescent="0.2">
      <c r="A1107" s="58"/>
      <c r="B1107" s="61">
        <v>2</v>
      </c>
      <c r="C1107" s="58" t="s">
        <v>779</v>
      </c>
      <c r="D1107" s="60"/>
      <c r="E1107" s="65"/>
      <c r="F1107" s="61"/>
      <c r="G1107" s="65"/>
      <c r="H1107" s="61"/>
      <c r="I1107" s="61"/>
      <c r="J1107" s="61"/>
      <c r="K1107" s="61"/>
      <c r="L1107" s="66">
        <f>SUM(L1108:L1111)-SUMIF(CE1108:CE1111, 1, L1108:L1111)</f>
        <v>25.429999999999996</v>
      </c>
    </row>
    <row r="1108" spans="1:83" ht="15" x14ac:dyDescent="0.2">
      <c r="A1108" s="58"/>
      <c r="B1108" s="61"/>
      <c r="C1108" s="58" t="s">
        <v>781</v>
      </c>
      <c r="D1108" s="60" t="s">
        <v>576</v>
      </c>
      <c r="E1108" s="65"/>
      <c r="F1108" s="61"/>
      <c r="G1108" s="65">
        <f>Source!V279</f>
        <v>2.4840000000000001E-2</v>
      </c>
      <c r="H1108" s="61"/>
      <c r="I1108" s="61"/>
      <c r="J1108" s="61"/>
      <c r="K1108" s="61"/>
      <c r="L1108" s="66">
        <f>SUMIF(CE1109:CE1111, 1, L1109:L1111)</f>
        <v>11.87</v>
      </c>
      <c r="CE1108">
        <v>1</v>
      </c>
    </row>
    <row r="1109" spans="1:83" ht="28.5" x14ac:dyDescent="0.2">
      <c r="A1109" s="59"/>
      <c r="B1109" s="59" t="s">
        <v>583</v>
      </c>
      <c r="C1109" s="59" t="s">
        <v>585</v>
      </c>
      <c r="D1109" s="60" t="s">
        <v>467</v>
      </c>
      <c r="E1109" s="61">
        <v>0.01</v>
      </c>
      <c r="F1109" s="61">
        <f>ROUND((1.15)*1.2,7)</f>
        <v>1.38</v>
      </c>
      <c r="G1109" s="61">
        <f>SmtRes!CX234</f>
        <v>2.4840000000000001E-2</v>
      </c>
      <c r="H1109" s="63"/>
      <c r="I1109" s="62"/>
      <c r="J1109" s="63">
        <f>SmtRes!CZ234</f>
        <v>544.70000000000005</v>
      </c>
      <c r="K1109" s="62"/>
      <c r="L1109" s="63">
        <f>SmtRes!DG234</f>
        <v>13.53</v>
      </c>
    </row>
    <row r="1110" spans="1:83" ht="28.5" x14ac:dyDescent="0.2">
      <c r="A1110" s="59"/>
      <c r="B1110" s="59" t="s">
        <v>582</v>
      </c>
      <c r="C1110" s="59" t="s">
        <v>780</v>
      </c>
      <c r="D1110" s="60" t="s">
        <v>576</v>
      </c>
      <c r="E1110" s="61">
        <f>SmtRes!DO234*SmtRes!AT234</f>
        <v>0.01</v>
      </c>
      <c r="F1110" s="61">
        <f>ROUND((1.15)*1.2,7)</f>
        <v>1.38</v>
      </c>
      <c r="G1110" s="61">
        <f>SmtRes!DO234*SmtRes!CX234</f>
        <v>2.4840000000000001E-2</v>
      </c>
      <c r="H1110" s="63"/>
      <c r="I1110" s="62"/>
      <c r="J1110" s="63">
        <f>ROUND(SmtRes!AG234/SmtRes!DO234, 2)</f>
        <v>477.98</v>
      </c>
      <c r="K1110" s="62"/>
      <c r="L1110" s="63">
        <f>SmtRes!DH234</f>
        <v>11.87</v>
      </c>
      <c r="CE1110">
        <v>1</v>
      </c>
    </row>
    <row r="1111" spans="1:83" ht="57" x14ac:dyDescent="0.2">
      <c r="A1111" s="59"/>
      <c r="B1111" s="59" t="s">
        <v>673</v>
      </c>
      <c r="C1111" s="59" t="s">
        <v>675</v>
      </c>
      <c r="D1111" s="60" t="s">
        <v>467</v>
      </c>
      <c r="E1111" s="61">
        <v>0.05</v>
      </c>
      <c r="F1111" s="61">
        <f>ROUND((1.15)*1.2,7)</f>
        <v>1.38</v>
      </c>
      <c r="G1111" s="61">
        <f>SmtRes!CX235</f>
        <v>0.1242</v>
      </c>
      <c r="H1111" s="63"/>
      <c r="I1111" s="62"/>
      <c r="J1111" s="63">
        <f>SmtRes!CZ235</f>
        <v>95.79</v>
      </c>
      <c r="K1111" s="62"/>
      <c r="L1111" s="63">
        <f>SmtRes!DG235</f>
        <v>11.9</v>
      </c>
    </row>
    <row r="1112" spans="1:83" ht="15" x14ac:dyDescent="0.2">
      <c r="A1112" s="58"/>
      <c r="B1112" s="61">
        <v>4</v>
      </c>
      <c r="C1112" s="58" t="s">
        <v>802</v>
      </c>
      <c r="D1112" s="60"/>
      <c r="E1112" s="65"/>
      <c r="F1112" s="61"/>
      <c r="G1112" s="65"/>
      <c r="H1112" s="61"/>
      <c r="I1112" s="61"/>
      <c r="J1112" s="61"/>
      <c r="K1112" s="61"/>
      <c r="L1112" s="66">
        <f>SUM(L1113:L1113)-SUMIF(CE1113:CE1113, 1, L1113:L1113)</f>
        <v>31.6</v>
      </c>
    </row>
    <row r="1113" spans="1:83" ht="57" x14ac:dyDescent="0.2">
      <c r="A1113" s="59"/>
      <c r="B1113" s="59" t="s">
        <v>676</v>
      </c>
      <c r="C1113" s="59" t="s">
        <v>678</v>
      </c>
      <c r="D1113" s="60" t="s">
        <v>602</v>
      </c>
      <c r="E1113" s="61">
        <v>0.12</v>
      </c>
      <c r="F1113" s="61"/>
      <c r="G1113" s="61">
        <f>SmtRes!CX236</f>
        <v>0.216</v>
      </c>
      <c r="H1113" s="63">
        <f>SmtRes!CZ236</f>
        <v>155.63</v>
      </c>
      <c r="I1113" s="62">
        <f>SmtRes!AI236</f>
        <v>0.94</v>
      </c>
      <c r="J1113" s="63">
        <f>ROUND(H1113*I1113, 2)</f>
        <v>146.29</v>
      </c>
      <c r="K1113" s="62"/>
      <c r="L1113" s="63">
        <f>SmtRes!DF236</f>
        <v>31.6</v>
      </c>
    </row>
    <row r="1114" spans="1:83" ht="14.25" x14ac:dyDescent="0.2">
      <c r="A1114" s="59"/>
      <c r="B1114" s="59" t="str">
        <f>EtalonRes!I289</f>
        <v>08.3.04.02</v>
      </c>
      <c r="C1114" s="67" t="str">
        <f>EtalonRes!K289</f>
        <v>Сталь стержневая диаметром до 10 мм</v>
      </c>
      <c r="D1114" s="68" t="str">
        <f>EtalonRes!O289</f>
        <v>т</v>
      </c>
      <c r="E1114" s="69">
        <f>EtalonRes!X289</f>
        <v>0</v>
      </c>
      <c r="F1114" s="69"/>
      <c r="G1114" s="69">
        <f>ROUND(EtalonRes!AG289*Source!I279, 7)</f>
        <v>0</v>
      </c>
      <c r="H1114" s="70"/>
      <c r="I1114" s="71"/>
      <c r="J1114" s="70"/>
      <c r="K1114" s="71"/>
      <c r="L1114" s="70"/>
    </row>
    <row r="1115" spans="1:83" ht="15" x14ac:dyDescent="0.2">
      <c r="A1115" s="59"/>
      <c r="B1115" s="59"/>
      <c r="C1115" s="73" t="s">
        <v>782</v>
      </c>
      <c r="D1115" s="60"/>
      <c r="E1115" s="61"/>
      <c r="F1115" s="61"/>
      <c r="G1115" s="61"/>
      <c r="H1115" s="63"/>
      <c r="I1115" s="62"/>
      <c r="J1115" s="63"/>
      <c r="K1115" s="62"/>
      <c r="L1115" s="63">
        <f>L1105+L1107+L1108+L1112</f>
        <v>1950.87</v>
      </c>
    </row>
    <row r="1116" spans="1:83" ht="14.25" x14ac:dyDescent="0.2">
      <c r="A1116" s="59"/>
      <c r="B1116" s="59"/>
      <c r="C1116" s="59" t="s">
        <v>783</v>
      </c>
      <c r="D1116" s="60"/>
      <c r="E1116" s="61"/>
      <c r="F1116" s="61"/>
      <c r="G1116" s="61"/>
      <c r="H1116" s="63"/>
      <c r="I1116" s="62"/>
      <c r="J1116" s="63"/>
      <c r="K1116" s="62"/>
      <c r="L1116" s="63">
        <f>SUM(AR1102:AR1119)+SUM(AS1102:AS1119)+SUM(AT1102:AT1119)+SUM(AU1102:AU1119)+SUM(AV1102:AV1119)</f>
        <v>1893.84</v>
      </c>
    </row>
    <row r="1117" spans="1:83" ht="14.25" x14ac:dyDescent="0.2">
      <c r="A1117" s="59"/>
      <c r="B1117" s="59" t="s">
        <v>27</v>
      </c>
      <c r="C1117" s="59" t="s">
        <v>784</v>
      </c>
      <c r="D1117" s="60" t="s">
        <v>699</v>
      </c>
      <c r="E1117" s="61">
        <f>Source!BZ279</f>
        <v>103</v>
      </c>
      <c r="F1117" s="61"/>
      <c r="G1117" s="61">
        <f>Source!AT279</f>
        <v>103</v>
      </c>
      <c r="H1117" s="63"/>
      <c r="I1117" s="62"/>
      <c r="J1117" s="63"/>
      <c r="K1117" s="62"/>
      <c r="L1117" s="63">
        <f>SUM(AZ1102:AZ1119)</f>
        <v>1950.66</v>
      </c>
    </row>
    <row r="1118" spans="1:83" ht="14.25" x14ac:dyDescent="0.2">
      <c r="A1118" s="67"/>
      <c r="B1118" s="67" t="s">
        <v>28</v>
      </c>
      <c r="C1118" s="67" t="s">
        <v>785</v>
      </c>
      <c r="D1118" s="68" t="s">
        <v>699</v>
      </c>
      <c r="E1118" s="69">
        <f>Source!CA279</f>
        <v>60</v>
      </c>
      <c r="F1118" s="69"/>
      <c r="G1118" s="69">
        <f>Source!AU279</f>
        <v>60</v>
      </c>
      <c r="H1118" s="70"/>
      <c r="I1118" s="71"/>
      <c r="J1118" s="70"/>
      <c r="K1118" s="71"/>
      <c r="L1118" s="70">
        <f>SUM(BA1102:BA1119)</f>
        <v>1136.3</v>
      </c>
    </row>
    <row r="1119" spans="1:83" ht="15" x14ac:dyDescent="0.2">
      <c r="C1119" s="75" t="s">
        <v>786</v>
      </c>
      <c r="D1119" s="75"/>
      <c r="E1119" s="75"/>
      <c r="F1119" s="75"/>
      <c r="G1119" s="75"/>
      <c r="H1119" s="75"/>
      <c r="I1119" s="76">
        <f>K1119/E1102</f>
        <v>2798.7944444444443</v>
      </c>
      <c r="J1119" s="76"/>
      <c r="K1119" s="76">
        <f>L1105+L1107+L1112+L1117+L1118+L1108</f>
        <v>5037.83</v>
      </c>
      <c r="L1119" s="76"/>
      <c r="AD1119">
        <f>ROUND((Source!AT279/100)*((ROUND(SUMIF(SmtRes!AQ232:'SmtRes'!AQ236,"=1",SmtRes!AD232:'SmtRes'!AD236)*Source!I279, 2)+ROUND(SUMIF(SmtRes!AQ232:'SmtRes'!AQ236,"=1",SmtRes!AC232:'SmtRes'!AC236)*Source!I279, 2))), 2)</f>
        <v>1666.54</v>
      </c>
      <c r="AE1119">
        <f>ROUND((Source!AU279/100)*((ROUND(SUMIF(SmtRes!AQ232:'SmtRes'!AQ236,"=1",SmtRes!AD232:'SmtRes'!AD236)*Source!I279, 2)+ROUND(SUMIF(SmtRes!AQ232:'SmtRes'!AQ236,"=1",SmtRes!AC232:'SmtRes'!AC236)*Source!I279, 2))), 2)</f>
        <v>970.8</v>
      </c>
      <c r="AN1119" s="72">
        <f>L1105+L1107+L1112+L1117+L1118+L1108</f>
        <v>5037.83</v>
      </c>
      <c r="AO1119" s="72">
        <f>L1107</f>
        <v>25.429999999999996</v>
      </c>
      <c r="AQ1119" t="s">
        <v>787</v>
      </c>
      <c r="AR1119" s="72">
        <f>L1105</f>
        <v>1881.97</v>
      </c>
      <c r="AT1119" s="72">
        <f>L1108</f>
        <v>11.87</v>
      </c>
      <c r="AV1119" t="s">
        <v>787</v>
      </c>
      <c r="AW1119" s="72">
        <f>L1112</f>
        <v>31.6</v>
      </c>
      <c r="AZ1119">
        <f>Source!X279</f>
        <v>1950.66</v>
      </c>
      <c r="BA1119">
        <f>Source!Y279</f>
        <v>1136.3</v>
      </c>
      <c r="CD1119">
        <v>1</v>
      </c>
    </row>
    <row r="1120" spans="1:83" ht="39.75" x14ac:dyDescent="0.2">
      <c r="A1120" s="77" t="s">
        <v>433</v>
      </c>
      <c r="B1120" s="67" t="str">
        <f>Source!F280</f>
        <v>Цена поставщика</v>
      </c>
      <c r="C1120" s="67" t="s">
        <v>896</v>
      </c>
      <c r="D1120" s="68" t="str">
        <f>Source!H280</f>
        <v>ШТ</v>
      </c>
      <c r="E1120" s="69">
        <f>Source!K280</f>
        <v>6</v>
      </c>
      <c r="F1120" s="69"/>
      <c r="G1120" s="69">
        <f>Source!I280</f>
        <v>6</v>
      </c>
      <c r="H1120" s="70">
        <f>Source!AL280</f>
        <v>32.5</v>
      </c>
      <c r="I1120" s="71"/>
      <c r="J1120" s="70"/>
      <c r="K1120" s="71">
        <f>ROUND(1.02,7)</f>
        <v>1.02</v>
      </c>
      <c r="L1120" s="70">
        <f>Source!P280</f>
        <v>198.9</v>
      </c>
    </row>
    <row r="1121" spans="1:82" ht="15" x14ac:dyDescent="0.2">
      <c r="C1121" s="75" t="s">
        <v>786</v>
      </c>
      <c r="D1121" s="75"/>
      <c r="E1121" s="75"/>
      <c r="F1121" s="75"/>
      <c r="G1121" s="75"/>
      <c r="H1121" s="75"/>
      <c r="I1121" s="76">
        <f>K1121/E1120</f>
        <v>33.15</v>
      </c>
      <c r="J1121" s="76"/>
      <c r="K1121" s="76">
        <f>L1120</f>
        <v>198.9</v>
      </c>
      <c r="L1121" s="76"/>
      <c r="AD1121">
        <f>ROUND((Source!AT280/100)*((ROUND(ROUND(Source!AO280,2)*Source!I280, 2)+ROUND(ROUND(Source!AN280,2)*Source!I280, 2))), 2)</f>
        <v>0</v>
      </c>
      <c r="AE1121">
        <f>ROUND((Source!AU280/100)*((ROUND(ROUND(Source!AO280,2)*Source!I280, 2)+ROUND(ROUND(Source!AN280,2)*Source!I280, 2))), 2)</f>
        <v>0</v>
      </c>
      <c r="AN1121" s="72">
        <f>L1120</f>
        <v>198.9</v>
      </c>
      <c r="AO1121">
        <f>0</f>
        <v>0</v>
      </c>
      <c r="AQ1121" t="s">
        <v>787</v>
      </c>
      <c r="AR1121">
        <f>0</f>
        <v>0</v>
      </c>
      <c r="AT1121">
        <f>0</f>
        <v>0</v>
      </c>
      <c r="AV1121" t="s">
        <v>787</v>
      </c>
      <c r="AW1121" s="72">
        <f>L1120</f>
        <v>198.9</v>
      </c>
      <c r="AZ1121">
        <f>Source!X280</f>
        <v>0</v>
      </c>
      <c r="BA1121">
        <f>Source!Y280</f>
        <v>0</v>
      </c>
      <c r="CD1121">
        <v>1</v>
      </c>
    </row>
    <row r="1122" spans="1:82" ht="39.75" x14ac:dyDescent="0.2">
      <c r="A1122" s="77" t="s">
        <v>434</v>
      </c>
      <c r="B1122" s="67" t="str">
        <f>Source!F281</f>
        <v>Цена поставщика</v>
      </c>
      <c r="C1122" s="67" t="s">
        <v>916</v>
      </c>
      <c r="D1122" s="68" t="str">
        <f>Source!H281</f>
        <v>ШТ</v>
      </c>
      <c r="E1122" s="69">
        <f>Source!K281</f>
        <v>2</v>
      </c>
      <c r="F1122" s="69"/>
      <c r="G1122" s="69">
        <f>Source!I281</f>
        <v>2</v>
      </c>
      <c r="H1122" s="70">
        <f>Source!AL281</f>
        <v>78.5</v>
      </c>
      <c r="I1122" s="71"/>
      <c r="J1122" s="70"/>
      <c r="K1122" s="71">
        <f>ROUND(1.02,7)</f>
        <v>1.02</v>
      </c>
      <c r="L1122" s="70">
        <f>Source!P281</f>
        <v>160.13999999999999</v>
      </c>
    </row>
    <row r="1123" spans="1:82" ht="15" x14ac:dyDescent="0.2">
      <c r="C1123" s="75" t="s">
        <v>786</v>
      </c>
      <c r="D1123" s="75"/>
      <c r="E1123" s="75"/>
      <c r="F1123" s="75"/>
      <c r="G1123" s="75"/>
      <c r="H1123" s="75"/>
      <c r="I1123" s="76">
        <f>K1123/E1122</f>
        <v>80.069999999999993</v>
      </c>
      <c r="J1123" s="76"/>
      <c r="K1123" s="76">
        <f>L1122</f>
        <v>160.13999999999999</v>
      </c>
      <c r="L1123" s="76"/>
      <c r="AD1123">
        <f>ROUND((Source!AT281/100)*((ROUND(ROUND(Source!AO281,2)*Source!I281, 2)+ROUND(ROUND(Source!AN281,2)*Source!I281, 2))), 2)</f>
        <v>0</v>
      </c>
      <c r="AE1123">
        <f>ROUND((Source!AU281/100)*((ROUND(ROUND(Source!AO281,2)*Source!I281, 2)+ROUND(ROUND(Source!AN281,2)*Source!I281, 2))), 2)</f>
        <v>0</v>
      </c>
      <c r="AN1123" s="72">
        <f>L1122</f>
        <v>160.13999999999999</v>
      </c>
      <c r="AO1123">
        <f>0</f>
        <v>0</v>
      </c>
      <c r="AQ1123" t="s">
        <v>787</v>
      </c>
      <c r="AR1123">
        <f>0</f>
        <v>0</v>
      </c>
      <c r="AT1123">
        <f>0</f>
        <v>0</v>
      </c>
      <c r="AV1123" t="s">
        <v>787</v>
      </c>
      <c r="AW1123" s="72">
        <f>L1122</f>
        <v>160.13999999999999</v>
      </c>
      <c r="AZ1123">
        <f>Source!X281</f>
        <v>0</v>
      </c>
      <c r="BA1123">
        <f>Source!Y281</f>
        <v>0</v>
      </c>
      <c r="CD1123">
        <v>1</v>
      </c>
    </row>
    <row r="1124" spans="1:82" ht="57" x14ac:dyDescent="0.2">
      <c r="A1124" s="77" t="s">
        <v>435</v>
      </c>
      <c r="B1124" s="67" t="str">
        <f>Source!F282</f>
        <v>25.2.02.11-0021</v>
      </c>
      <c r="C1124" s="67" t="str">
        <f>Source!G282</f>
        <v>Лента крепления из нержавеющей стали в пластмассовой коробке с кабельной бухтой, ширина 20 мм, толщина 0,7 мм, длина 50 м</v>
      </c>
      <c r="D1124" s="68" t="str">
        <f>Source!H282</f>
        <v>ШТ</v>
      </c>
      <c r="E1124" s="69">
        <f>Source!K282</f>
        <v>0.12</v>
      </c>
      <c r="F1124" s="69"/>
      <c r="G1124" s="69">
        <f>Source!I282</f>
        <v>0.12</v>
      </c>
      <c r="H1124" s="70">
        <f>Source!AL282</f>
        <v>4136.76</v>
      </c>
      <c r="I1124" s="71">
        <f>IF(Source!BC282&lt;&gt; 0, Source!BC282, 1)</f>
        <v>1.41</v>
      </c>
      <c r="J1124" s="70">
        <f>ROUND(H1124*I1124, 2)</f>
        <v>5832.83</v>
      </c>
      <c r="K1124" s="71"/>
      <c r="L1124" s="70">
        <f>Source!P282</f>
        <v>699.94</v>
      </c>
    </row>
    <row r="1125" spans="1:82" ht="15" x14ac:dyDescent="0.2">
      <c r="C1125" s="75" t="s">
        <v>786</v>
      </c>
      <c r="D1125" s="75"/>
      <c r="E1125" s="75"/>
      <c r="F1125" s="75"/>
      <c r="G1125" s="75"/>
      <c r="H1125" s="75"/>
      <c r="I1125" s="76">
        <f>K1125/E1124</f>
        <v>5832.8333333333339</v>
      </c>
      <c r="J1125" s="76"/>
      <c r="K1125" s="76">
        <f>L1124</f>
        <v>699.94</v>
      </c>
      <c r="L1125" s="76"/>
      <c r="AD1125">
        <f>ROUND((Source!AT282/100)*((ROUND(ROUND(Source!AO282,2)*Source!I282, 2)+ROUND(ROUND(Source!AN282,2)*Source!I282, 2))), 2)</f>
        <v>0</v>
      </c>
      <c r="AE1125">
        <f>ROUND((Source!AU282/100)*((ROUND(ROUND(Source!AO282,2)*Source!I282, 2)+ROUND(ROUND(Source!AN282,2)*Source!I282, 2))), 2)</f>
        <v>0</v>
      </c>
      <c r="AN1125" s="72">
        <f>L1124</f>
        <v>699.94</v>
      </c>
      <c r="AO1125">
        <f>0</f>
        <v>0</v>
      </c>
      <c r="AQ1125" t="s">
        <v>787</v>
      </c>
      <c r="AR1125">
        <f>0</f>
        <v>0</v>
      </c>
      <c r="AT1125">
        <f>0</f>
        <v>0</v>
      </c>
      <c r="AV1125" t="s">
        <v>787</v>
      </c>
      <c r="AW1125" s="72">
        <f>L1124</f>
        <v>699.94</v>
      </c>
      <c r="AZ1125">
        <f>Source!X282</f>
        <v>0</v>
      </c>
      <c r="BA1125">
        <f>Source!Y282</f>
        <v>0</v>
      </c>
      <c r="CD1125">
        <v>1</v>
      </c>
    </row>
    <row r="1126" spans="1:82" ht="42.75" x14ac:dyDescent="0.2">
      <c r="A1126" s="77" t="s">
        <v>436</v>
      </c>
      <c r="B1126" s="67" t="str">
        <f>Source!F283</f>
        <v>08.4.03.03-0003</v>
      </c>
      <c r="C1126" s="67" t="str">
        <f>Source!G283</f>
        <v>Сталь арматурная рифленая свариваемая, класс A500C, диаметр 10 мм</v>
      </c>
      <c r="D1126" s="68" t="str">
        <f>Source!H283</f>
        <v>т</v>
      </c>
      <c r="E1126" s="69">
        <f>Source!K283</f>
        <v>1.1088000000000001E-2</v>
      </c>
      <c r="F1126" s="69"/>
      <c r="G1126" s="69">
        <f>Source!I283</f>
        <v>1.1088000000000001E-2</v>
      </c>
      <c r="H1126" s="70">
        <f>Source!AL283</f>
        <v>58288</v>
      </c>
      <c r="I1126" s="71">
        <f>IF(Source!BC283&lt;&gt; 0, Source!BC283, 1)</f>
        <v>0.91</v>
      </c>
      <c r="J1126" s="70">
        <f>ROUND(H1126*I1126, 2)</f>
        <v>53042.080000000002</v>
      </c>
      <c r="K1126" s="71"/>
      <c r="L1126" s="70">
        <f>Source!P283</f>
        <v>588.13</v>
      </c>
    </row>
    <row r="1127" spans="1:82" ht="15" x14ac:dyDescent="0.2">
      <c r="C1127" s="75" t="s">
        <v>786</v>
      </c>
      <c r="D1127" s="75"/>
      <c r="E1127" s="75"/>
      <c r="F1127" s="75"/>
      <c r="G1127" s="75"/>
      <c r="H1127" s="75"/>
      <c r="I1127" s="76">
        <f>K1127/E1126</f>
        <v>53042.027417027413</v>
      </c>
      <c r="J1127" s="76"/>
      <c r="K1127" s="76">
        <f>L1126</f>
        <v>588.13</v>
      </c>
      <c r="L1127" s="76"/>
      <c r="AD1127">
        <f>ROUND((Source!AT283/100)*((ROUND(ROUND(Source!AO283,2)*Source!I283, 2)+ROUND(ROUND(Source!AN283,2)*Source!I283, 2))), 2)</f>
        <v>0</v>
      </c>
      <c r="AE1127">
        <f>ROUND((Source!AU283/100)*((ROUND(ROUND(Source!AO283,2)*Source!I283, 2)+ROUND(ROUND(Source!AN283,2)*Source!I283, 2))), 2)</f>
        <v>0</v>
      </c>
      <c r="AN1127" s="72">
        <f>L1126</f>
        <v>588.13</v>
      </c>
      <c r="AO1127">
        <f>0</f>
        <v>0</v>
      </c>
      <c r="AQ1127" t="s">
        <v>787</v>
      </c>
      <c r="AR1127">
        <f>0</f>
        <v>0</v>
      </c>
      <c r="AT1127">
        <f>0</f>
        <v>0</v>
      </c>
      <c r="AV1127" t="s">
        <v>787</v>
      </c>
      <c r="AW1127" s="72">
        <f>L1126</f>
        <v>588.13</v>
      </c>
      <c r="AZ1127">
        <f>Source!X283</f>
        <v>0</v>
      </c>
      <c r="BA1127">
        <f>Source!Y283</f>
        <v>0</v>
      </c>
      <c r="CD1127">
        <v>1</v>
      </c>
    </row>
    <row r="1128" spans="1:82" ht="79.5" x14ac:dyDescent="0.2">
      <c r="A1128" s="57" t="s">
        <v>437</v>
      </c>
      <c r="B1128" s="59" t="s">
        <v>918</v>
      </c>
      <c r="C1128" s="59" t="s">
        <v>919</v>
      </c>
      <c r="D1128" s="60" t="str">
        <f>Source!H284</f>
        <v>100 м3</v>
      </c>
      <c r="E1128" s="61">
        <f>Source!K284</f>
        <v>1.4999999999999999E-2</v>
      </c>
      <c r="F1128" s="61"/>
      <c r="G1128" s="61">
        <f>Source!I284</f>
        <v>1.4999999999999999E-2</v>
      </c>
      <c r="H1128" s="63"/>
      <c r="I1128" s="62"/>
      <c r="J1128" s="63"/>
      <c r="K1128" s="62"/>
      <c r="L1128" s="63"/>
    </row>
    <row r="1129" spans="1:82" ht="127.5" x14ac:dyDescent="0.2">
      <c r="B1129" s="64" t="str">
        <f>Source!EO284</f>
        <v>Поправка: 421/пр_2020_прил.10_т.5_п.9.1_гр.3</v>
      </c>
      <c r="C1129" s="64" t="str">
        <f>Source!CN284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30" spans="1:82" x14ac:dyDescent="0.2">
      <c r="C1130" s="88" t="str">
        <f>"Объем: "&amp;Source!I284&amp;"=1,5/"&amp;"100"</f>
        <v>Объем: 0,015=1,5/100</v>
      </c>
    </row>
    <row r="1131" spans="1:82" ht="15" x14ac:dyDescent="0.2">
      <c r="A1131" s="58"/>
      <c r="B1131" s="61">
        <v>1</v>
      </c>
      <c r="C1131" s="58" t="s">
        <v>778</v>
      </c>
      <c r="D1131" s="60" t="s">
        <v>576</v>
      </c>
      <c r="E1131" s="65"/>
      <c r="F1131" s="61"/>
      <c r="G1131" s="65">
        <f>Source!U284</f>
        <v>1.3274999999999999</v>
      </c>
      <c r="H1131" s="61"/>
      <c r="I1131" s="61"/>
      <c r="J1131" s="61"/>
      <c r="K1131" s="61"/>
      <c r="L1131" s="66">
        <f>SUM(L1132:L1132)-SUMIF(CE1132:CE1132, 1, L1132:L1132)</f>
        <v>569.04999999999995</v>
      </c>
    </row>
    <row r="1132" spans="1:82" ht="28.5" x14ac:dyDescent="0.2">
      <c r="A1132" s="59"/>
      <c r="B1132" s="59" t="s">
        <v>682</v>
      </c>
      <c r="C1132" s="67" t="s">
        <v>683</v>
      </c>
      <c r="D1132" s="68" t="s">
        <v>576</v>
      </c>
      <c r="E1132" s="69">
        <v>88.5</v>
      </c>
      <c r="F1132" s="69"/>
      <c r="G1132" s="69">
        <f>SmtRes!CX237</f>
        <v>1.3274999999999999</v>
      </c>
      <c r="H1132" s="70"/>
      <c r="I1132" s="71"/>
      <c r="J1132" s="70">
        <f>SmtRes!CZ237</f>
        <v>372.75</v>
      </c>
      <c r="K1132" s="71">
        <f>ROUND(1.15,7)</f>
        <v>1.1499999999999999</v>
      </c>
      <c r="L1132" s="70">
        <f>SmtRes!DI237</f>
        <v>569.04999999999995</v>
      </c>
    </row>
    <row r="1133" spans="1:82" ht="15" x14ac:dyDescent="0.2">
      <c r="A1133" s="59"/>
      <c r="B1133" s="59"/>
      <c r="C1133" s="73" t="s">
        <v>782</v>
      </c>
      <c r="D1133" s="60"/>
      <c r="E1133" s="61"/>
      <c r="F1133" s="61"/>
      <c r="G1133" s="61"/>
      <c r="H1133" s="63"/>
      <c r="I1133" s="62"/>
      <c r="J1133" s="63"/>
      <c r="K1133" s="62"/>
      <c r="L1133" s="63">
        <f>L1131</f>
        <v>569.04999999999995</v>
      </c>
    </row>
    <row r="1134" spans="1:82" ht="14.25" x14ac:dyDescent="0.2">
      <c r="A1134" s="59"/>
      <c r="B1134" s="59"/>
      <c r="C1134" s="59" t="s">
        <v>783</v>
      </c>
      <c r="D1134" s="60"/>
      <c r="E1134" s="61"/>
      <c r="F1134" s="61"/>
      <c r="G1134" s="61"/>
      <c r="H1134" s="63"/>
      <c r="I1134" s="62"/>
      <c r="J1134" s="63"/>
      <c r="K1134" s="62"/>
      <c r="L1134" s="63">
        <f>SUM(AR1128:AR1137)+SUM(AS1128:AS1137)+SUM(AT1128:AT1137)+SUM(AU1128:AU1137)+SUM(AV1128:AV1137)</f>
        <v>569.04999999999995</v>
      </c>
    </row>
    <row r="1135" spans="1:82" ht="28.5" x14ac:dyDescent="0.2">
      <c r="A1135" s="59"/>
      <c r="B1135" s="59" t="s">
        <v>406</v>
      </c>
      <c r="C1135" s="59" t="s">
        <v>908</v>
      </c>
      <c r="D1135" s="60" t="s">
        <v>699</v>
      </c>
      <c r="E1135" s="61">
        <f>Source!BZ284</f>
        <v>89</v>
      </c>
      <c r="F1135" s="61"/>
      <c r="G1135" s="61">
        <f>Source!AT284</f>
        <v>89</v>
      </c>
      <c r="H1135" s="63"/>
      <c r="I1135" s="62"/>
      <c r="J1135" s="63"/>
      <c r="K1135" s="62"/>
      <c r="L1135" s="63">
        <f>SUM(AZ1128:AZ1137)</f>
        <v>506.45</v>
      </c>
    </row>
    <row r="1136" spans="1:82" ht="28.5" x14ac:dyDescent="0.2">
      <c r="A1136" s="67"/>
      <c r="B1136" s="67" t="s">
        <v>407</v>
      </c>
      <c r="C1136" s="67" t="s">
        <v>909</v>
      </c>
      <c r="D1136" s="68" t="s">
        <v>699</v>
      </c>
      <c r="E1136" s="69">
        <f>Source!CA284</f>
        <v>40</v>
      </c>
      <c r="F1136" s="69"/>
      <c r="G1136" s="69">
        <f>Source!AU284</f>
        <v>40</v>
      </c>
      <c r="H1136" s="70"/>
      <c r="I1136" s="71"/>
      <c r="J1136" s="70"/>
      <c r="K1136" s="71"/>
      <c r="L1136" s="70">
        <f>SUM(BA1128:BA1137)</f>
        <v>227.62</v>
      </c>
    </row>
    <row r="1137" spans="1:82" ht="15" x14ac:dyDescent="0.2">
      <c r="C1137" s="75" t="s">
        <v>786</v>
      </c>
      <c r="D1137" s="75"/>
      <c r="E1137" s="75"/>
      <c r="F1137" s="75"/>
      <c r="G1137" s="75"/>
      <c r="H1137" s="75"/>
      <c r="I1137" s="76">
        <f>K1137/E1128</f>
        <v>86874.666666666657</v>
      </c>
      <c r="J1137" s="76"/>
      <c r="K1137" s="76">
        <f>L1131+L1135+L1136</f>
        <v>1303.1199999999999</v>
      </c>
      <c r="L1137" s="76"/>
      <c r="AD1137">
        <f>ROUND((Source!AT284/100)*((ROUND(SUMIF(SmtRes!AQ237:'SmtRes'!AQ237,"=1",SmtRes!AD237:'SmtRes'!AD237)*Source!I284, 2)+ROUND(SUMIF(SmtRes!AQ237:'SmtRes'!AQ237,"=1",SmtRes!AC237:'SmtRes'!AC237)*Source!I284, 2))), 2)</f>
        <v>4.9800000000000004</v>
      </c>
      <c r="AE1137">
        <f>ROUND((Source!AU284/100)*((ROUND(SUMIF(SmtRes!AQ237:'SmtRes'!AQ237,"=1",SmtRes!AD237:'SmtRes'!AD237)*Source!I284, 2)+ROUND(SUMIF(SmtRes!AQ237:'SmtRes'!AQ237,"=1",SmtRes!AC237:'SmtRes'!AC237)*Source!I284, 2))), 2)</f>
        <v>2.2400000000000002</v>
      </c>
      <c r="AN1137" s="72">
        <f>L1131+L1135+L1136</f>
        <v>1303.1199999999999</v>
      </c>
      <c r="AO1137">
        <f>0</f>
        <v>0</v>
      </c>
      <c r="AQ1137" t="s">
        <v>787</v>
      </c>
      <c r="AR1137" s="72">
        <f>L1131</f>
        <v>569.04999999999995</v>
      </c>
      <c r="AT1137">
        <f>0</f>
        <v>0</v>
      </c>
      <c r="AV1137" t="s">
        <v>787</v>
      </c>
      <c r="AW1137">
        <f>0</f>
        <v>0</v>
      </c>
      <c r="AZ1137">
        <f>Source!X284</f>
        <v>506.45</v>
      </c>
      <c r="BA1137">
        <f>Source!Y284</f>
        <v>227.62</v>
      </c>
      <c r="CD1137">
        <v>1</v>
      </c>
    </row>
    <row r="1138" spans="1:82" ht="79.5" x14ac:dyDescent="0.2">
      <c r="A1138" s="57" t="s">
        <v>441</v>
      </c>
      <c r="B1138" s="59" t="s">
        <v>918</v>
      </c>
      <c r="C1138" s="59" t="s">
        <v>920</v>
      </c>
      <c r="D1138" s="60" t="str">
        <f>Source!H285</f>
        <v>100 м3</v>
      </c>
      <c r="E1138" s="61">
        <f>Source!K285</f>
        <v>2.5000000000000001E-3</v>
      </c>
      <c r="F1138" s="61"/>
      <c r="G1138" s="61">
        <f>Source!I285</f>
        <v>2.5000000000000001E-3</v>
      </c>
      <c r="H1138" s="63"/>
      <c r="I1138" s="62"/>
      <c r="J1138" s="63"/>
      <c r="K1138" s="62"/>
      <c r="L1138" s="63"/>
    </row>
    <row r="1139" spans="1:82" ht="280.5" x14ac:dyDescent="0.2">
      <c r="B1139" s="64" t="str">
        <f>Source!EO285</f>
        <v>Поправка: 421/пр_2020_прил.10_т.5_п.9.1_гр.3  Поправка: 421/пр_2020_прил.10_т.5_п.4_гр.3</v>
      </c>
      <c r="C1139" s="64" t="str">
        <f>Source!CN285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40" spans="1:82" x14ac:dyDescent="0.2">
      <c r="C1140" s="88" t="str">
        <f>"Объем: "&amp;Source!I285&amp;"=0,25/"&amp;"100"</f>
        <v>Объем: 0,0025=0,25/100</v>
      </c>
    </row>
    <row r="1141" spans="1:82" ht="15" x14ac:dyDescent="0.2">
      <c r="A1141" s="58"/>
      <c r="B1141" s="61">
        <v>1</v>
      </c>
      <c r="C1141" s="58" t="s">
        <v>778</v>
      </c>
      <c r="D1141" s="60" t="s">
        <v>576</v>
      </c>
      <c r="E1141" s="65"/>
      <c r="F1141" s="61"/>
      <c r="G1141" s="65">
        <f>Source!U285</f>
        <v>0.22125</v>
      </c>
      <c r="H1141" s="61"/>
      <c r="I1141" s="61"/>
      <c r="J1141" s="61"/>
      <c r="K1141" s="61"/>
      <c r="L1141" s="66">
        <f>SUM(L1142:L1142)-SUMIF(CE1142:CE1142, 1, L1142:L1142)</f>
        <v>113.81</v>
      </c>
    </row>
    <row r="1142" spans="1:82" ht="28.5" x14ac:dyDescent="0.2">
      <c r="A1142" s="59"/>
      <c r="B1142" s="59" t="s">
        <v>682</v>
      </c>
      <c r="C1142" s="67" t="s">
        <v>683</v>
      </c>
      <c r="D1142" s="68" t="s">
        <v>576</v>
      </c>
      <c r="E1142" s="69">
        <v>88.5</v>
      </c>
      <c r="F1142" s="69"/>
      <c r="G1142" s="69">
        <f>SmtRes!CX238</f>
        <v>0.22125</v>
      </c>
      <c r="H1142" s="70"/>
      <c r="I1142" s="71"/>
      <c r="J1142" s="70">
        <f>SmtRes!CZ238</f>
        <v>372.75</v>
      </c>
      <c r="K1142" s="71">
        <f>ROUND((1.15)*1.2,7)</f>
        <v>1.38</v>
      </c>
      <c r="L1142" s="70">
        <f>SmtRes!DI238</f>
        <v>113.81</v>
      </c>
    </row>
    <row r="1143" spans="1:82" ht="15" x14ac:dyDescent="0.2">
      <c r="A1143" s="59"/>
      <c r="B1143" s="59"/>
      <c r="C1143" s="73" t="s">
        <v>782</v>
      </c>
      <c r="D1143" s="60"/>
      <c r="E1143" s="61"/>
      <c r="F1143" s="61"/>
      <c r="G1143" s="61"/>
      <c r="H1143" s="63"/>
      <c r="I1143" s="62"/>
      <c r="J1143" s="63"/>
      <c r="K1143" s="62"/>
      <c r="L1143" s="63">
        <f>L1141</f>
        <v>113.81</v>
      </c>
    </row>
    <row r="1144" spans="1:82" ht="14.25" x14ac:dyDescent="0.2">
      <c r="A1144" s="59"/>
      <c r="B1144" s="59"/>
      <c r="C1144" s="59" t="s">
        <v>783</v>
      </c>
      <c r="D1144" s="60"/>
      <c r="E1144" s="61"/>
      <c r="F1144" s="61"/>
      <c r="G1144" s="61"/>
      <c r="H1144" s="63"/>
      <c r="I1144" s="62"/>
      <c r="J1144" s="63"/>
      <c r="K1144" s="62"/>
      <c r="L1144" s="63">
        <f>SUM(AR1138:AR1147)+SUM(AS1138:AS1147)+SUM(AT1138:AT1147)+SUM(AU1138:AU1147)+SUM(AV1138:AV1147)</f>
        <v>113.81</v>
      </c>
    </row>
    <row r="1145" spans="1:82" ht="28.5" x14ac:dyDescent="0.2">
      <c r="A1145" s="59"/>
      <c r="B1145" s="59" t="s">
        <v>406</v>
      </c>
      <c r="C1145" s="59" t="s">
        <v>908</v>
      </c>
      <c r="D1145" s="60" t="s">
        <v>699</v>
      </c>
      <c r="E1145" s="61">
        <f>Source!BZ285</f>
        <v>89</v>
      </c>
      <c r="F1145" s="61"/>
      <c r="G1145" s="61">
        <f>Source!AT285</f>
        <v>89</v>
      </c>
      <c r="H1145" s="63"/>
      <c r="I1145" s="62"/>
      <c r="J1145" s="63"/>
      <c r="K1145" s="62"/>
      <c r="L1145" s="63">
        <f>SUM(AZ1138:AZ1147)</f>
        <v>101.29</v>
      </c>
    </row>
    <row r="1146" spans="1:82" ht="28.5" x14ac:dyDescent="0.2">
      <c r="A1146" s="67"/>
      <c r="B1146" s="67" t="s">
        <v>407</v>
      </c>
      <c r="C1146" s="67" t="s">
        <v>909</v>
      </c>
      <c r="D1146" s="68" t="s">
        <v>699</v>
      </c>
      <c r="E1146" s="69">
        <f>Source!CA285</f>
        <v>40</v>
      </c>
      <c r="F1146" s="69"/>
      <c r="G1146" s="69">
        <f>Source!AU285</f>
        <v>40</v>
      </c>
      <c r="H1146" s="70"/>
      <c r="I1146" s="71"/>
      <c r="J1146" s="70"/>
      <c r="K1146" s="71"/>
      <c r="L1146" s="70">
        <f>SUM(BA1138:BA1147)</f>
        <v>45.52</v>
      </c>
    </row>
    <row r="1147" spans="1:82" ht="15" x14ac:dyDescent="0.2">
      <c r="C1147" s="75" t="s">
        <v>786</v>
      </c>
      <c r="D1147" s="75"/>
      <c r="E1147" s="75"/>
      <c r="F1147" s="75"/>
      <c r="G1147" s="75"/>
      <c r="H1147" s="75"/>
      <c r="I1147" s="76">
        <f>K1147/E1138</f>
        <v>104248</v>
      </c>
      <c r="J1147" s="76"/>
      <c r="K1147" s="76">
        <f>L1141+L1145+L1146</f>
        <v>260.62</v>
      </c>
      <c r="L1147" s="76"/>
      <c r="AD1147">
        <f>ROUND((Source!AT285/100)*((ROUND(SUMIF(SmtRes!AQ238:'SmtRes'!AQ238,"=1",SmtRes!AD238:'SmtRes'!AD238)*Source!I285, 2)+ROUND(SUMIF(SmtRes!AQ238:'SmtRes'!AQ238,"=1",SmtRes!AC238:'SmtRes'!AC238)*Source!I285, 2))), 2)</f>
        <v>0.83</v>
      </c>
      <c r="AE1147">
        <f>ROUND((Source!AU285/100)*((ROUND(SUMIF(SmtRes!AQ238:'SmtRes'!AQ238,"=1",SmtRes!AD238:'SmtRes'!AD238)*Source!I285, 2)+ROUND(SUMIF(SmtRes!AQ238:'SmtRes'!AQ238,"=1",SmtRes!AC238:'SmtRes'!AC238)*Source!I285, 2))), 2)</f>
        <v>0.37</v>
      </c>
      <c r="AN1147" s="72">
        <f>L1141+L1145+L1146</f>
        <v>260.62</v>
      </c>
      <c r="AO1147">
        <f>0</f>
        <v>0</v>
      </c>
      <c r="AQ1147" t="s">
        <v>787</v>
      </c>
      <c r="AR1147" s="72">
        <f>L1141</f>
        <v>113.81</v>
      </c>
      <c r="AT1147">
        <f>0</f>
        <v>0</v>
      </c>
      <c r="AV1147" t="s">
        <v>787</v>
      </c>
      <c r="AW1147">
        <f>0</f>
        <v>0</v>
      </c>
      <c r="AZ1147">
        <f>Source!X285</f>
        <v>101.29</v>
      </c>
      <c r="BA1147">
        <f>Source!Y285</f>
        <v>45.52</v>
      </c>
      <c r="CD1147">
        <v>1</v>
      </c>
    </row>
    <row r="1148" spans="1:82" ht="79.5" x14ac:dyDescent="0.2">
      <c r="A1148" s="57" t="s">
        <v>442</v>
      </c>
      <c r="B1148" s="59" t="s">
        <v>921</v>
      </c>
      <c r="C1148" s="59" t="s">
        <v>922</v>
      </c>
      <c r="D1148" s="60" t="str">
        <f>Source!H286</f>
        <v>100 ШТ</v>
      </c>
      <c r="E1148" s="61">
        <f>Source!K286</f>
        <v>0.12</v>
      </c>
      <c r="F1148" s="61"/>
      <c r="G1148" s="61">
        <f>Source!I286</f>
        <v>0.12</v>
      </c>
      <c r="H1148" s="63"/>
      <c r="I1148" s="62"/>
      <c r="J1148" s="63"/>
      <c r="K1148" s="62"/>
      <c r="L1148" s="63"/>
    </row>
    <row r="1149" spans="1:82" ht="153" x14ac:dyDescent="0.2">
      <c r="B1149" s="64" t="str">
        <f>Source!EO286</f>
        <v>Поправка: 421/пр_2020_прил.10_т.5_п.9.1_гр.4  Поправка: Сб.№м 8, п.1.8. 3.1</v>
      </c>
      <c r="C1149" s="64" t="str">
        <f>Source!CN286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1150" spans="1:82" x14ac:dyDescent="0.2">
      <c r="C1150" s="88" t="str">
        <f>"Объем: "&amp;Source!I286&amp;"=12/"&amp;"100"</f>
        <v>Объем: 0,12=12/100</v>
      </c>
    </row>
    <row r="1151" spans="1:82" ht="15" x14ac:dyDescent="0.2">
      <c r="A1151" s="58"/>
      <c r="B1151" s="61">
        <v>1</v>
      </c>
      <c r="C1151" s="58" t="s">
        <v>778</v>
      </c>
      <c r="D1151" s="60" t="s">
        <v>576</v>
      </c>
      <c r="E1151" s="65"/>
      <c r="F1151" s="61"/>
      <c r="G1151" s="65">
        <f>Source!U286</f>
        <v>4.944</v>
      </c>
      <c r="H1151" s="61"/>
      <c r="I1151" s="61"/>
      <c r="J1151" s="61"/>
      <c r="K1151" s="61"/>
      <c r="L1151" s="66">
        <f>SUM(L1152:L1152)-SUMIF(CE1152:CE1152, 1, L1152:L1152)</f>
        <v>2853.48</v>
      </c>
    </row>
    <row r="1152" spans="1:82" ht="28.5" x14ac:dyDescent="0.2">
      <c r="A1152" s="59"/>
      <c r="B1152" s="59" t="s">
        <v>597</v>
      </c>
      <c r="C1152" s="59" t="s">
        <v>598</v>
      </c>
      <c r="D1152" s="60" t="s">
        <v>576</v>
      </c>
      <c r="E1152" s="61">
        <v>41.2</v>
      </c>
      <c r="F1152" s="61"/>
      <c r="G1152" s="61">
        <f>SmtRes!CX239</f>
        <v>4.944</v>
      </c>
      <c r="H1152" s="63"/>
      <c r="I1152" s="62"/>
      <c r="J1152" s="63">
        <f>SmtRes!CZ239</f>
        <v>477.98</v>
      </c>
      <c r="K1152" s="62">
        <f>ROUND((1.15)*1.05,7)</f>
        <v>1.2075</v>
      </c>
      <c r="L1152" s="63">
        <f>SmtRes!DI239</f>
        <v>2853.48</v>
      </c>
    </row>
    <row r="1153" spans="1:83" ht="15" x14ac:dyDescent="0.2">
      <c r="A1153" s="58"/>
      <c r="B1153" s="61">
        <v>2</v>
      </c>
      <c r="C1153" s="58" t="s">
        <v>779</v>
      </c>
      <c r="D1153" s="60"/>
      <c r="E1153" s="65"/>
      <c r="F1153" s="61"/>
      <c r="G1153" s="65"/>
      <c r="H1153" s="61"/>
      <c r="I1153" s="61"/>
      <c r="J1153" s="61"/>
      <c r="K1153" s="61"/>
      <c r="L1153" s="66">
        <f>SUM(L1154:L1159)-SUMIF(CE1154:CE1159, 1, L1154:L1159)</f>
        <v>28.43</v>
      </c>
    </row>
    <row r="1154" spans="1:83" ht="15" x14ac:dyDescent="0.2">
      <c r="A1154" s="58"/>
      <c r="B1154" s="61"/>
      <c r="C1154" s="58" t="s">
        <v>781</v>
      </c>
      <c r="D1154" s="60" t="s">
        <v>576</v>
      </c>
      <c r="E1154" s="65"/>
      <c r="F1154" s="61"/>
      <c r="G1154" s="65">
        <f>Source!V286</f>
        <v>2.76E-2</v>
      </c>
      <c r="H1154" s="61"/>
      <c r="I1154" s="61"/>
      <c r="J1154" s="61"/>
      <c r="K1154" s="61"/>
      <c r="L1154" s="66">
        <f>SUMIF(CE1155:CE1159, 1, L1155:L1159)</f>
        <v>15.459999999999999</v>
      </c>
      <c r="CE1154">
        <v>1</v>
      </c>
    </row>
    <row r="1155" spans="1:83" ht="28.5" x14ac:dyDescent="0.2">
      <c r="A1155" s="59"/>
      <c r="B1155" s="59" t="s">
        <v>593</v>
      </c>
      <c r="C1155" s="59" t="s">
        <v>595</v>
      </c>
      <c r="D1155" s="60" t="s">
        <v>467</v>
      </c>
      <c r="E1155" s="61">
        <v>0.1</v>
      </c>
      <c r="F1155" s="61">
        <f>ROUND(1.15,7)</f>
        <v>1.1499999999999999</v>
      </c>
      <c r="G1155" s="61">
        <f>SmtRes!CX241</f>
        <v>1.38E-2</v>
      </c>
      <c r="H1155" s="63"/>
      <c r="I1155" s="62"/>
      <c r="J1155" s="63">
        <f>SmtRes!CZ241</f>
        <v>1472.33</v>
      </c>
      <c r="K1155" s="62"/>
      <c r="L1155" s="63">
        <f>SmtRes!DG241</f>
        <v>20.32</v>
      </c>
    </row>
    <row r="1156" spans="1:83" ht="28.5" x14ac:dyDescent="0.2">
      <c r="A1156" s="59"/>
      <c r="B1156" s="59" t="s">
        <v>596</v>
      </c>
      <c r="C1156" s="59" t="s">
        <v>796</v>
      </c>
      <c r="D1156" s="60" t="s">
        <v>576</v>
      </c>
      <c r="E1156" s="61">
        <f>SmtRes!DO241*SmtRes!AT241</f>
        <v>0.1</v>
      </c>
      <c r="F1156" s="61">
        <f>ROUND(1.15,7)</f>
        <v>1.1499999999999999</v>
      </c>
      <c r="G1156" s="61">
        <f>SmtRes!DO241*SmtRes!CX241</f>
        <v>1.38E-2</v>
      </c>
      <c r="H1156" s="63"/>
      <c r="I1156" s="62"/>
      <c r="J1156" s="63">
        <f>ROUND(SmtRes!AG241/SmtRes!DO241, 2)</f>
        <v>642.05999999999995</v>
      </c>
      <c r="K1156" s="62"/>
      <c r="L1156" s="63">
        <f>SmtRes!DH241</f>
        <v>8.86</v>
      </c>
      <c r="CE1156">
        <v>1</v>
      </c>
    </row>
    <row r="1157" spans="1:83" ht="28.5" x14ac:dyDescent="0.2">
      <c r="A1157" s="59"/>
      <c r="B1157" s="59" t="s">
        <v>583</v>
      </c>
      <c r="C1157" s="59" t="s">
        <v>585</v>
      </c>
      <c r="D1157" s="60" t="s">
        <v>467</v>
      </c>
      <c r="E1157" s="61">
        <v>0.1</v>
      </c>
      <c r="F1157" s="61">
        <f>ROUND(1.15,7)</f>
        <v>1.1499999999999999</v>
      </c>
      <c r="G1157" s="61">
        <f>SmtRes!CX242</f>
        <v>1.38E-2</v>
      </c>
      <c r="H1157" s="63"/>
      <c r="I1157" s="62"/>
      <c r="J1157" s="63">
        <f>SmtRes!CZ242</f>
        <v>544.70000000000005</v>
      </c>
      <c r="K1157" s="62"/>
      <c r="L1157" s="63">
        <f>SmtRes!DG242</f>
        <v>7.52</v>
      </c>
    </row>
    <row r="1158" spans="1:83" ht="28.5" x14ac:dyDescent="0.2">
      <c r="A1158" s="59"/>
      <c r="B1158" s="59" t="s">
        <v>582</v>
      </c>
      <c r="C1158" s="59" t="s">
        <v>780</v>
      </c>
      <c r="D1158" s="60" t="s">
        <v>576</v>
      </c>
      <c r="E1158" s="61">
        <f>SmtRes!DO242*SmtRes!AT242</f>
        <v>0.1</v>
      </c>
      <c r="F1158" s="61">
        <f>ROUND(1.15,7)</f>
        <v>1.1499999999999999</v>
      </c>
      <c r="G1158" s="61">
        <f>SmtRes!DO242*SmtRes!CX242</f>
        <v>1.38E-2</v>
      </c>
      <c r="H1158" s="63"/>
      <c r="I1158" s="62"/>
      <c r="J1158" s="63">
        <f>ROUND(SmtRes!AG242/SmtRes!DO242, 2)</f>
        <v>477.98</v>
      </c>
      <c r="K1158" s="62"/>
      <c r="L1158" s="63">
        <f>SmtRes!DH242</f>
        <v>6.6</v>
      </c>
      <c r="CE1158">
        <v>1</v>
      </c>
    </row>
    <row r="1159" spans="1:83" ht="42.75" x14ac:dyDescent="0.2">
      <c r="A1159" s="59"/>
      <c r="B1159" s="59" t="s">
        <v>684</v>
      </c>
      <c r="C1159" s="59" t="s">
        <v>686</v>
      </c>
      <c r="D1159" s="60" t="s">
        <v>467</v>
      </c>
      <c r="E1159" s="61">
        <v>0.16</v>
      </c>
      <c r="F1159" s="61">
        <f>ROUND(1.15,7)</f>
        <v>1.1499999999999999</v>
      </c>
      <c r="G1159" s="61">
        <f>SmtRes!CX243</f>
        <v>2.2079999999999999E-2</v>
      </c>
      <c r="H1159" s="63"/>
      <c r="I1159" s="62"/>
      <c r="J1159" s="63">
        <f>SmtRes!CZ243</f>
        <v>26.66</v>
      </c>
      <c r="K1159" s="62"/>
      <c r="L1159" s="63">
        <f>SmtRes!DG243</f>
        <v>0.59</v>
      </c>
    </row>
    <row r="1160" spans="1:83" ht="15" x14ac:dyDescent="0.2">
      <c r="A1160" s="58"/>
      <c r="B1160" s="61">
        <v>4</v>
      </c>
      <c r="C1160" s="58" t="s">
        <v>802</v>
      </c>
      <c r="D1160" s="60"/>
      <c r="E1160" s="65"/>
      <c r="F1160" s="61"/>
      <c r="G1160" s="65"/>
      <c r="H1160" s="61"/>
      <c r="I1160" s="61"/>
      <c r="J1160" s="61"/>
      <c r="K1160" s="61"/>
      <c r="L1160" s="66">
        <f>SUM(L1161:L1163)-SUMIF(CE1161:CE1163, 1, L1161:L1163)</f>
        <v>147.12</v>
      </c>
    </row>
    <row r="1161" spans="1:83" ht="42.75" x14ac:dyDescent="0.2">
      <c r="A1161" s="59"/>
      <c r="B1161" s="59" t="s">
        <v>687</v>
      </c>
      <c r="C1161" s="59" t="s">
        <v>689</v>
      </c>
      <c r="D1161" s="60" t="s">
        <v>203</v>
      </c>
      <c r="E1161" s="61">
        <v>3.0000000000000001E-3</v>
      </c>
      <c r="F1161" s="61"/>
      <c r="G1161" s="61">
        <f>SmtRes!CX244</f>
        <v>3.6000000000000002E-4</v>
      </c>
      <c r="H1161" s="63">
        <f>SmtRes!CZ244</f>
        <v>70310.45</v>
      </c>
      <c r="I1161" s="62">
        <f>SmtRes!AI244</f>
        <v>0.91</v>
      </c>
      <c r="J1161" s="63">
        <f>ROUND(H1161*I1161, 2)</f>
        <v>63982.51</v>
      </c>
      <c r="K1161" s="62"/>
      <c r="L1161" s="63">
        <f>SmtRes!DF244</f>
        <v>23.03</v>
      </c>
    </row>
    <row r="1162" spans="1:83" ht="28.5" x14ac:dyDescent="0.2">
      <c r="A1162" s="59"/>
      <c r="B1162" s="59" t="s">
        <v>690</v>
      </c>
      <c r="C1162" s="59" t="s">
        <v>692</v>
      </c>
      <c r="D1162" s="60" t="s">
        <v>602</v>
      </c>
      <c r="E1162" s="61">
        <v>0.8</v>
      </c>
      <c r="F1162" s="61"/>
      <c r="G1162" s="61">
        <f>SmtRes!CX245</f>
        <v>9.6000000000000002E-2</v>
      </c>
      <c r="H1162" s="63">
        <f>SmtRes!CZ245</f>
        <v>79.88</v>
      </c>
      <c r="I1162" s="62">
        <f>SmtRes!AI245</f>
        <v>1.3</v>
      </c>
      <c r="J1162" s="63">
        <f>ROUND(H1162*I1162, 2)</f>
        <v>103.84</v>
      </c>
      <c r="K1162" s="62"/>
      <c r="L1162" s="63">
        <f>SmtRes!DF245</f>
        <v>9.9700000000000006</v>
      </c>
    </row>
    <row r="1163" spans="1:83" ht="28.5" x14ac:dyDescent="0.2">
      <c r="A1163" s="59"/>
      <c r="B1163" s="59" t="s">
        <v>693</v>
      </c>
      <c r="C1163" s="67" t="s">
        <v>695</v>
      </c>
      <c r="D1163" s="68" t="s">
        <v>220</v>
      </c>
      <c r="E1163" s="69">
        <v>1.02</v>
      </c>
      <c r="F1163" s="69"/>
      <c r="G1163" s="69">
        <f>SmtRes!CX246</f>
        <v>0.12239999999999999</v>
      </c>
      <c r="H1163" s="70">
        <f>SmtRes!CZ246</f>
        <v>896.51</v>
      </c>
      <c r="I1163" s="71">
        <f>SmtRes!AI246</f>
        <v>1.04</v>
      </c>
      <c r="J1163" s="70">
        <f>ROUND(H1163*I1163, 2)</f>
        <v>932.37</v>
      </c>
      <c r="K1163" s="71"/>
      <c r="L1163" s="70">
        <f>SmtRes!DF246</f>
        <v>114.12</v>
      </c>
    </row>
    <row r="1164" spans="1:83" ht="15" x14ac:dyDescent="0.2">
      <c r="A1164" s="59"/>
      <c r="B1164" s="59"/>
      <c r="C1164" s="73" t="s">
        <v>782</v>
      </c>
      <c r="D1164" s="60"/>
      <c r="E1164" s="61"/>
      <c r="F1164" s="61"/>
      <c r="G1164" s="61"/>
      <c r="H1164" s="63"/>
      <c r="I1164" s="62"/>
      <c r="J1164" s="63"/>
      <c r="K1164" s="62"/>
      <c r="L1164" s="63">
        <f>L1151+L1153+L1154+L1160</f>
        <v>3044.49</v>
      </c>
    </row>
    <row r="1165" spans="1:83" ht="28.5" x14ac:dyDescent="0.2">
      <c r="A1165" s="57" t="s">
        <v>923</v>
      </c>
      <c r="B1165" s="59" t="str">
        <f>Source!F287</f>
        <v>Цена поставщика</v>
      </c>
      <c r="C1165" s="59" t="str">
        <f>Source!G287</f>
        <v>Устройство защиты от дуги (СЕ 3)</v>
      </c>
      <c r="D1165" s="60" t="str">
        <f>Source!H287</f>
        <v>ШТ</v>
      </c>
      <c r="E1165" s="61">
        <f>SmtRes!AT247</f>
        <v>100</v>
      </c>
      <c r="F1165" s="61"/>
      <c r="G1165" s="61">
        <f>Source!I287</f>
        <v>12</v>
      </c>
      <c r="H1165" s="63">
        <f>Source!AL287+Source!AO287+Source!AM287+Source!AN287</f>
        <v>706.6</v>
      </c>
      <c r="I1165" s="62"/>
      <c r="J1165" s="63"/>
      <c r="K1165" s="62">
        <f>ROUND(1.02,7)</f>
        <v>1.02</v>
      </c>
      <c r="L1165" s="63">
        <f>Source!P287</f>
        <v>8648.7800000000007</v>
      </c>
      <c r="AD1165">
        <f>ROUND((Source!AT287/100)*((ROUND(ROUND(Source!AO287,2)*Source!I287, 2)+ROUND(ROUND(Source!AN287,2)*Source!I287, 2))), 2)</f>
        <v>0</v>
      </c>
      <c r="AE1165">
        <f>ROUND((Source!AU287/100)*((ROUND(ROUND(Source!AO287,2)*Source!I287, 2)+ROUND(ROUND(Source!AN287,2)*Source!I287, 2))), 2)</f>
        <v>0</v>
      </c>
      <c r="AN1165">
        <f>L1165</f>
        <v>8648.7800000000007</v>
      </c>
      <c r="AW1165">
        <f>L1165</f>
        <v>8648.7800000000007</v>
      </c>
      <c r="AZ1165">
        <f>Source!X287</f>
        <v>0</v>
      </c>
      <c r="BA1165">
        <f>Source!Y287</f>
        <v>0</v>
      </c>
      <c r="CD1165">
        <v>1</v>
      </c>
    </row>
    <row r="1166" spans="1:83" ht="14.25" x14ac:dyDescent="0.2">
      <c r="A1166" s="59"/>
      <c r="B1166" s="59"/>
      <c r="C1166" s="59" t="s">
        <v>783</v>
      </c>
      <c r="D1166" s="60"/>
      <c r="E1166" s="61"/>
      <c r="F1166" s="61"/>
      <c r="G1166" s="61"/>
      <c r="H1166" s="63"/>
      <c r="I1166" s="62"/>
      <c r="J1166" s="63"/>
      <c r="K1166" s="62"/>
      <c r="L1166" s="63">
        <f>SUM(AR1148:AR1169)+SUM(AS1148:AS1169)+SUM(AT1148:AT1169)+SUM(AU1148:AU1169)+SUM(AV1148:AV1169)</f>
        <v>2868.94</v>
      </c>
    </row>
    <row r="1167" spans="1:83" ht="28.5" x14ac:dyDescent="0.2">
      <c r="A1167" s="59"/>
      <c r="B1167" s="59" t="s">
        <v>55</v>
      </c>
      <c r="C1167" s="59" t="s">
        <v>797</v>
      </c>
      <c r="D1167" s="60" t="s">
        <v>699</v>
      </c>
      <c r="E1167" s="61">
        <f>Source!BZ286</f>
        <v>97</v>
      </c>
      <c r="F1167" s="61"/>
      <c r="G1167" s="61">
        <f>Source!AT286</f>
        <v>97</v>
      </c>
      <c r="H1167" s="63"/>
      <c r="I1167" s="62"/>
      <c r="J1167" s="63"/>
      <c r="K1167" s="62"/>
      <c r="L1167" s="63">
        <f>SUM(AZ1148:AZ1169)</f>
        <v>2782.87</v>
      </c>
    </row>
    <row r="1168" spans="1:83" ht="28.5" x14ac:dyDescent="0.2">
      <c r="A1168" s="67"/>
      <c r="B1168" s="67" t="s">
        <v>56</v>
      </c>
      <c r="C1168" s="67" t="s">
        <v>798</v>
      </c>
      <c r="D1168" s="68" t="s">
        <v>699</v>
      </c>
      <c r="E1168" s="69">
        <f>Source!CA286</f>
        <v>51</v>
      </c>
      <c r="F1168" s="69"/>
      <c r="G1168" s="69">
        <f>Source!AU286</f>
        <v>51</v>
      </c>
      <c r="H1168" s="70"/>
      <c r="I1168" s="71"/>
      <c r="J1168" s="70"/>
      <c r="K1168" s="71"/>
      <c r="L1168" s="70">
        <f>SUM(BA1148:BA1169)</f>
        <v>1463.16</v>
      </c>
    </row>
    <row r="1169" spans="1:83" ht="15" x14ac:dyDescent="0.2">
      <c r="C1169" s="75" t="s">
        <v>786</v>
      </c>
      <c r="D1169" s="75"/>
      <c r="E1169" s="75"/>
      <c r="F1169" s="75"/>
      <c r="G1169" s="75"/>
      <c r="H1169" s="75"/>
      <c r="I1169" s="76">
        <f>K1169/E1148</f>
        <v>132827.5</v>
      </c>
      <c r="J1169" s="76"/>
      <c r="K1169" s="76">
        <f>L1151+L1153+L1160+L1167+L1168+L1154+SUM(L1165:L1165)</f>
        <v>15939.3</v>
      </c>
      <c r="L1169" s="76"/>
      <c r="AD1169">
        <f>ROUND((Source!AT286/100)*((ROUND(SUMIF(SmtRes!AQ239:'SmtRes'!AQ247,"=1",SmtRes!AD239:'SmtRes'!AD247)*Source!I286, 2)+ROUND(SUMIF(SmtRes!AQ239:'SmtRes'!AQ247,"=1",SmtRes!AC239:'SmtRes'!AC247)*Source!I286, 2))), 2)</f>
        <v>186.01</v>
      </c>
      <c r="AE1169">
        <f>ROUND((Source!AU286/100)*((ROUND(SUMIF(SmtRes!AQ239:'SmtRes'!AQ247,"=1",SmtRes!AD239:'SmtRes'!AD247)*Source!I286, 2)+ROUND(SUMIF(SmtRes!AQ239:'SmtRes'!AQ247,"=1",SmtRes!AC239:'SmtRes'!AC247)*Source!I286, 2))), 2)</f>
        <v>97.8</v>
      </c>
      <c r="AN1169" s="72">
        <f>L1151+L1153+L1160+L1167+L1168+L1154</f>
        <v>7290.5199999999995</v>
      </c>
      <c r="AO1169" s="72">
        <f>L1153</f>
        <v>28.43</v>
      </c>
      <c r="AQ1169" t="s">
        <v>787</v>
      </c>
      <c r="AR1169" s="72">
        <f>L1151</f>
        <v>2853.48</v>
      </c>
      <c r="AT1169" s="72">
        <f>L1154</f>
        <v>15.459999999999999</v>
      </c>
      <c r="AV1169" t="s">
        <v>787</v>
      </c>
      <c r="AW1169" s="72">
        <f>L1160</f>
        <v>147.12</v>
      </c>
      <c r="AZ1169">
        <f>Source!X286</f>
        <v>2782.87</v>
      </c>
      <c r="BA1169">
        <f>Source!Y286</f>
        <v>1463.16</v>
      </c>
      <c r="CD1169">
        <v>2</v>
      </c>
    </row>
    <row r="1170" spans="1:83" ht="79.5" x14ac:dyDescent="0.2">
      <c r="A1170" s="57" t="s">
        <v>448</v>
      </c>
      <c r="B1170" s="59" t="s">
        <v>921</v>
      </c>
      <c r="C1170" s="59" t="s">
        <v>924</v>
      </c>
      <c r="D1170" s="60" t="str">
        <f>Source!H288</f>
        <v>100 ШТ</v>
      </c>
      <c r="E1170" s="61">
        <f>Source!K288</f>
        <v>0.06</v>
      </c>
      <c r="F1170" s="61"/>
      <c r="G1170" s="61">
        <f>Source!I288</f>
        <v>0.06</v>
      </c>
      <c r="H1170" s="63"/>
      <c r="I1170" s="62"/>
      <c r="J1170" s="63"/>
      <c r="K1170" s="62"/>
      <c r="L1170" s="63"/>
    </row>
    <row r="1171" spans="1:83" ht="306" x14ac:dyDescent="0.2">
      <c r="B1171" s="64" t="str">
        <f>Source!EO288</f>
        <v>Поправка: 421/пр_2020_прил.10_т.5_п.9.1_гр.4  Поправка: 421/пр_2020_прил.10_т.5_п.4_гр.4  Поправка: Сб.№м 8, п.1.8. 3.1</v>
      </c>
      <c r="C1171" s="64" t="str">
        <f>Source!CN288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172" spans="1:83" x14ac:dyDescent="0.2">
      <c r="C1172" s="88" t="str">
        <f>"Объем: "&amp;Source!I288&amp;"=6/"&amp;"100"</f>
        <v>Объем: 0,06=6/100</v>
      </c>
    </row>
    <row r="1173" spans="1:83" ht="15" x14ac:dyDescent="0.2">
      <c r="A1173" s="58"/>
      <c r="B1173" s="61">
        <v>1</v>
      </c>
      <c r="C1173" s="58" t="s">
        <v>778</v>
      </c>
      <c r="D1173" s="60" t="s">
        <v>576</v>
      </c>
      <c r="E1173" s="65"/>
      <c r="F1173" s="61"/>
      <c r="G1173" s="65">
        <f>Source!U288</f>
        <v>2.472</v>
      </c>
      <c r="H1173" s="61"/>
      <c r="I1173" s="61"/>
      <c r="J1173" s="61"/>
      <c r="K1173" s="61"/>
      <c r="L1173" s="66">
        <f>SUM(L1174:L1174)-SUMIF(CE1174:CE1174, 1, L1174:L1174)</f>
        <v>1712.09</v>
      </c>
    </row>
    <row r="1174" spans="1:83" ht="28.5" x14ac:dyDescent="0.2">
      <c r="A1174" s="59"/>
      <c r="B1174" s="59" t="s">
        <v>597</v>
      </c>
      <c r="C1174" s="59" t="s">
        <v>598</v>
      </c>
      <c r="D1174" s="60" t="s">
        <v>576</v>
      </c>
      <c r="E1174" s="61">
        <v>41.2</v>
      </c>
      <c r="F1174" s="61"/>
      <c r="G1174" s="61">
        <f>SmtRes!CX248</f>
        <v>2.472</v>
      </c>
      <c r="H1174" s="63"/>
      <c r="I1174" s="62"/>
      <c r="J1174" s="63">
        <f>SmtRes!CZ248</f>
        <v>477.98</v>
      </c>
      <c r="K1174" s="62">
        <f>ROUND(((1.15)*1.2)*1.05,7)</f>
        <v>1.4490000000000001</v>
      </c>
      <c r="L1174" s="63">
        <f>SmtRes!DI248</f>
        <v>1712.09</v>
      </c>
    </row>
    <row r="1175" spans="1:83" ht="15" x14ac:dyDescent="0.2">
      <c r="A1175" s="58"/>
      <c r="B1175" s="61">
        <v>2</v>
      </c>
      <c r="C1175" s="58" t="s">
        <v>779</v>
      </c>
      <c r="D1175" s="60"/>
      <c r="E1175" s="65"/>
      <c r="F1175" s="61"/>
      <c r="G1175" s="65"/>
      <c r="H1175" s="61"/>
      <c r="I1175" s="61"/>
      <c r="J1175" s="61"/>
      <c r="K1175" s="61"/>
      <c r="L1175" s="66">
        <f>SUM(L1176:L1181)-SUMIF(CE1176:CE1181, 1, L1176:L1181)</f>
        <v>17.049999999999997</v>
      </c>
    </row>
    <row r="1176" spans="1:83" ht="15" x14ac:dyDescent="0.2">
      <c r="A1176" s="58"/>
      <c r="B1176" s="61"/>
      <c r="C1176" s="58" t="s">
        <v>781</v>
      </c>
      <c r="D1176" s="60" t="s">
        <v>576</v>
      </c>
      <c r="E1176" s="65"/>
      <c r="F1176" s="61"/>
      <c r="G1176" s="65">
        <f>Source!V288</f>
        <v>1.6559999999999998E-2</v>
      </c>
      <c r="H1176" s="61"/>
      <c r="I1176" s="61"/>
      <c r="J1176" s="61"/>
      <c r="K1176" s="61"/>
      <c r="L1176" s="66">
        <f>SUMIF(CE1177:CE1181, 1, L1177:L1181)</f>
        <v>9.2800000000000011</v>
      </c>
      <c r="CE1176">
        <v>1</v>
      </c>
    </row>
    <row r="1177" spans="1:83" ht="28.5" x14ac:dyDescent="0.2">
      <c r="A1177" s="59"/>
      <c r="B1177" s="59" t="s">
        <v>593</v>
      </c>
      <c r="C1177" s="59" t="s">
        <v>595</v>
      </c>
      <c r="D1177" s="60" t="s">
        <v>467</v>
      </c>
      <c r="E1177" s="61">
        <v>0.1</v>
      </c>
      <c r="F1177" s="61">
        <f>ROUND((1.15)*1.2,7)</f>
        <v>1.38</v>
      </c>
      <c r="G1177" s="61">
        <f>SmtRes!CX250</f>
        <v>8.2799999999999992E-3</v>
      </c>
      <c r="H1177" s="63"/>
      <c r="I1177" s="62"/>
      <c r="J1177" s="63">
        <f>SmtRes!CZ250</f>
        <v>1472.33</v>
      </c>
      <c r="K1177" s="62"/>
      <c r="L1177" s="63">
        <f>SmtRes!DG250</f>
        <v>12.19</v>
      </c>
    </row>
    <row r="1178" spans="1:83" ht="28.5" x14ac:dyDescent="0.2">
      <c r="A1178" s="59"/>
      <c r="B1178" s="59" t="s">
        <v>596</v>
      </c>
      <c r="C1178" s="59" t="s">
        <v>796</v>
      </c>
      <c r="D1178" s="60" t="s">
        <v>576</v>
      </c>
      <c r="E1178" s="61">
        <f>SmtRes!DO250*SmtRes!AT250</f>
        <v>0.1</v>
      </c>
      <c r="F1178" s="61">
        <f>ROUND((1.15)*1.2,7)</f>
        <v>1.38</v>
      </c>
      <c r="G1178" s="61">
        <f>SmtRes!DO250*SmtRes!CX250</f>
        <v>8.2799999999999992E-3</v>
      </c>
      <c r="H1178" s="63"/>
      <c r="I1178" s="62"/>
      <c r="J1178" s="63">
        <f>ROUND(SmtRes!AG250/SmtRes!DO250, 2)</f>
        <v>642.05999999999995</v>
      </c>
      <c r="K1178" s="62"/>
      <c r="L1178" s="63">
        <f>SmtRes!DH250</f>
        <v>5.32</v>
      </c>
      <c r="CE1178">
        <v>1</v>
      </c>
    </row>
    <row r="1179" spans="1:83" ht="28.5" x14ac:dyDescent="0.2">
      <c r="A1179" s="59"/>
      <c r="B1179" s="59" t="s">
        <v>583</v>
      </c>
      <c r="C1179" s="59" t="s">
        <v>585</v>
      </c>
      <c r="D1179" s="60" t="s">
        <v>467</v>
      </c>
      <c r="E1179" s="61">
        <v>0.1</v>
      </c>
      <c r="F1179" s="61">
        <f>ROUND((1.15)*1.2,7)</f>
        <v>1.38</v>
      </c>
      <c r="G1179" s="61">
        <f>SmtRes!CX251</f>
        <v>8.2799999999999992E-3</v>
      </c>
      <c r="H1179" s="63"/>
      <c r="I1179" s="62"/>
      <c r="J1179" s="63">
        <f>SmtRes!CZ251</f>
        <v>544.70000000000005</v>
      </c>
      <c r="K1179" s="62"/>
      <c r="L1179" s="63">
        <f>SmtRes!DG251</f>
        <v>4.51</v>
      </c>
    </row>
    <row r="1180" spans="1:83" ht="28.5" x14ac:dyDescent="0.2">
      <c r="A1180" s="59"/>
      <c r="B1180" s="59" t="s">
        <v>582</v>
      </c>
      <c r="C1180" s="59" t="s">
        <v>780</v>
      </c>
      <c r="D1180" s="60" t="s">
        <v>576</v>
      </c>
      <c r="E1180" s="61">
        <f>SmtRes!DO251*SmtRes!AT251</f>
        <v>0.1</v>
      </c>
      <c r="F1180" s="61">
        <f>ROUND((1.15)*1.2,7)</f>
        <v>1.38</v>
      </c>
      <c r="G1180" s="61">
        <f>SmtRes!DO251*SmtRes!CX251</f>
        <v>8.2799999999999992E-3</v>
      </c>
      <c r="H1180" s="63"/>
      <c r="I1180" s="62"/>
      <c r="J1180" s="63">
        <f>ROUND(SmtRes!AG251/SmtRes!DO251, 2)</f>
        <v>477.98</v>
      </c>
      <c r="K1180" s="62"/>
      <c r="L1180" s="63">
        <f>SmtRes!DH251</f>
        <v>3.96</v>
      </c>
      <c r="CE1180">
        <v>1</v>
      </c>
    </row>
    <row r="1181" spans="1:83" ht="42.75" x14ac:dyDescent="0.2">
      <c r="A1181" s="59"/>
      <c r="B1181" s="59" t="s">
        <v>684</v>
      </c>
      <c r="C1181" s="59" t="s">
        <v>686</v>
      </c>
      <c r="D1181" s="60" t="s">
        <v>467</v>
      </c>
      <c r="E1181" s="61">
        <v>0.16</v>
      </c>
      <c r="F1181" s="61">
        <f>ROUND((1.15)*1.2,7)</f>
        <v>1.38</v>
      </c>
      <c r="G1181" s="61">
        <f>SmtRes!CX252</f>
        <v>1.3247999999999999E-2</v>
      </c>
      <c r="H1181" s="63"/>
      <c r="I1181" s="62"/>
      <c r="J1181" s="63">
        <f>SmtRes!CZ252</f>
        <v>26.66</v>
      </c>
      <c r="K1181" s="62"/>
      <c r="L1181" s="63">
        <f>SmtRes!DG252</f>
        <v>0.35</v>
      </c>
    </row>
    <row r="1182" spans="1:83" ht="15" x14ac:dyDescent="0.2">
      <c r="A1182" s="58"/>
      <c r="B1182" s="61">
        <v>4</v>
      </c>
      <c r="C1182" s="58" t="s">
        <v>802</v>
      </c>
      <c r="D1182" s="60"/>
      <c r="E1182" s="65"/>
      <c r="F1182" s="61"/>
      <c r="G1182" s="65"/>
      <c r="H1182" s="61"/>
      <c r="I1182" s="61"/>
      <c r="J1182" s="61"/>
      <c r="K1182" s="61"/>
      <c r="L1182" s="66">
        <f>SUM(L1183:L1185)-SUMIF(CE1183:CE1185, 1, L1183:L1185)</f>
        <v>73.56</v>
      </c>
    </row>
    <row r="1183" spans="1:83" ht="42.75" x14ac:dyDescent="0.2">
      <c r="A1183" s="59"/>
      <c r="B1183" s="59" t="s">
        <v>687</v>
      </c>
      <c r="C1183" s="59" t="s">
        <v>689</v>
      </c>
      <c r="D1183" s="60" t="s">
        <v>203</v>
      </c>
      <c r="E1183" s="61">
        <v>3.0000000000000001E-3</v>
      </c>
      <c r="F1183" s="61"/>
      <c r="G1183" s="61">
        <f>SmtRes!CX253</f>
        <v>1.8000000000000001E-4</v>
      </c>
      <c r="H1183" s="63">
        <f>SmtRes!CZ253</f>
        <v>70310.45</v>
      </c>
      <c r="I1183" s="62">
        <f>SmtRes!AI253</f>
        <v>0.91</v>
      </c>
      <c r="J1183" s="63">
        <f>ROUND(H1183*I1183, 2)</f>
        <v>63982.51</v>
      </c>
      <c r="K1183" s="62"/>
      <c r="L1183" s="63">
        <f>SmtRes!DF253</f>
        <v>11.52</v>
      </c>
    </row>
    <row r="1184" spans="1:83" ht="28.5" x14ac:dyDescent="0.2">
      <c r="A1184" s="59"/>
      <c r="B1184" s="59" t="s">
        <v>690</v>
      </c>
      <c r="C1184" s="59" t="s">
        <v>692</v>
      </c>
      <c r="D1184" s="60" t="s">
        <v>602</v>
      </c>
      <c r="E1184" s="61">
        <v>0.8</v>
      </c>
      <c r="F1184" s="61"/>
      <c r="G1184" s="61">
        <f>SmtRes!CX254</f>
        <v>4.8000000000000001E-2</v>
      </c>
      <c r="H1184" s="63">
        <f>SmtRes!CZ254</f>
        <v>79.88</v>
      </c>
      <c r="I1184" s="62">
        <f>SmtRes!AI254</f>
        <v>1.3</v>
      </c>
      <c r="J1184" s="63">
        <f>ROUND(H1184*I1184, 2)</f>
        <v>103.84</v>
      </c>
      <c r="K1184" s="62"/>
      <c r="L1184" s="63">
        <f>SmtRes!DF254</f>
        <v>4.9800000000000004</v>
      </c>
    </row>
    <row r="1185" spans="1:82" ht="28.5" x14ac:dyDescent="0.2">
      <c r="A1185" s="59"/>
      <c r="B1185" s="59" t="s">
        <v>693</v>
      </c>
      <c r="C1185" s="67" t="s">
        <v>695</v>
      </c>
      <c r="D1185" s="68" t="s">
        <v>220</v>
      </c>
      <c r="E1185" s="69">
        <v>1.02</v>
      </c>
      <c r="F1185" s="69"/>
      <c r="G1185" s="69">
        <f>SmtRes!CX255</f>
        <v>6.1199999999999997E-2</v>
      </c>
      <c r="H1185" s="70">
        <f>SmtRes!CZ255</f>
        <v>896.51</v>
      </c>
      <c r="I1185" s="71">
        <f>SmtRes!AI255</f>
        <v>1.04</v>
      </c>
      <c r="J1185" s="70">
        <f>ROUND(H1185*I1185, 2)</f>
        <v>932.37</v>
      </c>
      <c r="K1185" s="71"/>
      <c r="L1185" s="70">
        <f>SmtRes!DF255</f>
        <v>57.06</v>
      </c>
    </row>
    <row r="1186" spans="1:82" ht="15" x14ac:dyDescent="0.2">
      <c r="A1186" s="59"/>
      <c r="B1186" s="59"/>
      <c r="C1186" s="73" t="s">
        <v>782</v>
      </c>
      <c r="D1186" s="60"/>
      <c r="E1186" s="61"/>
      <c r="F1186" s="61"/>
      <c r="G1186" s="61"/>
      <c r="H1186" s="63"/>
      <c r="I1186" s="62"/>
      <c r="J1186" s="63"/>
      <c r="K1186" s="62"/>
      <c r="L1186" s="63">
        <f>L1173+L1175+L1176+L1182</f>
        <v>1811.9799999999998</v>
      </c>
    </row>
    <row r="1187" spans="1:82" ht="28.5" x14ac:dyDescent="0.2">
      <c r="A1187" s="57" t="s">
        <v>925</v>
      </c>
      <c r="B1187" s="59" t="str">
        <f>Source!F289</f>
        <v>Цена поставщика</v>
      </c>
      <c r="C1187" s="59" t="str">
        <f>Source!G289</f>
        <v>Устройство защиты от дуги (СЕ 3)</v>
      </c>
      <c r="D1187" s="60" t="str">
        <f>Source!H289</f>
        <v>ШТ</v>
      </c>
      <c r="E1187" s="61">
        <f>SmtRes!AT256</f>
        <v>100</v>
      </c>
      <c r="F1187" s="61"/>
      <c r="G1187" s="61">
        <f>Source!I289</f>
        <v>6</v>
      </c>
      <c r="H1187" s="63">
        <f>Source!AL289+Source!AO289+Source!AM289+Source!AN289</f>
        <v>706.6</v>
      </c>
      <c r="I1187" s="62"/>
      <c r="J1187" s="63"/>
      <c r="K1187" s="62">
        <f>ROUND(1.02,7)</f>
        <v>1.02</v>
      </c>
      <c r="L1187" s="63">
        <f>Source!P289</f>
        <v>4324.3900000000003</v>
      </c>
      <c r="AD1187">
        <f>ROUND((Source!AT289/100)*((ROUND(ROUND(Source!AO289,2)*Source!I289, 2)+ROUND(ROUND(Source!AN289,2)*Source!I289, 2))), 2)</f>
        <v>0</v>
      </c>
      <c r="AE1187">
        <f>ROUND((Source!AU289/100)*((ROUND(ROUND(Source!AO289,2)*Source!I289, 2)+ROUND(ROUND(Source!AN289,2)*Source!I289, 2))), 2)</f>
        <v>0</v>
      </c>
      <c r="AN1187">
        <f>L1187</f>
        <v>4324.3900000000003</v>
      </c>
      <c r="AW1187">
        <f>L1187</f>
        <v>4324.3900000000003</v>
      </c>
      <c r="AZ1187">
        <f>Source!X289</f>
        <v>0</v>
      </c>
      <c r="BA1187">
        <f>Source!Y289</f>
        <v>0</v>
      </c>
      <c r="CD1187">
        <v>1</v>
      </c>
    </row>
    <row r="1188" spans="1:82" ht="14.25" x14ac:dyDescent="0.2">
      <c r="A1188" s="59"/>
      <c r="B1188" s="59"/>
      <c r="C1188" s="59" t="s">
        <v>783</v>
      </c>
      <c r="D1188" s="60"/>
      <c r="E1188" s="61"/>
      <c r="F1188" s="61"/>
      <c r="G1188" s="61"/>
      <c r="H1188" s="63"/>
      <c r="I1188" s="62"/>
      <c r="J1188" s="63"/>
      <c r="K1188" s="62"/>
      <c r="L1188" s="63">
        <f>SUM(AR1170:AR1191)+SUM(AS1170:AS1191)+SUM(AT1170:AT1191)+SUM(AU1170:AU1191)+SUM(AV1170:AV1191)</f>
        <v>1721.37</v>
      </c>
    </row>
    <row r="1189" spans="1:82" ht="28.5" x14ac:dyDescent="0.2">
      <c r="A1189" s="59"/>
      <c r="B1189" s="59" t="s">
        <v>55</v>
      </c>
      <c r="C1189" s="59" t="s">
        <v>797</v>
      </c>
      <c r="D1189" s="60" t="s">
        <v>699</v>
      </c>
      <c r="E1189" s="61">
        <f>Source!BZ288</f>
        <v>97</v>
      </c>
      <c r="F1189" s="61"/>
      <c r="G1189" s="61">
        <f>Source!AT288</f>
        <v>97</v>
      </c>
      <c r="H1189" s="63"/>
      <c r="I1189" s="62"/>
      <c r="J1189" s="63"/>
      <c r="K1189" s="62"/>
      <c r="L1189" s="63">
        <f>SUM(AZ1170:AZ1191)</f>
        <v>1669.73</v>
      </c>
    </row>
    <row r="1190" spans="1:82" ht="28.5" x14ac:dyDescent="0.2">
      <c r="A1190" s="67"/>
      <c r="B1190" s="67" t="s">
        <v>56</v>
      </c>
      <c r="C1190" s="67" t="s">
        <v>798</v>
      </c>
      <c r="D1190" s="68" t="s">
        <v>699</v>
      </c>
      <c r="E1190" s="69">
        <f>Source!CA288</f>
        <v>51</v>
      </c>
      <c r="F1190" s="69"/>
      <c r="G1190" s="69">
        <f>Source!AU288</f>
        <v>51</v>
      </c>
      <c r="H1190" s="70"/>
      <c r="I1190" s="71"/>
      <c r="J1190" s="70"/>
      <c r="K1190" s="71"/>
      <c r="L1190" s="70">
        <f>SUM(BA1170:BA1191)</f>
        <v>877.9</v>
      </c>
    </row>
    <row r="1191" spans="1:82" ht="15" x14ac:dyDescent="0.2">
      <c r="C1191" s="75" t="s">
        <v>786</v>
      </c>
      <c r="D1191" s="75"/>
      <c r="E1191" s="75"/>
      <c r="F1191" s="75"/>
      <c r="G1191" s="75"/>
      <c r="H1191" s="75"/>
      <c r="I1191" s="76">
        <f>K1191/E1170</f>
        <v>144733.33333333334</v>
      </c>
      <c r="J1191" s="76"/>
      <c r="K1191" s="76">
        <f>L1173+L1175+L1182+L1189+L1190+L1176+SUM(L1187:L1187)</f>
        <v>8684</v>
      </c>
      <c r="L1191" s="76"/>
      <c r="AD1191">
        <f>ROUND((Source!AT288/100)*((ROUND(SUMIF(SmtRes!AQ248:'SmtRes'!AQ256,"=1",SmtRes!AD248:'SmtRes'!AD256)*Source!I288, 2)+ROUND(SUMIF(SmtRes!AQ248:'SmtRes'!AQ256,"=1",SmtRes!AC248:'SmtRes'!AC256)*Source!I288, 2))), 2)</f>
        <v>93</v>
      </c>
      <c r="AE1191">
        <f>ROUND((Source!AU288/100)*((ROUND(SUMIF(SmtRes!AQ248:'SmtRes'!AQ256,"=1",SmtRes!AD248:'SmtRes'!AD256)*Source!I288, 2)+ROUND(SUMIF(SmtRes!AQ248:'SmtRes'!AQ256,"=1",SmtRes!AC248:'SmtRes'!AC256)*Source!I288, 2))), 2)</f>
        <v>48.9</v>
      </c>
      <c r="AN1191" s="72">
        <f>L1173+L1175+L1182+L1189+L1190+L1176</f>
        <v>4359.6099999999997</v>
      </c>
      <c r="AO1191" s="72">
        <f>L1175</f>
        <v>17.049999999999997</v>
      </c>
      <c r="AQ1191" t="s">
        <v>787</v>
      </c>
      <c r="AR1191" s="72">
        <f>L1173</f>
        <v>1712.09</v>
      </c>
      <c r="AT1191" s="72">
        <f>L1176</f>
        <v>9.2800000000000011</v>
      </c>
      <c r="AV1191" t="s">
        <v>787</v>
      </c>
      <c r="AW1191" s="72">
        <f>L1182</f>
        <v>73.56</v>
      </c>
      <c r="AZ1191">
        <f>Source!X288</f>
        <v>1669.73</v>
      </c>
      <c r="BA1191">
        <f>Source!Y288</f>
        <v>877.9</v>
      </c>
      <c r="CD1191">
        <v>2</v>
      </c>
    </row>
    <row r="1193" spans="1:82" ht="15" x14ac:dyDescent="0.2">
      <c r="A1193" s="80"/>
      <c r="B1193" s="81"/>
      <c r="C1193" s="82" t="s">
        <v>819</v>
      </c>
      <c r="D1193" s="82"/>
      <c r="E1193" s="82"/>
      <c r="F1193" s="82"/>
      <c r="G1193" s="82"/>
      <c r="H1193" s="82"/>
      <c r="I1193" s="66"/>
      <c r="J1193" s="80"/>
      <c r="K1193" s="83"/>
      <c r="L1193" s="66">
        <f>L1195+L1196+L1202+L1206</f>
        <v>54912.33</v>
      </c>
    </row>
    <row r="1194" spans="1:82" ht="14.25" x14ac:dyDescent="0.2">
      <c r="A1194" s="74"/>
      <c r="B1194" s="78"/>
      <c r="C1194" s="84" t="s">
        <v>820</v>
      </c>
      <c r="D1194" s="79"/>
      <c r="E1194" s="79"/>
      <c r="F1194" s="79"/>
      <c r="G1194" s="79"/>
      <c r="H1194" s="79"/>
      <c r="I1194" s="63"/>
      <c r="J1194" s="74"/>
      <c r="K1194" s="61"/>
      <c r="L1194" s="63"/>
    </row>
    <row r="1195" spans="1:82" ht="14.25" x14ac:dyDescent="0.2">
      <c r="A1195" s="74"/>
      <c r="B1195" s="78"/>
      <c r="C1195" s="79" t="s">
        <v>821</v>
      </c>
      <c r="D1195" s="79"/>
      <c r="E1195" s="79"/>
      <c r="F1195" s="79"/>
      <c r="G1195" s="79"/>
      <c r="H1195" s="79"/>
      <c r="I1195" s="63"/>
      <c r="J1195" s="74"/>
      <c r="K1195" s="61"/>
      <c r="L1195" s="63">
        <f>SUM(AR1021:AR1191)</f>
        <v>22449.760000000002</v>
      </c>
    </row>
    <row r="1196" spans="1:82" ht="14.25" hidden="1" x14ac:dyDescent="0.2">
      <c r="A1196" s="74"/>
      <c r="B1196" s="78"/>
      <c r="C1196" s="79" t="s">
        <v>822</v>
      </c>
      <c r="D1196" s="79"/>
      <c r="E1196" s="79"/>
      <c r="F1196" s="79"/>
      <c r="G1196" s="79"/>
      <c r="H1196" s="79"/>
      <c r="I1196" s="63"/>
      <c r="J1196" s="74"/>
      <c r="K1196" s="61"/>
      <c r="L1196" s="63">
        <f>L1198+L1201+L1200</f>
        <v>484.39</v>
      </c>
    </row>
    <row r="1197" spans="1:82" ht="14.25" hidden="1" x14ac:dyDescent="0.2">
      <c r="A1197" s="74"/>
      <c r="B1197" s="78"/>
      <c r="C1197" s="84" t="s">
        <v>823</v>
      </c>
      <c r="D1197" s="79"/>
      <c r="E1197" s="79"/>
      <c r="F1197" s="79"/>
      <c r="G1197" s="79"/>
      <c r="H1197" s="79"/>
      <c r="I1197" s="63"/>
      <c r="J1197" s="74"/>
      <c r="K1197" s="61"/>
      <c r="L1197" s="63"/>
    </row>
    <row r="1198" spans="1:82" ht="14.25" x14ac:dyDescent="0.2">
      <c r="A1198" s="74"/>
      <c r="B1198" s="78"/>
      <c r="C1198" s="79" t="s">
        <v>822</v>
      </c>
      <c r="D1198" s="79"/>
      <c r="E1198" s="79"/>
      <c r="F1198" s="79"/>
      <c r="G1198" s="79"/>
      <c r="H1198" s="79"/>
      <c r="I1198" s="63"/>
      <c r="J1198" s="74"/>
      <c r="K1198" s="61"/>
      <c r="L1198" s="63">
        <f>SUM(AO1021:AO1191)</f>
        <v>388.41</v>
      </c>
    </row>
    <row r="1199" spans="1:82" ht="14.25" hidden="1" x14ac:dyDescent="0.2">
      <c r="A1199" s="74"/>
      <c r="B1199" s="78"/>
      <c r="C1199" s="84" t="s">
        <v>824</v>
      </c>
      <c r="D1199" s="79"/>
      <c r="E1199" s="79"/>
      <c r="F1199" s="79"/>
      <c r="G1199" s="79"/>
      <c r="H1199" s="79"/>
      <c r="I1199" s="63"/>
      <c r="J1199" s="74"/>
      <c r="K1199" s="61"/>
      <c r="L1199" s="63"/>
    </row>
    <row r="1200" spans="1:82" ht="14.25" x14ac:dyDescent="0.2">
      <c r="A1200" s="74"/>
      <c r="B1200" s="78"/>
      <c r="C1200" s="79" t="s">
        <v>844</v>
      </c>
      <c r="D1200" s="79"/>
      <c r="E1200" s="79"/>
      <c r="F1200" s="79"/>
      <c r="G1200" s="79"/>
      <c r="H1200" s="79"/>
      <c r="I1200" s="63"/>
      <c r="J1200" s="74"/>
      <c r="K1200" s="61"/>
      <c r="L1200" s="63">
        <f>SUM(AT1021:AT1191)</f>
        <v>95.97999999999999</v>
      </c>
    </row>
    <row r="1201" spans="1:12" ht="14.25" hidden="1" x14ac:dyDescent="0.2">
      <c r="A1201" s="74"/>
      <c r="B1201" s="78"/>
      <c r="C1201" s="79" t="s">
        <v>825</v>
      </c>
      <c r="D1201" s="79"/>
      <c r="E1201" s="79"/>
      <c r="F1201" s="79"/>
      <c r="G1201" s="79"/>
      <c r="H1201" s="79"/>
      <c r="I1201" s="63"/>
      <c r="J1201" s="74"/>
      <c r="K1201" s="61"/>
      <c r="L1201" s="63">
        <f>SUM(AV1021:AV1191)</f>
        <v>0</v>
      </c>
    </row>
    <row r="1202" spans="1:12" ht="14.25" x14ac:dyDescent="0.2">
      <c r="A1202" s="74"/>
      <c r="B1202" s="78"/>
      <c r="C1202" s="79" t="s">
        <v>826</v>
      </c>
      <c r="D1202" s="79"/>
      <c r="E1202" s="79"/>
      <c r="F1202" s="79"/>
      <c r="G1202" s="79"/>
      <c r="H1202" s="79"/>
      <c r="I1202" s="63"/>
      <c r="J1202" s="74"/>
      <c r="K1202" s="61"/>
      <c r="L1202" s="63">
        <f>L1204+L1205</f>
        <v>31978.18</v>
      </c>
    </row>
    <row r="1203" spans="1:12" ht="14.25" x14ac:dyDescent="0.2">
      <c r="A1203" s="74"/>
      <c r="B1203" s="78"/>
      <c r="C1203" s="84" t="s">
        <v>823</v>
      </c>
      <c r="D1203" s="79"/>
      <c r="E1203" s="79"/>
      <c r="F1203" s="79"/>
      <c r="G1203" s="79"/>
      <c r="H1203" s="79"/>
      <c r="I1203" s="63"/>
      <c r="J1203" s="74"/>
      <c r="K1203" s="61"/>
      <c r="L1203" s="63"/>
    </row>
    <row r="1204" spans="1:12" ht="14.25" x14ac:dyDescent="0.2">
      <c r="A1204" s="74"/>
      <c r="B1204" s="78"/>
      <c r="C1204" s="79" t="s">
        <v>827</v>
      </c>
      <c r="D1204" s="79"/>
      <c r="E1204" s="79"/>
      <c r="F1204" s="79"/>
      <c r="G1204" s="79"/>
      <c r="H1204" s="79"/>
      <c r="I1204" s="63"/>
      <c r="J1204" s="74"/>
      <c r="K1204" s="61"/>
      <c r="L1204" s="63">
        <f>SUM(AW1021:AW1191)-SUM(BK1021:BK1191)</f>
        <v>31978.18</v>
      </c>
    </row>
    <row r="1205" spans="1:12" ht="14.25" hidden="1" x14ac:dyDescent="0.2">
      <c r="A1205" s="74"/>
      <c r="B1205" s="78"/>
      <c r="C1205" s="79" t="s">
        <v>828</v>
      </c>
      <c r="D1205" s="79"/>
      <c r="E1205" s="79"/>
      <c r="F1205" s="79"/>
      <c r="G1205" s="79"/>
      <c r="H1205" s="79"/>
      <c r="I1205" s="63"/>
      <c r="J1205" s="74"/>
      <c r="K1205" s="61"/>
      <c r="L1205" s="63">
        <f>SUM(BC1021:BC1191)</f>
        <v>0</v>
      </c>
    </row>
    <row r="1206" spans="1:12" ht="14.25" hidden="1" x14ac:dyDescent="0.2">
      <c r="A1206" s="74"/>
      <c r="B1206" s="78"/>
      <c r="C1206" s="79" t="s">
        <v>829</v>
      </c>
      <c r="D1206" s="79"/>
      <c r="E1206" s="79"/>
      <c r="F1206" s="79"/>
      <c r="G1206" s="79"/>
      <c r="H1206" s="79"/>
      <c r="I1206" s="63"/>
      <c r="J1206" s="74"/>
      <c r="K1206" s="61"/>
      <c r="L1206" s="63">
        <f>SUM(BB1021:BB1191)</f>
        <v>0</v>
      </c>
    </row>
    <row r="1207" spans="1:12" ht="14.25" x14ac:dyDescent="0.2">
      <c r="A1207" s="74"/>
      <c r="B1207" s="78"/>
      <c r="C1207" s="79" t="s">
        <v>830</v>
      </c>
      <c r="D1207" s="79"/>
      <c r="E1207" s="79"/>
      <c r="F1207" s="79"/>
      <c r="G1207" s="79"/>
      <c r="H1207" s="79"/>
      <c r="I1207" s="63"/>
      <c r="J1207" s="74"/>
      <c r="K1207" s="61"/>
      <c r="L1207" s="63">
        <f>SUM(AR1021:AR1191)+SUM(AT1021:AT1191)+SUM(AV1021:AV1191)</f>
        <v>22545.74</v>
      </c>
    </row>
    <row r="1208" spans="1:12" ht="14.25" x14ac:dyDescent="0.2">
      <c r="A1208" s="74"/>
      <c r="B1208" s="78"/>
      <c r="C1208" s="79" t="s">
        <v>831</v>
      </c>
      <c r="D1208" s="79"/>
      <c r="E1208" s="79"/>
      <c r="F1208" s="79"/>
      <c r="G1208" s="79"/>
      <c r="H1208" s="79"/>
      <c r="I1208" s="63"/>
      <c r="J1208" s="74"/>
      <c r="K1208" s="61"/>
      <c r="L1208" s="63">
        <f>SUM(AZ1021:AZ1191)</f>
        <v>22677.579999999998</v>
      </c>
    </row>
    <row r="1209" spans="1:12" ht="14.25" x14ac:dyDescent="0.2">
      <c r="A1209" s="74"/>
      <c r="B1209" s="78"/>
      <c r="C1209" s="79" t="s">
        <v>832</v>
      </c>
      <c r="D1209" s="79"/>
      <c r="E1209" s="79"/>
      <c r="F1209" s="79"/>
      <c r="G1209" s="79"/>
      <c r="H1209" s="79"/>
      <c r="I1209" s="63"/>
      <c r="J1209" s="74"/>
      <c r="K1209" s="61"/>
      <c r="L1209" s="63">
        <f>SUM(BA1021:BA1191)</f>
        <v>12729.86</v>
      </c>
    </row>
    <row r="1210" spans="1:12" ht="14.25" hidden="1" x14ac:dyDescent="0.2">
      <c r="A1210" s="74"/>
      <c r="B1210" s="78"/>
      <c r="C1210" s="79" t="s">
        <v>833</v>
      </c>
      <c r="D1210" s="79"/>
      <c r="E1210" s="79"/>
      <c r="F1210" s="79"/>
      <c r="G1210" s="79"/>
      <c r="H1210" s="79"/>
      <c r="I1210" s="63"/>
      <c r="J1210" s="74"/>
      <c r="K1210" s="61"/>
      <c r="L1210" s="63">
        <f>L1212+L1213</f>
        <v>0</v>
      </c>
    </row>
    <row r="1211" spans="1:12" ht="14.25" hidden="1" x14ac:dyDescent="0.2">
      <c r="A1211" s="74"/>
      <c r="B1211" s="78"/>
      <c r="C1211" s="84" t="s">
        <v>820</v>
      </c>
      <c r="D1211" s="79"/>
      <c r="E1211" s="79"/>
      <c r="F1211" s="79"/>
      <c r="G1211" s="79"/>
      <c r="H1211" s="79"/>
      <c r="I1211" s="63"/>
      <c r="J1211" s="74"/>
      <c r="K1211" s="61"/>
      <c r="L1211" s="63"/>
    </row>
    <row r="1212" spans="1:12" ht="14.25" hidden="1" x14ac:dyDescent="0.2">
      <c r="A1212" s="74"/>
      <c r="B1212" s="78"/>
      <c r="C1212" s="79" t="s">
        <v>834</v>
      </c>
      <c r="D1212" s="79"/>
      <c r="E1212" s="79"/>
      <c r="F1212" s="79"/>
      <c r="G1212" s="79"/>
      <c r="H1212" s="79"/>
      <c r="I1212" s="63"/>
      <c r="J1212" s="74"/>
      <c r="K1212" s="61"/>
      <c r="L1212" s="63">
        <f>SUM(BK1021:BK1191)</f>
        <v>0</v>
      </c>
    </row>
    <row r="1213" spans="1:12" ht="14.25" hidden="1" x14ac:dyDescent="0.2">
      <c r="A1213" s="74"/>
      <c r="B1213" s="78"/>
      <c r="C1213" s="79" t="s">
        <v>835</v>
      </c>
      <c r="D1213" s="79"/>
      <c r="E1213" s="79"/>
      <c r="F1213" s="79"/>
      <c r="G1213" s="79"/>
      <c r="H1213" s="79"/>
      <c r="I1213" s="63"/>
      <c r="J1213" s="74"/>
      <c r="K1213" s="61"/>
      <c r="L1213" s="63">
        <f>SUM(BD1021:BD1191)</f>
        <v>0</v>
      </c>
    </row>
    <row r="1214" spans="1:12" ht="14.25" hidden="1" x14ac:dyDescent="0.2">
      <c r="A1214" s="74"/>
      <c r="B1214" s="78"/>
      <c r="C1214" s="79" t="s">
        <v>836</v>
      </c>
      <c r="D1214" s="79"/>
      <c r="E1214" s="79"/>
      <c r="F1214" s="79"/>
      <c r="G1214" s="79"/>
      <c r="H1214" s="79"/>
      <c r="I1214" s="63"/>
      <c r="J1214" s="74"/>
      <c r="K1214" s="61"/>
      <c r="L1214" s="63"/>
    </row>
    <row r="1215" spans="1:12" ht="14.25" hidden="1" x14ac:dyDescent="0.2">
      <c r="A1215" s="74"/>
      <c r="B1215" s="78"/>
      <c r="C1215" s="79" t="s">
        <v>837</v>
      </c>
      <c r="D1215" s="79"/>
      <c r="E1215" s="79"/>
      <c r="F1215" s="79"/>
      <c r="G1215" s="79"/>
      <c r="H1215" s="79"/>
      <c r="I1215" s="63"/>
      <c r="J1215" s="74"/>
      <c r="K1215" s="61"/>
      <c r="L1215" s="63">
        <f>SUM(BO1021:BO1191)</f>
        <v>0</v>
      </c>
    </row>
    <row r="1216" spans="1:12" ht="15" x14ac:dyDescent="0.2">
      <c r="A1216" s="80"/>
      <c r="B1216" s="81"/>
      <c r="C1216" s="82" t="s">
        <v>838</v>
      </c>
      <c r="D1216" s="82"/>
      <c r="E1216" s="82"/>
      <c r="F1216" s="82"/>
      <c r="G1216" s="82"/>
      <c r="H1216" s="82"/>
      <c r="I1216" s="66"/>
      <c r="J1216" s="80"/>
      <c r="K1216" s="83"/>
      <c r="L1216" s="66">
        <f>L1193+L1208+L1209+L1210+L1214+L1215</f>
        <v>90319.77</v>
      </c>
    </row>
    <row r="1217" spans="1:82" ht="14.25" x14ac:dyDescent="0.2">
      <c r="A1217" s="74"/>
      <c r="B1217" s="78"/>
      <c r="C1217" s="84" t="s">
        <v>839</v>
      </c>
      <c r="D1217" s="79"/>
      <c r="E1217" s="79"/>
      <c r="F1217" s="79"/>
      <c r="G1217" s="79"/>
      <c r="H1217" s="79"/>
      <c r="I1217" s="63"/>
      <c r="J1217" s="74"/>
      <c r="K1217" s="61"/>
      <c r="L1217" s="63"/>
    </row>
    <row r="1218" spans="1:82" ht="14.25" hidden="1" x14ac:dyDescent="0.2">
      <c r="A1218" s="74"/>
      <c r="B1218" s="78"/>
      <c r="C1218" s="79" t="s">
        <v>840</v>
      </c>
      <c r="D1218" s="79"/>
      <c r="E1218" s="79"/>
      <c r="F1218" s="79"/>
      <c r="G1218" s="79"/>
      <c r="H1218" s="79"/>
      <c r="I1218" s="63"/>
      <c r="J1218" s="74"/>
      <c r="K1218" s="61"/>
      <c r="L1218" s="63">
        <f>SUM(AX1021:AX1191)</f>
        <v>0</v>
      </c>
    </row>
    <row r="1219" spans="1:82" ht="14.25" hidden="1" x14ac:dyDescent="0.2">
      <c r="A1219" s="74"/>
      <c r="B1219" s="78"/>
      <c r="C1219" s="79" t="s">
        <v>841</v>
      </c>
      <c r="D1219" s="79"/>
      <c r="E1219" s="79"/>
      <c r="F1219" s="79"/>
      <c r="G1219" s="79"/>
      <c r="H1219" s="79"/>
      <c r="I1219" s="63"/>
      <c r="J1219" s="74"/>
      <c r="K1219" s="61"/>
      <c r="L1219" s="63">
        <f>SUM(AY1021:AY1191)</f>
        <v>0</v>
      </c>
    </row>
    <row r="1220" spans="1:82" ht="14.25" x14ac:dyDescent="0.2">
      <c r="A1220" s="74"/>
      <c r="B1220" s="78"/>
      <c r="C1220" s="79" t="s">
        <v>842</v>
      </c>
      <c r="D1220" s="79"/>
      <c r="E1220" s="79"/>
      <c r="F1220" s="85"/>
      <c r="G1220" s="65">
        <f>Source!F313</f>
        <v>43.719749999999998</v>
      </c>
      <c r="H1220" s="74"/>
      <c r="I1220" s="74"/>
      <c r="J1220" s="74"/>
      <c r="K1220" s="74"/>
      <c r="L1220" s="74"/>
    </row>
    <row r="1221" spans="1:82" ht="14.25" x14ac:dyDescent="0.2">
      <c r="A1221" s="74"/>
      <c r="B1221" s="78"/>
      <c r="C1221" s="79" t="s">
        <v>843</v>
      </c>
      <c r="D1221" s="79"/>
      <c r="E1221" s="79"/>
      <c r="F1221" s="85"/>
      <c r="G1221" s="65">
        <f>Source!F314</f>
        <v>0.19320000000000001</v>
      </c>
      <c r="H1221" s="74"/>
      <c r="I1221" s="74"/>
      <c r="J1221" s="74"/>
      <c r="K1221" s="74"/>
      <c r="L1221" s="74"/>
    </row>
    <row r="1224" spans="1:82" ht="16.5" x14ac:dyDescent="0.2">
      <c r="A1224" s="56" t="s">
        <v>926</v>
      </c>
      <c r="B1224" s="56"/>
      <c r="C1224" s="56"/>
      <c r="D1224" s="56"/>
      <c r="E1224" s="56"/>
      <c r="F1224" s="56"/>
      <c r="G1224" s="56"/>
      <c r="H1224" s="56"/>
      <c r="I1224" s="56"/>
      <c r="J1224" s="56"/>
      <c r="K1224" s="56"/>
      <c r="L1224" s="56"/>
    </row>
    <row r="1225" spans="1:82" ht="57" x14ac:dyDescent="0.2">
      <c r="A1225" s="77" t="s">
        <v>451</v>
      </c>
      <c r="B1225" s="67" t="str">
        <f>Source!F325</f>
        <v>Калькуляция №41</v>
      </c>
      <c r="C1225" s="67" t="str">
        <f>Source!G325</f>
        <v>Проверка соединений заземлителей с заземляемыми элементами (естественных заземлителей с заземляющим устройством)</v>
      </c>
      <c r="D1225" s="68" t="str">
        <f>Source!H325</f>
        <v>точка</v>
      </c>
      <c r="E1225" s="69">
        <f>Source!K325</f>
        <v>28</v>
      </c>
      <c r="F1225" s="69"/>
      <c r="G1225" s="69">
        <f>Source!I325</f>
        <v>28</v>
      </c>
      <c r="H1225" s="70">
        <f>Source!AL325</f>
        <v>127.74</v>
      </c>
      <c r="I1225" s="71"/>
      <c r="J1225" s="70"/>
      <c r="K1225" s="71"/>
      <c r="L1225" s="70">
        <f>Source!P325</f>
        <v>3576.72</v>
      </c>
    </row>
    <row r="1226" spans="1:82" ht="15" x14ac:dyDescent="0.2">
      <c r="C1226" s="75" t="s">
        <v>786</v>
      </c>
      <c r="D1226" s="75"/>
      <c r="E1226" s="75"/>
      <c r="F1226" s="75"/>
      <c r="G1226" s="75"/>
      <c r="H1226" s="75"/>
      <c r="I1226" s="76">
        <f>K1226/E1225</f>
        <v>127.74</v>
      </c>
      <c r="J1226" s="76"/>
      <c r="K1226" s="76">
        <f>L1225</f>
        <v>3576.72</v>
      </c>
      <c r="L1226" s="76"/>
      <c r="AD1226">
        <f>ROUND((Source!AT325/100)*((ROUND(ROUND(Source!AO325,2)*Source!I325, 2)+ROUND(ROUND(Source!AN325,2)*Source!I325, 2))), 2)</f>
        <v>0</v>
      </c>
      <c r="AE1226">
        <f>ROUND((Source!AU325/100)*((ROUND(ROUND(Source!AO325,2)*Source!I325, 2)+ROUND(ROUND(Source!AN325,2)*Source!I325, 2))), 2)</f>
        <v>0</v>
      </c>
      <c r="AN1226" s="72">
        <f>L1225</f>
        <v>3576.72</v>
      </c>
      <c r="AO1226">
        <f>0</f>
        <v>0</v>
      </c>
      <c r="AQ1226" t="s">
        <v>787</v>
      </c>
      <c r="AR1226">
        <f>0</f>
        <v>0</v>
      </c>
      <c r="AT1226">
        <f>0</f>
        <v>0</v>
      </c>
      <c r="AV1226" t="s">
        <v>787</v>
      </c>
      <c r="AW1226" s="72">
        <f>L1225</f>
        <v>3576.72</v>
      </c>
      <c r="AZ1226">
        <f>Source!X325</f>
        <v>0</v>
      </c>
      <c r="BA1226">
        <f>Source!Y325</f>
        <v>0</v>
      </c>
      <c r="CD1226">
        <v>1</v>
      </c>
    </row>
    <row r="1227" spans="1:82" ht="42.75" x14ac:dyDescent="0.2">
      <c r="A1227" s="77" t="s">
        <v>455</v>
      </c>
      <c r="B1227" s="67" t="str">
        <f>Source!F326</f>
        <v>Калькуляция №43</v>
      </c>
      <c r="C1227" s="67" t="str">
        <f>Source!G326</f>
        <v>Измерение сопротивления растеканию тока: заземлителя</v>
      </c>
      <c r="D1227" s="68" t="str">
        <f>Source!H326</f>
        <v>1 измерение</v>
      </c>
      <c r="E1227" s="69">
        <f>Source!K326</f>
        <v>14</v>
      </c>
      <c r="F1227" s="69"/>
      <c r="G1227" s="69">
        <f>Source!I326</f>
        <v>14</v>
      </c>
      <c r="H1227" s="70">
        <f>Source!AL326</f>
        <v>1263.72</v>
      </c>
      <c r="I1227" s="71"/>
      <c r="J1227" s="70"/>
      <c r="K1227" s="71"/>
      <c r="L1227" s="70">
        <f>Source!P326</f>
        <v>17692.080000000002</v>
      </c>
    </row>
    <row r="1228" spans="1:82" ht="15" x14ac:dyDescent="0.2">
      <c r="C1228" s="75" t="s">
        <v>786</v>
      </c>
      <c r="D1228" s="75"/>
      <c r="E1228" s="75"/>
      <c r="F1228" s="75"/>
      <c r="G1228" s="75"/>
      <c r="H1228" s="75"/>
      <c r="I1228" s="76">
        <f>K1228/E1227</f>
        <v>1263.72</v>
      </c>
      <c r="J1228" s="76"/>
      <c r="K1228" s="76">
        <f>L1227</f>
        <v>17692.080000000002</v>
      </c>
      <c r="L1228" s="76"/>
      <c r="AD1228">
        <f>ROUND((Source!AT326/100)*((ROUND(ROUND(Source!AO326,2)*Source!I326, 2)+ROUND(ROUND(Source!AN326,2)*Source!I326, 2))), 2)</f>
        <v>0</v>
      </c>
      <c r="AE1228">
        <f>ROUND((Source!AU326/100)*((ROUND(ROUND(Source!AO326,2)*Source!I326, 2)+ROUND(ROUND(Source!AN326,2)*Source!I326, 2))), 2)</f>
        <v>0</v>
      </c>
      <c r="AN1228" s="72">
        <f>L1227</f>
        <v>17692.080000000002</v>
      </c>
      <c r="AO1228">
        <f>0</f>
        <v>0</v>
      </c>
      <c r="AQ1228" t="s">
        <v>787</v>
      </c>
      <c r="AR1228">
        <f>0</f>
        <v>0</v>
      </c>
      <c r="AT1228">
        <f>0</f>
        <v>0</v>
      </c>
      <c r="AV1228" t="s">
        <v>787</v>
      </c>
      <c r="AW1228" s="72">
        <f>L1227</f>
        <v>17692.080000000002</v>
      </c>
      <c r="AZ1228">
        <f>Source!X326</f>
        <v>0</v>
      </c>
      <c r="BA1228">
        <f>Source!Y326</f>
        <v>0</v>
      </c>
      <c r="CD1228">
        <v>1</v>
      </c>
    </row>
    <row r="1230" spans="1:82" ht="15" x14ac:dyDescent="0.2">
      <c r="A1230" s="80"/>
      <c r="B1230" s="81"/>
      <c r="C1230" s="82" t="s">
        <v>819</v>
      </c>
      <c r="D1230" s="82"/>
      <c r="E1230" s="82"/>
      <c r="F1230" s="82"/>
      <c r="G1230" s="82"/>
      <c r="H1230" s="82"/>
      <c r="I1230" s="66"/>
      <c r="J1230" s="80"/>
      <c r="K1230" s="83"/>
      <c r="L1230" s="66">
        <f>L1232+L1233+L1239+L1243</f>
        <v>21268.800000000003</v>
      </c>
    </row>
    <row r="1231" spans="1:82" ht="14.25" x14ac:dyDescent="0.2">
      <c r="A1231" s="74"/>
      <c r="B1231" s="78"/>
      <c r="C1231" s="84" t="s">
        <v>820</v>
      </c>
      <c r="D1231" s="79"/>
      <c r="E1231" s="79"/>
      <c r="F1231" s="79"/>
      <c r="G1231" s="79"/>
      <c r="H1231" s="79"/>
      <c r="I1231" s="63"/>
      <c r="J1231" s="74"/>
      <c r="K1231" s="61"/>
      <c r="L1231" s="63"/>
    </row>
    <row r="1232" spans="1:82" ht="14.25" hidden="1" x14ac:dyDescent="0.2">
      <c r="A1232" s="74"/>
      <c r="B1232" s="78"/>
      <c r="C1232" s="79" t="s">
        <v>821</v>
      </c>
      <c r="D1232" s="79"/>
      <c r="E1232" s="79"/>
      <c r="F1232" s="79"/>
      <c r="G1232" s="79"/>
      <c r="H1232" s="79"/>
      <c r="I1232" s="63"/>
      <c r="J1232" s="74"/>
      <c r="K1232" s="61"/>
      <c r="L1232" s="63">
        <f>SUM(AR1224:AR1228)</f>
        <v>0</v>
      </c>
    </row>
    <row r="1233" spans="1:12" ht="14.25" hidden="1" x14ac:dyDescent="0.2">
      <c r="A1233" s="74"/>
      <c r="B1233" s="78"/>
      <c r="C1233" s="79" t="s">
        <v>822</v>
      </c>
      <c r="D1233" s="79"/>
      <c r="E1233" s="79"/>
      <c r="F1233" s="79"/>
      <c r="G1233" s="79"/>
      <c r="H1233" s="79"/>
      <c r="I1233" s="63"/>
      <c r="J1233" s="74"/>
      <c r="K1233" s="61"/>
      <c r="L1233" s="63">
        <f>L1235+L1238+L1237</f>
        <v>0</v>
      </c>
    </row>
    <row r="1234" spans="1:12" ht="14.25" hidden="1" x14ac:dyDescent="0.2">
      <c r="A1234" s="74"/>
      <c r="B1234" s="78"/>
      <c r="C1234" s="84" t="s">
        <v>823</v>
      </c>
      <c r="D1234" s="79"/>
      <c r="E1234" s="79"/>
      <c r="F1234" s="79"/>
      <c r="G1234" s="79"/>
      <c r="H1234" s="79"/>
      <c r="I1234" s="63"/>
      <c r="J1234" s="74"/>
      <c r="K1234" s="61"/>
      <c r="L1234" s="63"/>
    </row>
    <row r="1235" spans="1:12" ht="14.25" hidden="1" x14ac:dyDescent="0.2">
      <c r="A1235" s="74"/>
      <c r="B1235" s="78"/>
      <c r="C1235" s="79" t="s">
        <v>822</v>
      </c>
      <c r="D1235" s="79"/>
      <c r="E1235" s="79"/>
      <c r="F1235" s="79"/>
      <c r="G1235" s="79"/>
      <c r="H1235" s="79"/>
      <c r="I1235" s="63"/>
      <c r="J1235" s="74"/>
      <c r="K1235" s="61"/>
      <c r="L1235" s="63">
        <f>SUM(AO1224:AO1228)</f>
        <v>0</v>
      </c>
    </row>
    <row r="1236" spans="1:12" ht="14.25" hidden="1" x14ac:dyDescent="0.2">
      <c r="A1236" s="74"/>
      <c r="B1236" s="78"/>
      <c r="C1236" s="84" t="s">
        <v>824</v>
      </c>
      <c r="D1236" s="79"/>
      <c r="E1236" s="79"/>
      <c r="F1236" s="79"/>
      <c r="G1236" s="79"/>
      <c r="H1236" s="79"/>
      <c r="I1236" s="63"/>
      <c r="J1236" s="74"/>
      <c r="K1236" s="61"/>
      <c r="L1236" s="63"/>
    </row>
    <row r="1237" spans="1:12" ht="14.25" hidden="1" x14ac:dyDescent="0.2">
      <c r="A1237" s="74"/>
      <c r="B1237" s="78"/>
      <c r="C1237" s="79" t="s">
        <v>844</v>
      </c>
      <c r="D1237" s="79"/>
      <c r="E1237" s="79"/>
      <c r="F1237" s="79"/>
      <c r="G1237" s="79"/>
      <c r="H1237" s="79"/>
      <c r="I1237" s="63"/>
      <c r="J1237" s="74"/>
      <c r="K1237" s="61"/>
      <c r="L1237" s="63">
        <f>SUM(AT1224:AT1228)</f>
        <v>0</v>
      </c>
    </row>
    <row r="1238" spans="1:12" ht="14.25" hidden="1" x14ac:dyDescent="0.2">
      <c r="A1238" s="74"/>
      <c r="B1238" s="78"/>
      <c r="C1238" s="79" t="s">
        <v>825</v>
      </c>
      <c r="D1238" s="79"/>
      <c r="E1238" s="79"/>
      <c r="F1238" s="79"/>
      <c r="G1238" s="79"/>
      <c r="H1238" s="79"/>
      <c r="I1238" s="63"/>
      <c r="J1238" s="74"/>
      <c r="K1238" s="61"/>
      <c r="L1238" s="63">
        <f>SUM(AV1224:AV1228)</f>
        <v>0</v>
      </c>
    </row>
    <row r="1239" spans="1:12" ht="14.25" x14ac:dyDescent="0.2">
      <c r="A1239" s="74"/>
      <c r="B1239" s="78"/>
      <c r="C1239" s="79" t="s">
        <v>826</v>
      </c>
      <c r="D1239" s="79"/>
      <c r="E1239" s="79"/>
      <c r="F1239" s="79"/>
      <c r="G1239" s="79"/>
      <c r="H1239" s="79"/>
      <c r="I1239" s="63"/>
      <c r="J1239" s="74"/>
      <c r="K1239" s="61"/>
      <c r="L1239" s="63">
        <f>L1241+L1242</f>
        <v>21268.800000000003</v>
      </c>
    </row>
    <row r="1240" spans="1:12" ht="14.25" x14ac:dyDescent="0.2">
      <c r="A1240" s="74"/>
      <c r="B1240" s="78"/>
      <c r="C1240" s="84" t="s">
        <v>823</v>
      </c>
      <c r="D1240" s="79"/>
      <c r="E1240" s="79"/>
      <c r="F1240" s="79"/>
      <c r="G1240" s="79"/>
      <c r="H1240" s="79"/>
      <c r="I1240" s="63"/>
      <c r="J1240" s="74"/>
      <c r="K1240" s="61"/>
      <c r="L1240" s="63"/>
    </row>
    <row r="1241" spans="1:12" ht="14.25" x14ac:dyDescent="0.2">
      <c r="A1241" s="74"/>
      <c r="B1241" s="78"/>
      <c r="C1241" s="79" t="s">
        <v>827</v>
      </c>
      <c r="D1241" s="79"/>
      <c r="E1241" s="79"/>
      <c r="F1241" s="79"/>
      <c r="G1241" s="79"/>
      <c r="H1241" s="79"/>
      <c r="I1241" s="63"/>
      <c r="J1241" s="74"/>
      <c r="K1241" s="61"/>
      <c r="L1241" s="63">
        <f>SUM(AW1224:AW1228)-SUM(BK1224:BK1228)</f>
        <v>21268.800000000003</v>
      </c>
    </row>
    <row r="1242" spans="1:12" ht="14.25" hidden="1" x14ac:dyDescent="0.2">
      <c r="A1242" s="74"/>
      <c r="B1242" s="78"/>
      <c r="C1242" s="79" t="s">
        <v>828</v>
      </c>
      <c r="D1242" s="79"/>
      <c r="E1242" s="79"/>
      <c r="F1242" s="79"/>
      <c r="G1242" s="79"/>
      <c r="H1242" s="79"/>
      <c r="I1242" s="63"/>
      <c r="J1242" s="74"/>
      <c r="K1242" s="61"/>
      <c r="L1242" s="63">
        <f>SUM(BC1224:BC1228)</f>
        <v>0</v>
      </c>
    </row>
    <row r="1243" spans="1:12" ht="14.25" hidden="1" x14ac:dyDescent="0.2">
      <c r="A1243" s="74"/>
      <c r="B1243" s="78"/>
      <c r="C1243" s="79" t="s">
        <v>829</v>
      </c>
      <c r="D1243" s="79"/>
      <c r="E1243" s="79"/>
      <c r="F1243" s="79"/>
      <c r="G1243" s="79"/>
      <c r="H1243" s="79"/>
      <c r="I1243" s="63"/>
      <c r="J1243" s="74"/>
      <c r="K1243" s="61"/>
      <c r="L1243" s="63">
        <f>SUM(BB1224:BB1228)</f>
        <v>0</v>
      </c>
    </row>
    <row r="1244" spans="1:12" ht="14.25" hidden="1" x14ac:dyDescent="0.2">
      <c r="A1244" s="74"/>
      <c r="B1244" s="78"/>
      <c r="C1244" s="79" t="s">
        <v>830</v>
      </c>
      <c r="D1244" s="79"/>
      <c r="E1244" s="79"/>
      <c r="F1244" s="79"/>
      <c r="G1244" s="79"/>
      <c r="H1244" s="79"/>
      <c r="I1244" s="63"/>
      <c r="J1244" s="74"/>
      <c r="K1244" s="61"/>
      <c r="L1244" s="63">
        <f>SUM(AR1224:AR1228)+SUM(AT1224:AT1228)+SUM(AV1224:AV1228)</f>
        <v>0</v>
      </c>
    </row>
    <row r="1245" spans="1:12" ht="14.25" hidden="1" x14ac:dyDescent="0.2">
      <c r="A1245" s="74"/>
      <c r="B1245" s="78"/>
      <c r="C1245" s="79" t="s">
        <v>831</v>
      </c>
      <c r="D1245" s="79"/>
      <c r="E1245" s="79"/>
      <c r="F1245" s="79"/>
      <c r="G1245" s="79"/>
      <c r="H1245" s="79"/>
      <c r="I1245" s="63"/>
      <c r="J1245" s="74"/>
      <c r="K1245" s="61"/>
      <c r="L1245" s="63">
        <f>SUM(AZ1224:AZ1228)</f>
        <v>0</v>
      </c>
    </row>
    <row r="1246" spans="1:12" ht="14.25" hidden="1" x14ac:dyDescent="0.2">
      <c r="A1246" s="74"/>
      <c r="B1246" s="78"/>
      <c r="C1246" s="79" t="s">
        <v>832</v>
      </c>
      <c r="D1246" s="79"/>
      <c r="E1246" s="79"/>
      <c r="F1246" s="79"/>
      <c r="G1246" s="79"/>
      <c r="H1246" s="79"/>
      <c r="I1246" s="63"/>
      <c r="J1246" s="74"/>
      <c r="K1246" s="61"/>
      <c r="L1246" s="63">
        <f>SUM(BA1224:BA1228)</f>
        <v>0</v>
      </c>
    </row>
    <row r="1247" spans="1:12" ht="14.25" hidden="1" x14ac:dyDescent="0.2">
      <c r="A1247" s="74"/>
      <c r="B1247" s="78"/>
      <c r="C1247" s="79" t="s">
        <v>833</v>
      </c>
      <c r="D1247" s="79"/>
      <c r="E1247" s="79"/>
      <c r="F1247" s="79"/>
      <c r="G1247" s="79"/>
      <c r="H1247" s="79"/>
      <c r="I1247" s="63"/>
      <c r="J1247" s="74"/>
      <c r="K1247" s="61"/>
      <c r="L1247" s="63">
        <f>L1249+L1250</f>
        <v>0</v>
      </c>
    </row>
    <row r="1248" spans="1:12" ht="14.25" hidden="1" x14ac:dyDescent="0.2">
      <c r="A1248" s="74"/>
      <c r="B1248" s="78"/>
      <c r="C1248" s="84" t="s">
        <v>820</v>
      </c>
      <c r="D1248" s="79"/>
      <c r="E1248" s="79"/>
      <c r="F1248" s="79"/>
      <c r="G1248" s="79"/>
      <c r="H1248" s="79"/>
      <c r="I1248" s="63"/>
      <c r="J1248" s="74"/>
      <c r="K1248" s="61"/>
      <c r="L1248" s="63"/>
    </row>
    <row r="1249" spans="1:82" ht="14.25" hidden="1" x14ac:dyDescent="0.2">
      <c r="A1249" s="74"/>
      <c r="B1249" s="78"/>
      <c r="C1249" s="79" t="s">
        <v>834</v>
      </c>
      <c r="D1249" s="79"/>
      <c r="E1249" s="79"/>
      <c r="F1249" s="79"/>
      <c r="G1249" s="79"/>
      <c r="H1249" s="79"/>
      <c r="I1249" s="63"/>
      <c r="J1249" s="74"/>
      <c r="K1249" s="61"/>
      <c r="L1249" s="63">
        <f>SUM(BK1224:BK1228)</f>
        <v>0</v>
      </c>
    </row>
    <row r="1250" spans="1:82" ht="14.25" hidden="1" x14ac:dyDescent="0.2">
      <c r="A1250" s="74"/>
      <c r="B1250" s="78"/>
      <c r="C1250" s="79" t="s">
        <v>835</v>
      </c>
      <c r="D1250" s="79"/>
      <c r="E1250" s="79"/>
      <c r="F1250" s="79"/>
      <c r="G1250" s="79"/>
      <c r="H1250" s="79"/>
      <c r="I1250" s="63"/>
      <c r="J1250" s="74"/>
      <c r="K1250" s="61"/>
      <c r="L1250" s="63">
        <f>SUM(BD1224:BD1228)</f>
        <v>0</v>
      </c>
    </row>
    <row r="1251" spans="1:82" ht="14.25" hidden="1" x14ac:dyDescent="0.2">
      <c r="A1251" s="74"/>
      <c r="B1251" s="78"/>
      <c r="C1251" s="79" t="s">
        <v>836</v>
      </c>
      <c r="D1251" s="79"/>
      <c r="E1251" s="79"/>
      <c r="F1251" s="79"/>
      <c r="G1251" s="79"/>
      <c r="H1251" s="79"/>
      <c r="I1251" s="63"/>
      <c r="J1251" s="74"/>
      <c r="K1251" s="61"/>
      <c r="L1251" s="63"/>
    </row>
    <row r="1252" spans="1:82" ht="14.25" hidden="1" x14ac:dyDescent="0.2">
      <c r="A1252" s="74"/>
      <c r="B1252" s="78"/>
      <c r="C1252" s="79" t="s">
        <v>837</v>
      </c>
      <c r="D1252" s="79"/>
      <c r="E1252" s="79"/>
      <c r="F1252" s="79"/>
      <c r="G1252" s="79"/>
      <c r="H1252" s="79"/>
      <c r="I1252" s="63"/>
      <c r="J1252" s="74"/>
      <c r="K1252" s="61"/>
      <c r="L1252" s="63">
        <f>SUM(BO1224:BO1228)</f>
        <v>0</v>
      </c>
    </row>
    <row r="1253" spans="1:82" ht="15" x14ac:dyDescent="0.2">
      <c r="A1253" s="80"/>
      <c r="B1253" s="81"/>
      <c r="C1253" s="82" t="s">
        <v>838</v>
      </c>
      <c r="D1253" s="82"/>
      <c r="E1253" s="82"/>
      <c r="F1253" s="82"/>
      <c r="G1253" s="82"/>
      <c r="H1253" s="82"/>
      <c r="I1253" s="66"/>
      <c r="J1253" s="80"/>
      <c r="K1253" s="83"/>
      <c r="L1253" s="66">
        <f>L1230+L1245+L1246+L1247+L1251+L1252</f>
        <v>21268.800000000003</v>
      </c>
    </row>
    <row r="1254" spans="1:82" ht="14.25" hidden="1" x14ac:dyDescent="0.2">
      <c r="A1254" s="74"/>
      <c r="B1254" s="78"/>
      <c r="C1254" s="84" t="s">
        <v>839</v>
      </c>
      <c r="D1254" s="79"/>
      <c r="E1254" s="79"/>
      <c r="F1254" s="79"/>
      <c r="G1254" s="79"/>
      <c r="H1254" s="79"/>
      <c r="I1254" s="63"/>
      <c r="J1254" s="74"/>
      <c r="K1254" s="61"/>
      <c r="L1254" s="63"/>
    </row>
    <row r="1255" spans="1:82" ht="14.25" hidden="1" x14ac:dyDescent="0.2">
      <c r="A1255" s="74"/>
      <c r="B1255" s="78"/>
      <c r="C1255" s="79" t="s">
        <v>840</v>
      </c>
      <c r="D1255" s="79"/>
      <c r="E1255" s="79"/>
      <c r="F1255" s="79"/>
      <c r="G1255" s="79"/>
      <c r="H1255" s="79"/>
      <c r="I1255" s="63"/>
      <c r="J1255" s="74"/>
      <c r="K1255" s="61"/>
      <c r="L1255" s="63">
        <f>SUM(AX1224:AX1228)</f>
        <v>0</v>
      </c>
    </row>
    <row r="1256" spans="1:82" ht="14.25" hidden="1" x14ac:dyDescent="0.2">
      <c r="A1256" s="74"/>
      <c r="B1256" s="78"/>
      <c r="C1256" s="79" t="s">
        <v>841</v>
      </c>
      <c r="D1256" s="79"/>
      <c r="E1256" s="79"/>
      <c r="F1256" s="79"/>
      <c r="G1256" s="79"/>
      <c r="H1256" s="79"/>
      <c r="I1256" s="63"/>
      <c r="J1256" s="74"/>
      <c r="K1256" s="61"/>
      <c r="L1256" s="63">
        <f>SUM(AY1224:AY1228)</f>
        <v>0</v>
      </c>
    </row>
    <row r="1257" spans="1:82" ht="14.25" hidden="1" customHeight="1" x14ac:dyDescent="0.2">
      <c r="A1257" s="74"/>
      <c r="B1257" s="78"/>
      <c r="C1257" s="79" t="s">
        <v>842</v>
      </c>
      <c r="D1257" s="79"/>
      <c r="E1257" s="79"/>
      <c r="F1257" s="85"/>
      <c r="G1257" s="65">
        <f>Source!F350</f>
        <v>0</v>
      </c>
      <c r="H1257" s="74"/>
      <c r="I1257" s="74"/>
      <c r="J1257" s="74"/>
      <c r="K1257" s="74"/>
      <c r="L1257" s="74"/>
    </row>
    <row r="1258" spans="1:82" ht="14.25" hidden="1" customHeight="1" x14ac:dyDescent="0.2">
      <c r="A1258" s="74"/>
      <c r="B1258" s="78"/>
      <c r="C1258" s="79" t="s">
        <v>843</v>
      </c>
      <c r="D1258" s="79"/>
      <c r="E1258" s="79"/>
      <c r="F1258" s="85"/>
      <c r="G1258" s="65">
        <f>Source!F351</f>
        <v>0</v>
      </c>
      <c r="H1258" s="74"/>
      <c r="I1258" s="74"/>
      <c r="J1258" s="74"/>
      <c r="K1258" s="74"/>
      <c r="L1258" s="74"/>
    </row>
    <row r="1261" spans="1:82" ht="16.5" x14ac:dyDescent="0.2">
      <c r="A1261" s="56" t="s">
        <v>927</v>
      </c>
      <c r="B1261" s="56"/>
      <c r="C1261" s="56"/>
      <c r="D1261" s="56"/>
      <c r="E1261" s="56"/>
      <c r="F1261" s="56"/>
      <c r="G1261" s="56"/>
      <c r="H1261" s="56"/>
      <c r="I1261" s="56"/>
      <c r="J1261" s="56"/>
      <c r="K1261" s="56"/>
      <c r="L1261" s="56"/>
    </row>
    <row r="1262" spans="1:82" ht="57" x14ac:dyDescent="0.2">
      <c r="A1262" s="77" t="s">
        <v>460</v>
      </c>
      <c r="B1262" s="67" t="str">
        <f>Source!F362</f>
        <v>Калькуляция №1.1</v>
      </c>
      <c r="C1262" s="67" t="str">
        <f>Source!G362</f>
        <v>Обрезка крон (примекнительно к обрезке крон  деревьев в зоне ВЛ 0,4-220кВ с использованием автогидроподъемника)</v>
      </c>
      <c r="D1262" s="68" t="str">
        <f>Source!H362</f>
        <v>1 измерение</v>
      </c>
      <c r="E1262" s="69">
        <f>Source!K362</f>
        <v>30</v>
      </c>
      <c r="F1262" s="69"/>
      <c r="G1262" s="69">
        <f>Source!I362</f>
        <v>30</v>
      </c>
      <c r="H1262" s="70">
        <f>Source!AL362</f>
        <v>1329.88</v>
      </c>
      <c r="I1262" s="71"/>
      <c r="J1262" s="70"/>
      <c r="K1262" s="71"/>
      <c r="L1262" s="70">
        <f>Source!P362</f>
        <v>39896.400000000001</v>
      </c>
    </row>
    <row r="1263" spans="1:82" ht="15" x14ac:dyDescent="0.2">
      <c r="C1263" s="75" t="s">
        <v>786</v>
      </c>
      <c r="D1263" s="75"/>
      <c r="E1263" s="75"/>
      <c r="F1263" s="75"/>
      <c r="G1263" s="75"/>
      <c r="H1263" s="75"/>
      <c r="I1263" s="76">
        <f>K1263/E1262</f>
        <v>1329.88</v>
      </c>
      <c r="J1263" s="76"/>
      <c r="K1263" s="76">
        <f>L1262</f>
        <v>39896.400000000001</v>
      </c>
      <c r="L1263" s="76"/>
      <c r="AD1263">
        <f>ROUND((Source!AT362/100)*((ROUND(ROUND(Source!AO362,2)*Source!I362, 2)+ROUND(ROUND(Source!AN362,2)*Source!I362, 2))), 2)</f>
        <v>0</v>
      </c>
      <c r="AE1263">
        <f>ROUND((Source!AU362/100)*((ROUND(ROUND(Source!AO362,2)*Source!I362, 2)+ROUND(ROUND(Source!AN362,2)*Source!I362, 2))), 2)</f>
        <v>0</v>
      </c>
      <c r="AN1263" s="72">
        <f>L1262</f>
        <v>39896.400000000001</v>
      </c>
      <c r="AO1263">
        <f>0</f>
        <v>0</v>
      </c>
      <c r="AQ1263" t="s">
        <v>787</v>
      </c>
      <c r="AR1263">
        <f>0</f>
        <v>0</v>
      </c>
      <c r="AT1263">
        <f>0</f>
        <v>0</v>
      </c>
      <c r="AV1263" t="s">
        <v>787</v>
      </c>
      <c r="AW1263" s="72">
        <f>L1262</f>
        <v>39896.400000000001</v>
      </c>
      <c r="AZ1263">
        <f>Source!X362</f>
        <v>0</v>
      </c>
      <c r="BA1263">
        <f>Source!Y362</f>
        <v>0</v>
      </c>
      <c r="CD1263">
        <v>1</v>
      </c>
    </row>
    <row r="1265" spans="1:12" ht="15" x14ac:dyDescent="0.2">
      <c r="A1265" s="80"/>
      <c r="B1265" s="81"/>
      <c r="C1265" s="82" t="s">
        <v>819</v>
      </c>
      <c r="D1265" s="82"/>
      <c r="E1265" s="82"/>
      <c r="F1265" s="82"/>
      <c r="G1265" s="82"/>
      <c r="H1265" s="82"/>
      <c r="I1265" s="66"/>
      <c r="J1265" s="80"/>
      <c r="K1265" s="83"/>
      <c r="L1265" s="66">
        <f>L1267+L1268+L1274+L1278</f>
        <v>39896.400000000001</v>
      </c>
    </row>
    <row r="1266" spans="1:12" ht="14.25" x14ac:dyDescent="0.2">
      <c r="A1266" s="74"/>
      <c r="B1266" s="78"/>
      <c r="C1266" s="84" t="s">
        <v>820</v>
      </c>
      <c r="D1266" s="79"/>
      <c r="E1266" s="79"/>
      <c r="F1266" s="79"/>
      <c r="G1266" s="79"/>
      <c r="H1266" s="79"/>
      <c r="I1266" s="63"/>
      <c r="J1266" s="74"/>
      <c r="K1266" s="61"/>
      <c r="L1266" s="63"/>
    </row>
    <row r="1267" spans="1:12" ht="14.25" hidden="1" x14ac:dyDescent="0.2">
      <c r="A1267" s="74"/>
      <c r="B1267" s="78"/>
      <c r="C1267" s="79" t="s">
        <v>821</v>
      </c>
      <c r="D1267" s="79"/>
      <c r="E1267" s="79"/>
      <c r="F1267" s="79"/>
      <c r="G1267" s="79"/>
      <c r="H1267" s="79"/>
      <c r="I1267" s="63"/>
      <c r="J1267" s="74"/>
      <c r="K1267" s="61"/>
      <c r="L1267" s="63">
        <f>SUM(AR1261:AR1263)</f>
        <v>0</v>
      </c>
    </row>
    <row r="1268" spans="1:12" ht="14.25" hidden="1" x14ac:dyDescent="0.2">
      <c r="A1268" s="74"/>
      <c r="B1268" s="78"/>
      <c r="C1268" s="79" t="s">
        <v>822</v>
      </c>
      <c r="D1268" s="79"/>
      <c r="E1268" s="79"/>
      <c r="F1268" s="79"/>
      <c r="G1268" s="79"/>
      <c r="H1268" s="79"/>
      <c r="I1268" s="63"/>
      <c r="J1268" s="74"/>
      <c r="K1268" s="61"/>
      <c r="L1268" s="63">
        <f>L1270+L1273+L1272</f>
        <v>0</v>
      </c>
    </row>
    <row r="1269" spans="1:12" ht="14.25" hidden="1" x14ac:dyDescent="0.2">
      <c r="A1269" s="74"/>
      <c r="B1269" s="78"/>
      <c r="C1269" s="84" t="s">
        <v>823</v>
      </c>
      <c r="D1269" s="79"/>
      <c r="E1269" s="79"/>
      <c r="F1269" s="79"/>
      <c r="G1269" s="79"/>
      <c r="H1269" s="79"/>
      <c r="I1269" s="63"/>
      <c r="J1269" s="74"/>
      <c r="K1269" s="61"/>
      <c r="L1269" s="63"/>
    </row>
    <row r="1270" spans="1:12" ht="14.25" hidden="1" x14ac:dyDescent="0.2">
      <c r="A1270" s="74"/>
      <c r="B1270" s="78"/>
      <c r="C1270" s="79" t="s">
        <v>822</v>
      </c>
      <c r="D1270" s="79"/>
      <c r="E1270" s="79"/>
      <c r="F1270" s="79"/>
      <c r="G1270" s="79"/>
      <c r="H1270" s="79"/>
      <c r="I1270" s="63"/>
      <c r="J1270" s="74"/>
      <c r="K1270" s="61"/>
      <c r="L1270" s="63">
        <f>SUM(AO1261:AO1263)</f>
        <v>0</v>
      </c>
    </row>
    <row r="1271" spans="1:12" ht="14.25" hidden="1" x14ac:dyDescent="0.2">
      <c r="A1271" s="74"/>
      <c r="B1271" s="78"/>
      <c r="C1271" s="84" t="s">
        <v>824</v>
      </c>
      <c r="D1271" s="79"/>
      <c r="E1271" s="79"/>
      <c r="F1271" s="79"/>
      <c r="G1271" s="79"/>
      <c r="H1271" s="79"/>
      <c r="I1271" s="63"/>
      <c r="J1271" s="74"/>
      <c r="K1271" s="61"/>
      <c r="L1271" s="63"/>
    </row>
    <row r="1272" spans="1:12" ht="14.25" hidden="1" x14ac:dyDescent="0.2">
      <c r="A1272" s="74"/>
      <c r="B1272" s="78"/>
      <c r="C1272" s="79" t="s">
        <v>844</v>
      </c>
      <c r="D1272" s="79"/>
      <c r="E1272" s="79"/>
      <c r="F1272" s="79"/>
      <c r="G1272" s="79"/>
      <c r="H1272" s="79"/>
      <c r="I1272" s="63"/>
      <c r="J1272" s="74"/>
      <c r="K1272" s="61"/>
      <c r="L1272" s="63">
        <f>SUM(AT1261:AT1263)</f>
        <v>0</v>
      </c>
    </row>
    <row r="1273" spans="1:12" ht="14.25" hidden="1" x14ac:dyDescent="0.2">
      <c r="A1273" s="74"/>
      <c r="B1273" s="78"/>
      <c r="C1273" s="79" t="s">
        <v>825</v>
      </c>
      <c r="D1273" s="79"/>
      <c r="E1273" s="79"/>
      <c r="F1273" s="79"/>
      <c r="G1273" s="79"/>
      <c r="H1273" s="79"/>
      <c r="I1273" s="63"/>
      <c r="J1273" s="74"/>
      <c r="K1273" s="61"/>
      <c r="L1273" s="63">
        <f>SUM(AV1261:AV1263)</f>
        <v>0</v>
      </c>
    </row>
    <row r="1274" spans="1:12" ht="14.25" x14ac:dyDescent="0.2">
      <c r="A1274" s="74"/>
      <c r="B1274" s="78"/>
      <c r="C1274" s="79" t="s">
        <v>826</v>
      </c>
      <c r="D1274" s="79"/>
      <c r="E1274" s="79"/>
      <c r="F1274" s="79"/>
      <c r="G1274" s="79"/>
      <c r="H1274" s="79"/>
      <c r="I1274" s="63"/>
      <c r="J1274" s="74"/>
      <c r="K1274" s="61"/>
      <c r="L1274" s="63">
        <f>L1276+L1277</f>
        <v>39896.400000000001</v>
      </c>
    </row>
    <row r="1275" spans="1:12" ht="14.25" x14ac:dyDescent="0.2">
      <c r="A1275" s="74"/>
      <c r="B1275" s="78"/>
      <c r="C1275" s="84" t="s">
        <v>823</v>
      </c>
      <c r="D1275" s="79"/>
      <c r="E1275" s="79"/>
      <c r="F1275" s="79"/>
      <c r="G1275" s="79"/>
      <c r="H1275" s="79"/>
      <c r="I1275" s="63"/>
      <c r="J1275" s="74"/>
      <c r="K1275" s="61"/>
      <c r="L1275" s="63"/>
    </row>
    <row r="1276" spans="1:12" ht="14.25" x14ac:dyDescent="0.2">
      <c r="A1276" s="74"/>
      <c r="B1276" s="78"/>
      <c r="C1276" s="79" t="s">
        <v>827</v>
      </c>
      <c r="D1276" s="79"/>
      <c r="E1276" s="79"/>
      <c r="F1276" s="79"/>
      <c r="G1276" s="79"/>
      <c r="H1276" s="79"/>
      <c r="I1276" s="63"/>
      <c r="J1276" s="74"/>
      <c r="K1276" s="61"/>
      <c r="L1276" s="63">
        <f>SUM(AW1261:AW1263)-SUM(BK1261:BK1263)</f>
        <v>39896.400000000001</v>
      </c>
    </row>
    <row r="1277" spans="1:12" ht="14.25" hidden="1" x14ac:dyDescent="0.2">
      <c r="A1277" s="74"/>
      <c r="B1277" s="78"/>
      <c r="C1277" s="79" t="s">
        <v>828</v>
      </c>
      <c r="D1277" s="79"/>
      <c r="E1277" s="79"/>
      <c r="F1277" s="79"/>
      <c r="G1277" s="79"/>
      <c r="H1277" s="79"/>
      <c r="I1277" s="63"/>
      <c r="J1277" s="74"/>
      <c r="K1277" s="61"/>
      <c r="L1277" s="63">
        <f>SUM(BC1261:BC1263)</f>
        <v>0</v>
      </c>
    </row>
    <row r="1278" spans="1:12" ht="14.25" hidden="1" x14ac:dyDescent="0.2">
      <c r="A1278" s="74"/>
      <c r="B1278" s="78"/>
      <c r="C1278" s="79" t="s">
        <v>829</v>
      </c>
      <c r="D1278" s="79"/>
      <c r="E1278" s="79"/>
      <c r="F1278" s="79"/>
      <c r="G1278" s="79"/>
      <c r="H1278" s="79"/>
      <c r="I1278" s="63"/>
      <c r="J1278" s="74"/>
      <c r="K1278" s="61"/>
      <c r="L1278" s="63">
        <f>SUM(BB1261:BB1263)</f>
        <v>0</v>
      </c>
    </row>
    <row r="1279" spans="1:12" ht="14.25" hidden="1" x14ac:dyDescent="0.2">
      <c r="A1279" s="74"/>
      <c r="B1279" s="78"/>
      <c r="C1279" s="79" t="s">
        <v>830</v>
      </c>
      <c r="D1279" s="79"/>
      <c r="E1279" s="79"/>
      <c r="F1279" s="79"/>
      <c r="G1279" s="79"/>
      <c r="H1279" s="79"/>
      <c r="I1279" s="63"/>
      <c r="J1279" s="74"/>
      <c r="K1279" s="61"/>
      <c r="L1279" s="63">
        <f>SUM(AR1261:AR1263)+SUM(AT1261:AT1263)+SUM(AV1261:AV1263)</f>
        <v>0</v>
      </c>
    </row>
    <row r="1280" spans="1:12" ht="14.25" hidden="1" x14ac:dyDescent="0.2">
      <c r="A1280" s="74"/>
      <c r="B1280" s="78"/>
      <c r="C1280" s="79" t="s">
        <v>831</v>
      </c>
      <c r="D1280" s="79"/>
      <c r="E1280" s="79"/>
      <c r="F1280" s="79"/>
      <c r="G1280" s="79"/>
      <c r="H1280" s="79"/>
      <c r="I1280" s="63"/>
      <c r="J1280" s="74"/>
      <c r="K1280" s="61"/>
      <c r="L1280" s="63">
        <f>SUM(AZ1261:AZ1263)</f>
        <v>0</v>
      </c>
    </row>
    <row r="1281" spans="1:12" ht="14.25" hidden="1" x14ac:dyDescent="0.2">
      <c r="A1281" s="74"/>
      <c r="B1281" s="78"/>
      <c r="C1281" s="79" t="s">
        <v>832</v>
      </c>
      <c r="D1281" s="79"/>
      <c r="E1281" s="79"/>
      <c r="F1281" s="79"/>
      <c r="G1281" s="79"/>
      <c r="H1281" s="79"/>
      <c r="I1281" s="63"/>
      <c r="J1281" s="74"/>
      <c r="K1281" s="61"/>
      <c r="L1281" s="63">
        <f>SUM(BA1261:BA1263)</f>
        <v>0</v>
      </c>
    </row>
    <row r="1282" spans="1:12" ht="14.25" hidden="1" x14ac:dyDescent="0.2">
      <c r="A1282" s="74"/>
      <c r="B1282" s="78"/>
      <c r="C1282" s="79" t="s">
        <v>833</v>
      </c>
      <c r="D1282" s="79"/>
      <c r="E1282" s="79"/>
      <c r="F1282" s="79"/>
      <c r="G1282" s="79"/>
      <c r="H1282" s="79"/>
      <c r="I1282" s="63"/>
      <c r="J1282" s="74"/>
      <c r="K1282" s="61"/>
      <c r="L1282" s="63">
        <f>L1284+L1285</f>
        <v>0</v>
      </c>
    </row>
    <row r="1283" spans="1:12" ht="14.25" hidden="1" x14ac:dyDescent="0.2">
      <c r="A1283" s="74"/>
      <c r="B1283" s="78"/>
      <c r="C1283" s="84" t="s">
        <v>820</v>
      </c>
      <c r="D1283" s="79"/>
      <c r="E1283" s="79"/>
      <c r="F1283" s="79"/>
      <c r="G1283" s="79"/>
      <c r="H1283" s="79"/>
      <c r="I1283" s="63"/>
      <c r="J1283" s="74"/>
      <c r="K1283" s="61"/>
      <c r="L1283" s="63"/>
    </row>
    <row r="1284" spans="1:12" ht="14.25" hidden="1" x14ac:dyDescent="0.2">
      <c r="A1284" s="74"/>
      <c r="B1284" s="78"/>
      <c r="C1284" s="79" t="s">
        <v>834</v>
      </c>
      <c r="D1284" s="79"/>
      <c r="E1284" s="79"/>
      <c r="F1284" s="79"/>
      <c r="G1284" s="79"/>
      <c r="H1284" s="79"/>
      <c r="I1284" s="63"/>
      <c r="J1284" s="74"/>
      <c r="K1284" s="61"/>
      <c r="L1284" s="63">
        <f>SUM(BK1261:BK1263)</f>
        <v>0</v>
      </c>
    </row>
    <row r="1285" spans="1:12" ht="14.25" hidden="1" x14ac:dyDescent="0.2">
      <c r="A1285" s="74"/>
      <c r="B1285" s="78"/>
      <c r="C1285" s="79" t="s">
        <v>835</v>
      </c>
      <c r="D1285" s="79"/>
      <c r="E1285" s="79"/>
      <c r="F1285" s="79"/>
      <c r="G1285" s="79"/>
      <c r="H1285" s="79"/>
      <c r="I1285" s="63"/>
      <c r="J1285" s="74"/>
      <c r="K1285" s="61"/>
      <c r="L1285" s="63">
        <f>SUM(BD1261:BD1263)</f>
        <v>0</v>
      </c>
    </row>
    <row r="1286" spans="1:12" ht="14.25" hidden="1" x14ac:dyDescent="0.2">
      <c r="A1286" s="74"/>
      <c r="B1286" s="78"/>
      <c r="C1286" s="79" t="s">
        <v>836</v>
      </c>
      <c r="D1286" s="79"/>
      <c r="E1286" s="79"/>
      <c r="F1286" s="79"/>
      <c r="G1286" s="79"/>
      <c r="H1286" s="79"/>
      <c r="I1286" s="63"/>
      <c r="J1286" s="74"/>
      <c r="K1286" s="61"/>
      <c r="L1286" s="63"/>
    </row>
    <row r="1287" spans="1:12" ht="14.25" hidden="1" x14ac:dyDescent="0.2">
      <c r="A1287" s="74"/>
      <c r="B1287" s="78"/>
      <c r="C1287" s="79" t="s">
        <v>837</v>
      </c>
      <c r="D1287" s="79"/>
      <c r="E1287" s="79"/>
      <c r="F1287" s="79"/>
      <c r="G1287" s="79"/>
      <c r="H1287" s="79"/>
      <c r="I1287" s="63"/>
      <c r="J1287" s="74"/>
      <c r="K1287" s="61"/>
      <c r="L1287" s="63">
        <f>SUM(BO1261:BO1263)</f>
        <v>0</v>
      </c>
    </row>
    <row r="1288" spans="1:12" ht="15" x14ac:dyDescent="0.2">
      <c r="A1288" s="80"/>
      <c r="B1288" s="81"/>
      <c r="C1288" s="82" t="s">
        <v>838</v>
      </c>
      <c r="D1288" s="82"/>
      <c r="E1288" s="82"/>
      <c r="F1288" s="82"/>
      <c r="G1288" s="82"/>
      <c r="H1288" s="82"/>
      <c r="I1288" s="66"/>
      <c r="J1288" s="80"/>
      <c r="K1288" s="83"/>
      <c r="L1288" s="66">
        <f>L1265+L1280+L1281+L1282+L1286+L1287</f>
        <v>39896.400000000001</v>
      </c>
    </row>
    <row r="1289" spans="1:12" ht="14.25" hidden="1" x14ac:dyDescent="0.2">
      <c r="A1289" s="74"/>
      <c r="B1289" s="78"/>
      <c r="C1289" s="84" t="s">
        <v>839</v>
      </c>
      <c r="D1289" s="79"/>
      <c r="E1289" s="79"/>
      <c r="F1289" s="79"/>
      <c r="G1289" s="79"/>
      <c r="H1289" s="79"/>
      <c r="I1289" s="63"/>
      <c r="J1289" s="74"/>
      <c r="K1289" s="61"/>
      <c r="L1289" s="63"/>
    </row>
    <row r="1290" spans="1:12" ht="14.25" hidden="1" x14ac:dyDescent="0.2">
      <c r="A1290" s="74"/>
      <c r="B1290" s="78"/>
      <c r="C1290" s="79" t="s">
        <v>840</v>
      </c>
      <c r="D1290" s="79"/>
      <c r="E1290" s="79"/>
      <c r="F1290" s="79"/>
      <c r="G1290" s="79"/>
      <c r="H1290" s="79"/>
      <c r="I1290" s="63"/>
      <c r="J1290" s="74"/>
      <c r="K1290" s="61"/>
      <c r="L1290" s="63">
        <f>SUM(AX1261:AX1263)</f>
        <v>0</v>
      </c>
    </row>
    <row r="1291" spans="1:12" ht="14.25" hidden="1" x14ac:dyDescent="0.2">
      <c r="A1291" s="74"/>
      <c r="B1291" s="78"/>
      <c r="C1291" s="79" t="s">
        <v>841</v>
      </c>
      <c r="D1291" s="79"/>
      <c r="E1291" s="79"/>
      <c r="F1291" s="79"/>
      <c r="G1291" s="79"/>
      <c r="H1291" s="79"/>
      <c r="I1291" s="63"/>
      <c r="J1291" s="74"/>
      <c r="K1291" s="61"/>
      <c r="L1291" s="63">
        <f>SUM(AY1261:AY1263)</f>
        <v>0</v>
      </c>
    </row>
    <row r="1292" spans="1:12" ht="14.25" hidden="1" customHeight="1" x14ac:dyDescent="0.2">
      <c r="A1292" s="74"/>
      <c r="B1292" s="78"/>
      <c r="C1292" s="79" t="s">
        <v>842</v>
      </c>
      <c r="D1292" s="79"/>
      <c r="E1292" s="79"/>
      <c r="F1292" s="85"/>
      <c r="G1292" s="65">
        <f>Source!F386</f>
        <v>0</v>
      </c>
      <c r="H1292" s="74"/>
      <c r="I1292" s="74"/>
      <c r="J1292" s="74"/>
      <c r="K1292" s="74"/>
      <c r="L1292" s="74"/>
    </row>
    <row r="1293" spans="1:12" ht="14.25" hidden="1" customHeight="1" x14ac:dyDescent="0.2">
      <c r="A1293" s="74"/>
      <c r="B1293" s="78"/>
      <c r="C1293" s="79" t="s">
        <v>843</v>
      </c>
      <c r="D1293" s="79"/>
      <c r="E1293" s="79"/>
      <c r="F1293" s="85"/>
      <c r="G1293" s="65">
        <f>Source!F387</f>
        <v>0</v>
      </c>
      <c r="H1293" s="74"/>
      <c r="I1293" s="74"/>
      <c r="J1293" s="74"/>
      <c r="K1293" s="74"/>
      <c r="L1293" s="74"/>
    </row>
    <row r="1296" spans="1:12" ht="16.5" x14ac:dyDescent="0.2">
      <c r="A1296" s="56" t="s">
        <v>928</v>
      </c>
      <c r="B1296" s="56"/>
      <c r="C1296" s="56"/>
      <c r="D1296" s="56"/>
      <c r="E1296" s="56"/>
      <c r="F1296" s="56"/>
      <c r="G1296" s="56"/>
      <c r="H1296" s="56"/>
      <c r="I1296" s="56"/>
      <c r="J1296" s="56"/>
      <c r="K1296" s="56"/>
      <c r="L1296" s="56"/>
    </row>
    <row r="1297" spans="1:83" ht="54" x14ac:dyDescent="0.2">
      <c r="A1297" s="57" t="s">
        <v>464</v>
      </c>
      <c r="B1297" s="59" t="str">
        <f>Source!F398</f>
        <v>91.13.03-508</v>
      </c>
      <c r="C1297" s="59" t="s">
        <v>929</v>
      </c>
      <c r="D1297" s="60" t="str">
        <f>Source!H398</f>
        <v>маш.-ч</v>
      </c>
      <c r="E1297" s="61">
        <f>Source!K398</f>
        <v>1.24</v>
      </c>
      <c r="F1297" s="61"/>
      <c r="G1297" s="61">
        <f>Source!I398</f>
        <v>1.24</v>
      </c>
      <c r="H1297" s="63">
        <f>Source!AM398</f>
        <v>388.56</v>
      </c>
      <c r="I1297" s="62">
        <f>IF(Source!BB398&lt;&gt; 0, Source!BB398, 1)</f>
        <v>1.19</v>
      </c>
      <c r="J1297" s="63">
        <f>ROUND(H1297*I1297, 2)</f>
        <v>462.39</v>
      </c>
      <c r="K1297" s="62"/>
      <c r="L1297" s="63">
        <f>Source!Q398</f>
        <v>573.36</v>
      </c>
    </row>
    <row r="1298" spans="1:83" ht="14.25" x14ac:dyDescent="0.2">
      <c r="A1298" s="59"/>
      <c r="B1298" s="59" t="s">
        <v>582</v>
      </c>
      <c r="C1298" s="59" t="s">
        <v>696</v>
      </c>
      <c r="D1298" s="60" t="s">
        <v>576</v>
      </c>
      <c r="E1298" s="61">
        <f>Source!K398*SmtRes!AT257</f>
        <v>1.24</v>
      </c>
      <c r="F1298" s="61"/>
      <c r="G1298" s="61">
        <f>SmtRes!CX257</f>
        <v>1.24</v>
      </c>
      <c r="H1298" s="63"/>
      <c r="I1298" s="62"/>
      <c r="J1298" s="63">
        <f>SmtRes!CZ257</f>
        <v>477.98</v>
      </c>
      <c r="K1298" s="62"/>
      <c r="L1298" s="63">
        <f>SmtRes!DI257</f>
        <v>592.70000000000005</v>
      </c>
      <c r="CE1298">
        <v>1</v>
      </c>
    </row>
    <row r="1299" spans="1:83" ht="14.25" x14ac:dyDescent="0.2">
      <c r="A1299" s="67"/>
      <c r="B1299" s="67"/>
      <c r="C1299" s="67" t="s">
        <v>783</v>
      </c>
      <c r="D1299" s="68"/>
      <c r="E1299" s="69"/>
      <c r="F1299" s="69"/>
      <c r="G1299" s="69"/>
      <c r="H1299" s="70"/>
      <c r="I1299" s="71"/>
      <c r="J1299" s="70"/>
      <c r="K1299" s="71"/>
      <c r="L1299" s="70">
        <f>SUM(AR1297:AR1300)+SUM(AS1297:AS1300)+SUM(AT1297:AT1300)+SUM(AU1297:AU1300)+SUM(AV1297:AV1300)</f>
        <v>592.70000000000005</v>
      </c>
    </row>
    <row r="1300" spans="1:83" ht="15" x14ac:dyDescent="0.2">
      <c r="C1300" s="75" t="s">
        <v>786</v>
      </c>
      <c r="D1300" s="75"/>
      <c r="E1300" s="75"/>
      <c r="F1300" s="75"/>
      <c r="G1300" s="75"/>
      <c r="H1300" s="75"/>
      <c r="I1300" s="76">
        <f>K1300/E1297</f>
        <v>940.37096774193549</v>
      </c>
      <c r="J1300" s="76"/>
      <c r="K1300" s="76">
        <f>L1297+L1298</f>
        <v>1166.06</v>
      </c>
      <c r="L1300" s="76"/>
      <c r="AD1300">
        <f>ROUND((Source!AT398/100)*((ROUND(ROUND(Source!AO398,2)*Source!I398, 2)+ROUND(ROUND(Source!AN398,2)*Source!I398, 2))), 2)</f>
        <v>0</v>
      </c>
      <c r="AE1300">
        <f>ROUND((Source!AU398/100)*((ROUND(ROUND(Source!AO398,2)*Source!I398, 2)+ROUND(ROUND(Source!AN398,2)*Source!I398, 2))), 2)</f>
        <v>0</v>
      </c>
      <c r="AN1300" s="72">
        <f>L1297+L1298</f>
        <v>1166.06</v>
      </c>
      <c r="AO1300" s="72">
        <f>L1297</f>
        <v>573.36</v>
      </c>
      <c r="AQ1300" t="s">
        <v>787</v>
      </c>
      <c r="AR1300">
        <f>0</f>
        <v>0</v>
      </c>
      <c r="AT1300" s="72">
        <f>L1298</f>
        <v>592.70000000000005</v>
      </c>
      <c r="AV1300" t="s">
        <v>787</v>
      </c>
      <c r="AW1300">
        <f>0</f>
        <v>0</v>
      </c>
      <c r="AZ1300">
        <f>Source!X398</f>
        <v>0</v>
      </c>
      <c r="BA1300">
        <f>Source!Y398</f>
        <v>0</v>
      </c>
      <c r="CD1300">
        <v>1</v>
      </c>
    </row>
    <row r="1302" spans="1:83" ht="15" x14ac:dyDescent="0.2">
      <c r="A1302" s="80"/>
      <c r="B1302" s="81"/>
      <c r="C1302" s="82" t="s">
        <v>819</v>
      </c>
      <c r="D1302" s="82"/>
      <c r="E1302" s="82"/>
      <c r="F1302" s="82"/>
      <c r="G1302" s="82"/>
      <c r="H1302" s="82"/>
      <c r="I1302" s="66"/>
      <c r="J1302" s="80"/>
      <c r="K1302" s="83"/>
      <c r="L1302" s="66">
        <f>L1304+L1305+L1311+L1315</f>
        <v>1166.06</v>
      </c>
    </row>
    <row r="1303" spans="1:83" ht="14.25" x14ac:dyDescent="0.2">
      <c r="A1303" s="74"/>
      <c r="B1303" s="78"/>
      <c r="C1303" s="84" t="s">
        <v>820</v>
      </c>
      <c r="D1303" s="79"/>
      <c r="E1303" s="79"/>
      <c r="F1303" s="79"/>
      <c r="G1303" s="79"/>
      <c r="H1303" s="79"/>
      <c r="I1303" s="63"/>
      <c r="J1303" s="74"/>
      <c r="K1303" s="61"/>
      <c r="L1303" s="63"/>
    </row>
    <row r="1304" spans="1:83" ht="14.25" hidden="1" x14ac:dyDescent="0.2">
      <c r="A1304" s="74"/>
      <c r="B1304" s="78"/>
      <c r="C1304" s="79" t="s">
        <v>821</v>
      </c>
      <c r="D1304" s="79"/>
      <c r="E1304" s="79"/>
      <c r="F1304" s="79"/>
      <c r="G1304" s="79"/>
      <c r="H1304" s="79"/>
      <c r="I1304" s="63"/>
      <c r="J1304" s="74"/>
      <c r="K1304" s="61"/>
      <c r="L1304" s="63">
        <f>SUM(AR1296:AR1300)</f>
        <v>0</v>
      </c>
    </row>
    <row r="1305" spans="1:83" ht="14.25" hidden="1" x14ac:dyDescent="0.2">
      <c r="A1305" s="74"/>
      <c r="B1305" s="78"/>
      <c r="C1305" s="79" t="s">
        <v>822</v>
      </c>
      <c r="D1305" s="79"/>
      <c r="E1305" s="79"/>
      <c r="F1305" s="79"/>
      <c r="G1305" s="79"/>
      <c r="H1305" s="79"/>
      <c r="I1305" s="63"/>
      <c r="J1305" s="74"/>
      <c r="K1305" s="61"/>
      <c r="L1305" s="63">
        <f>L1307+L1310+L1309</f>
        <v>1166.06</v>
      </c>
    </row>
    <row r="1306" spans="1:83" ht="14.25" hidden="1" x14ac:dyDescent="0.2">
      <c r="A1306" s="74"/>
      <c r="B1306" s="78"/>
      <c r="C1306" s="84" t="s">
        <v>823</v>
      </c>
      <c r="D1306" s="79"/>
      <c r="E1306" s="79"/>
      <c r="F1306" s="79"/>
      <c r="G1306" s="79"/>
      <c r="H1306" s="79"/>
      <c r="I1306" s="63"/>
      <c r="J1306" s="74"/>
      <c r="K1306" s="61"/>
      <c r="L1306" s="63"/>
    </row>
    <row r="1307" spans="1:83" ht="14.25" x14ac:dyDescent="0.2">
      <c r="A1307" s="74"/>
      <c r="B1307" s="78"/>
      <c r="C1307" s="79" t="s">
        <v>822</v>
      </c>
      <c r="D1307" s="79"/>
      <c r="E1307" s="79"/>
      <c r="F1307" s="79"/>
      <c r="G1307" s="79"/>
      <c r="H1307" s="79"/>
      <c r="I1307" s="63"/>
      <c r="J1307" s="74"/>
      <c r="K1307" s="61"/>
      <c r="L1307" s="63">
        <f>SUM(AO1296:AO1300)</f>
        <v>573.36</v>
      </c>
    </row>
    <row r="1308" spans="1:83" ht="14.25" hidden="1" x14ac:dyDescent="0.2">
      <c r="A1308" s="74"/>
      <c r="B1308" s="78"/>
      <c r="C1308" s="84" t="s">
        <v>824</v>
      </c>
      <c r="D1308" s="79"/>
      <c r="E1308" s="79"/>
      <c r="F1308" s="79"/>
      <c r="G1308" s="79"/>
      <c r="H1308" s="79"/>
      <c r="I1308" s="63"/>
      <c r="J1308" s="74"/>
      <c r="K1308" s="61"/>
      <c r="L1308" s="63"/>
    </row>
    <row r="1309" spans="1:83" ht="14.25" x14ac:dyDescent="0.2">
      <c r="A1309" s="74"/>
      <c r="B1309" s="78"/>
      <c r="C1309" s="79" t="s">
        <v>844</v>
      </c>
      <c r="D1309" s="79"/>
      <c r="E1309" s="79"/>
      <c r="F1309" s="79"/>
      <c r="G1309" s="79"/>
      <c r="H1309" s="79"/>
      <c r="I1309" s="63"/>
      <c r="J1309" s="74"/>
      <c r="K1309" s="61"/>
      <c r="L1309" s="63">
        <f>SUM(AT1296:AT1300)</f>
        <v>592.70000000000005</v>
      </c>
    </row>
    <row r="1310" spans="1:83" ht="14.25" hidden="1" x14ac:dyDescent="0.2">
      <c r="A1310" s="74"/>
      <c r="B1310" s="78"/>
      <c r="C1310" s="79" t="s">
        <v>825</v>
      </c>
      <c r="D1310" s="79"/>
      <c r="E1310" s="79"/>
      <c r="F1310" s="79"/>
      <c r="G1310" s="79"/>
      <c r="H1310" s="79"/>
      <c r="I1310" s="63"/>
      <c r="J1310" s="74"/>
      <c r="K1310" s="61"/>
      <c r="L1310" s="63">
        <f>SUM(AV1296:AV1300)</f>
        <v>0</v>
      </c>
    </row>
    <row r="1311" spans="1:83" ht="14.25" hidden="1" x14ac:dyDescent="0.2">
      <c r="A1311" s="74"/>
      <c r="B1311" s="78"/>
      <c r="C1311" s="79" t="s">
        <v>826</v>
      </c>
      <c r="D1311" s="79"/>
      <c r="E1311" s="79"/>
      <c r="F1311" s="79"/>
      <c r="G1311" s="79"/>
      <c r="H1311" s="79"/>
      <c r="I1311" s="63"/>
      <c r="J1311" s="74"/>
      <c r="K1311" s="61"/>
      <c r="L1311" s="63">
        <f>L1313+L1314</f>
        <v>0</v>
      </c>
    </row>
    <row r="1312" spans="1:83" ht="14.25" hidden="1" x14ac:dyDescent="0.2">
      <c r="A1312" s="74"/>
      <c r="B1312" s="78"/>
      <c r="C1312" s="84" t="s">
        <v>823</v>
      </c>
      <c r="D1312" s="79"/>
      <c r="E1312" s="79"/>
      <c r="F1312" s="79"/>
      <c r="G1312" s="79"/>
      <c r="H1312" s="79"/>
      <c r="I1312" s="63"/>
      <c r="J1312" s="74"/>
      <c r="K1312" s="61"/>
      <c r="L1312" s="63"/>
    </row>
    <row r="1313" spans="1:12" ht="14.25" hidden="1" x14ac:dyDescent="0.2">
      <c r="A1313" s="74"/>
      <c r="B1313" s="78"/>
      <c r="C1313" s="79" t="s">
        <v>827</v>
      </c>
      <c r="D1313" s="79"/>
      <c r="E1313" s="79"/>
      <c r="F1313" s="79"/>
      <c r="G1313" s="79"/>
      <c r="H1313" s="79"/>
      <c r="I1313" s="63"/>
      <c r="J1313" s="74"/>
      <c r="K1313" s="61"/>
      <c r="L1313" s="63">
        <f>SUM(AW1296:AW1300)-SUM(BK1296:BK1300)</f>
        <v>0</v>
      </c>
    </row>
    <row r="1314" spans="1:12" ht="14.25" hidden="1" x14ac:dyDescent="0.2">
      <c r="A1314" s="74"/>
      <c r="B1314" s="78"/>
      <c r="C1314" s="79" t="s">
        <v>828</v>
      </c>
      <c r="D1314" s="79"/>
      <c r="E1314" s="79"/>
      <c r="F1314" s="79"/>
      <c r="G1314" s="79"/>
      <c r="H1314" s="79"/>
      <c r="I1314" s="63"/>
      <c r="J1314" s="74"/>
      <c r="K1314" s="61"/>
      <c r="L1314" s="63">
        <f>SUM(BC1296:BC1300)</f>
        <v>0</v>
      </c>
    </row>
    <row r="1315" spans="1:12" ht="14.25" hidden="1" x14ac:dyDescent="0.2">
      <c r="A1315" s="74"/>
      <c r="B1315" s="78"/>
      <c r="C1315" s="79" t="s">
        <v>829</v>
      </c>
      <c r="D1315" s="79"/>
      <c r="E1315" s="79"/>
      <c r="F1315" s="79"/>
      <c r="G1315" s="79"/>
      <c r="H1315" s="79"/>
      <c r="I1315" s="63"/>
      <c r="J1315" s="74"/>
      <c r="K1315" s="61"/>
      <c r="L1315" s="63">
        <f>SUM(BB1296:BB1300)</f>
        <v>0</v>
      </c>
    </row>
    <row r="1316" spans="1:12" ht="14.25" x14ac:dyDescent="0.2">
      <c r="A1316" s="74"/>
      <c r="B1316" s="78"/>
      <c r="C1316" s="79" t="s">
        <v>830</v>
      </c>
      <c r="D1316" s="79"/>
      <c r="E1316" s="79"/>
      <c r="F1316" s="79"/>
      <c r="G1316" s="79"/>
      <c r="H1316" s="79"/>
      <c r="I1316" s="63"/>
      <c r="J1316" s="74"/>
      <c r="K1316" s="61"/>
      <c r="L1316" s="63">
        <f>SUM(AR1296:AR1300)+SUM(AT1296:AT1300)+SUM(AV1296:AV1300)</f>
        <v>592.70000000000005</v>
      </c>
    </row>
    <row r="1317" spans="1:12" ht="14.25" hidden="1" x14ac:dyDescent="0.2">
      <c r="A1317" s="74"/>
      <c r="B1317" s="78"/>
      <c r="C1317" s="79" t="s">
        <v>831</v>
      </c>
      <c r="D1317" s="79"/>
      <c r="E1317" s="79"/>
      <c r="F1317" s="79"/>
      <c r="G1317" s="79"/>
      <c r="H1317" s="79"/>
      <c r="I1317" s="63"/>
      <c r="J1317" s="74"/>
      <c r="K1317" s="61"/>
      <c r="L1317" s="63">
        <f>SUM(AZ1296:AZ1300)</f>
        <v>0</v>
      </c>
    </row>
    <row r="1318" spans="1:12" ht="14.25" hidden="1" x14ac:dyDescent="0.2">
      <c r="A1318" s="74"/>
      <c r="B1318" s="78"/>
      <c r="C1318" s="79" t="s">
        <v>832</v>
      </c>
      <c r="D1318" s="79"/>
      <c r="E1318" s="79"/>
      <c r="F1318" s="79"/>
      <c r="G1318" s="79"/>
      <c r="H1318" s="79"/>
      <c r="I1318" s="63"/>
      <c r="J1318" s="74"/>
      <c r="K1318" s="61"/>
      <c r="L1318" s="63">
        <f>SUM(BA1296:BA1300)</f>
        <v>0</v>
      </c>
    </row>
    <row r="1319" spans="1:12" ht="14.25" hidden="1" x14ac:dyDescent="0.2">
      <c r="A1319" s="74"/>
      <c r="B1319" s="78"/>
      <c r="C1319" s="79" t="s">
        <v>833</v>
      </c>
      <c r="D1319" s="79"/>
      <c r="E1319" s="79"/>
      <c r="F1319" s="79"/>
      <c r="G1319" s="79"/>
      <c r="H1319" s="79"/>
      <c r="I1319" s="63"/>
      <c r="J1319" s="74"/>
      <c r="K1319" s="61"/>
      <c r="L1319" s="63">
        <f>L1321+L1322</f>
        <v>0</v>
      </c>
    </row>
    <row r="1320" spans="1:12" ht="14.25" hidden="1" x14ac:dyDescent="0.2">
      <c r="A1320" s="74"/>
      <c r="B1320" s="78"/>
      <c r="C1320" s="84" t="s">
        <v>820</v>
      </c>
      <c r="D1320" s="79"/>
      <c r="E1320" s="79"/>
      <c r="F1320" s="79"/>
      <c r="G1320" s="79"/>
      <c r="H1320" s="79"/>
      <c r="I1320" s="63"/>
      <c r="J1320" s="74"/>
      <c r="K1320" s="61"/>
      <c r="L1320" s="63"/>
    </row>
    <row r="1321" spans="1:12" ht="14.25" hidden="1" x14ac:dyDescent="0.2">
      <c r="A1321" s="74"/>
      <c r="B1321" s="78"/>
      <c r="C1321" s="79" t="s">
        <v>834</v>
      </c>
      <c r="D1321" s="79"/>
      <c r="E1321" s="79"/>
      <c r="F1321" s="79"/>
      <c r="G1321" s="79"/>
      <c r="H1321" s="79"/>
      <c r="I1321" s="63"/>
      <c r="J1321" s="74"/>
      <c r="K1321" s="61"/>
      <c r="L1321" s="63">
        <f>SUM(BK1296:BK1300)</f>
        <v>0</v>
      </c>
    </row>
    <row r="1322" spans="1:12" ht="14.25" hidden="1" x14ac:dyDescent="0.2">
      <c r="A1322" s="74"/>
      <c r="B1322" s="78"/>
      <c r="C1322" s="79" t="s">
        <v>835</v>
      </c>
      <c r="D1322" s="79"/>
      <c r="E1322" s="79"/>
      <c r="F1322" s="79"/>
      <c r="G1322" s="79"/>
      <c r="H1322" s="79"/>
      <c r="I1322" s="63"/>
      <c r="J1322" s="74"/>
      <c r="K1322" s="61"/>
      <c r="L1322" s="63">
        <f>SUM(BD1296:BD1300)</f>
        <v>0</v>
      </c>
    </row>
    <row r="1323" spans="1:12" ht="14.25" hidden="1" x14ac:dyDescent="0.2">
      <c r="A1323" s="74"/>
      <c r="B1323" s="78"/>
      <c r="C1323" s="79" t="s">
        <v>836</v>
      </c>
      <c r="D1323" s="79"/>
      <c r="E1323" s="79"/>
      <c r="F1323" s="79"/>
      <c r="G1323" s="79"/>
      <c r="H1323" s="79"/>
      <c r="I1323" s="63"/>
      <c r="J1323" s="74"/>
      <c r="K1323" s="61"/>
      <c r="L1323" s="63"/>
    </row>
    <row r="1324" spans="1:12" ht="14.25" hidden="1" x14ac:dyDescent="0.2">
      <c r="A1324" s="74"/>
      <c r="B1324" s="78"/>
      <c r="C1324" s="79" t="s">
        <v>837</v>
      </c>
      <c r="D1324" s="79"/>
      <c r="E1324" s="79"/>
      <c r="F1324" s="79"/>
      <c r="G1324" s="79"/>
      <c r="H1324" s="79"/>
      <c r="I1324" s="63"/>
      <c r="J1324" s="74"/>
      <c r="K1324" s="61"/>
      <c r="L1324" s="63">
        <f>SUM(BO1296:BO1300)</f>
        <v>0</v>
      </c>
    </row>
    <row r="1325" spans="1:12" ht="15" x14ac:dyDescent="0.2">
      <c r="A1325" s="80"/>
      <c r="B1325" s="81"/>
      <c r="C1325" s="82" t="s">
        <v>838</v>
      </c>
      <c r="D1325" s="82"/>
      <c r="E1325" s="82"/>
      <c r="F1325" s="82"/>
      <c r="G1325" s="82"/>
      <c r="H1325" s="82"/>
      <c r="I1325" s="66"/>
      <c r="J1325" s="80"/>
      <c r="K1325" s="83"/>
      <c r="L1325" s="66">
        <f>L1302+L1317+L1318+L1319+L1323+L1324</f>
        <v>1166.06</v>
      </c>
    </row>
    <row r="1326" spans="1:12" ht="14.25" x14ac:dyDescent="0.2">
      <c r="A1326" s="74"/>
      <c r="B1326" s="78"/>
      <c r="C1326" s="84" t="s">
        <v>839</v>
      </c>
      <c r="D1326" s="79"/>
      <c r="E1326" s="79"/>
      <c r="F1326" s="79"/>
      <c r="G1326" s="79"/>
      <c r="H1326" s="79"/>
      <c r="I1326" s="63"/>
      <c r="J1326" s="74"/>
      <c r="K1326" s="61"/>
      <c r="L1326" s="63"/>
    </row>
    <row r="1327" spans="1:12" ht="14.25" hidden="1" x14ac:dyDescent="0.2">
      <c r="A1327" s="74"/>
      <c r="B1327" s="78"/>
      <c r="C1327" s="79" t="s">
        <v>840</v>
      </c>
      <c r="D1327" s="79"/>
      <c r="E1327" s="79"/>
      <c r="F1327" s="79"/>
      <c r="G1327" s="79"/>
      <c r="H1327" s="79"/>
      <c r="I1327" s="63"/>
      <c r="J1327" s="74"/>
      <c r="K1327" s="61"/>
      <c r="L1327" s="63">
        <f>SUM(AX1296:AX1300)</f>
        <v>0</v>
      </c>
    </row>
    <row r="1328" spans="1:12" ht="14.25" hidden="1" x14ac:dyDescent="0.2">
      <c r="A1328" s="74"/>
      <c r="B1328" s="78"/>
      <c r="C1328" s="79" t="s">
        <v>841</v>
      </c>
      <c r="D1328" s="79"/>
      <c r="E1328" s="79"/>
      <c r="F1328" s="79"/>
      <c r="G1328" s="79"/>
      <c r="H1328" s="79"/>
      <c r="I1328" s="63"/>
      <c r="J1328" s="74"/>
      <c r="K1328" s="61"/>
      <c r="L1328" s="63">
        <f>SUM(AY1296:AY1300)</f>
        <v>0</v>
      </c>
    </row>
    <row r="1329" spans="1:12" ht="14.25" hidden="1" customHeight="1" x14ac:dyDescent="0.2">
      <c r="A1329" s="74"/>
      <c r="B1329" s="78"/>
      <c r="C1329" s="79" t="s">
        <v>842</v>
      </c>
      <c r="D1329" s="79"/>
      <c r="E1329" s="79"/>
      <c r="F1329" s="85"/>
      <c r="G1329" s="65">
        <f>Source!F422</f>
        <v>0</v>
      </c>
      <c r="H1329" s="74"/>
      <c r="I1329" s="74"/>
      <c r="J1329" s="74"/>
      <c r="K1329" s="74"/>
      <c r="L1329" s="74"/>
    </row>
    <row r="1330" spans="1:12" ht="14.25" x14ac:dyDescent="0.2">
      <c r="A1330" s="74"/>
      <c r="B1330" s="78"/>
      <c r="C1330" s="79" t="s">
        <v>843</v>
      </c>
      <c r="D1330" s="79"/>
      <c r="E1330" s="79"/>
      <c r="F1330" s="85"/>
      <c r="G1330" s="65">
        <f>Source!F423</f>
        <v>1.24</v>
      </c>
      <c r="H1330" s="74"/>
      <c r="I1330" s="74"/>
      <c r="J1330" s="74"/>
      <c r="K1330" s="74"/>
      <c r="L1330" s="74"/>
    </row>
    <row r="1333" spans="1:12" ht="15" x14ac:dyDescent="0.2">
      <c r="A1333" s="89"/>
      <c r="B1333" s="90"/>
      <c r="C1333" s="91" t="s">
        <v>930</v>
      </c>
      <c r="D1333" s="91"/>
      <c r="E1333" s="91"/>
      <c r="F1333" s="91"/>
      <c r="G1333" s="91"/>
      <c r="H1333" s="91"/>
      <c r="I1333" s="92"/>
      <c r="J1333" s="89"/>
      <c r="K1333" s="93"/>
      <c r="L1333" s="92"/>
    </row>
    <row r="1335" spans="1:12" ht="15" x14ac:dyDescent="0.2">
      <c r="A1335" s="80"/>
      <c r="B1335" s="81"/>
      <c r="C1335" s="82" t="s">
        <v>931</v>
      </c>
      <c r="D1335" s="82"/>
      <c r="E1335" s="82"/>
      <c r="F1335" s="82"/>
      <c r="G1335" s="82"/>
      <c r="H1335" s="82"/>
      <c r="I1335" s="66"/>
      <c r="J1335" s="80"/>
      <c r="K1335" s="83"/>
      <c r="L1335" s="66">
        <f>L1337+L1352+L1353</f>
        <v>1939147.5600000005</v>
      </c>
    </row>
    <row r="1336" spans="1:12" ht="14.25" x14ac:dyDescent="0.2">
      <c r="A1336" s="74"/>
      <c r="B1336" s="78"/>
      <c r="C1336" s="84" t="s">
        <v>820</v>
      </c>
      <c r="D1336" s="79"/>
      <c r="E1336" s="79"/>
      <c r="F1336" s="79"/>
      <c r="G1336" s="79"/>
      <c r="H1336" s="79"/>
      <c r="I1336" s="63"/>
      <c r="J1336" s="74"/>
      <c r="K1336" s="61"/>
      <c r="L1336" s="63"/>
    </row>
    <row r="1337" spans="1:12" ht="14.25" x14ac:dyDescent="0.2">
      <c r="A1337" s="74"/>
      <c r="B1337" s="78"/>
      <c r="C1337" s="79" t="s">
        <v>932</v>
      </c>
      <c r="D1337" s="79"/>
      <c r="E1337" s="79"/>
      <c r="F1337" s="79"/>
      <c r="G1337" s="79"/>
      <c r="H1337" s="79"/>
      <c r="I1337" s="63"/>
      <c r="J1337" s="74"/>
      <c r="K1337" s="61"/>
      <c r="L1337" s="63">
        <f>L1339+L1340+L1346+L1350</f>
        <v>1461464.2700000005</v>
      </c>
    </row>
    <row r="1338" spans="1:12" ht="14.25" x14ac:dyDescent="0.2">
      <c r="A1338" s="74"/>
      <c r="B1338" s="78"/>
      <c r="C1338" s="84" t="s">
        <v>820</v>
      </c>
      <c r="D1338" s="79"/>
      <c r="E1338" s="79"/>
      <c r="F1338" s="79"/>
      <c r="G1338" s="79"/>
      <c r="H1338" s="79"/>
      <c r="I1338" s="63"/>
      <c r="J1338" s="74"/>
      <c r="K1338" s="61"/>
      <c r="L1338" s="63"/>
    </row>
    <row r="1339" spans="1:12" ht="14.25" x14ac:dyDescent="0.2">
      <c r="A1339" s="74"/>
      <c r="B1339" s="78"/>
      <c r="C1339" s="79" t="s">
        <v>933</v>
      </c>
      <c r="D1339" s="79"/>
      <c r="E1339" s="79"/>
      <c r="F1339" s="79"/>
      <c r="G1339" s="79"/>
      <c r="H1339" s="79"/>
      <c r="I1339" s="63"/>
      <c r="J1339" s="74"/>
      <c r="K1339" s="61"/>
      <c r="L1339" s="63">
        <f>SUMIF(CD40:CD1331, 1, AR40:AR1331)</f>
        <v>227781.30000000002</v>
      </c>
    </row>
    <row r="1340" spans="1:12" ht="14.25" hidden="1" x14ac:dyDescent="0.2">
      <c r="A1340" s="74"/>
      <c r="B1340" s="78"/>
      <c r="C1340" s="79" t="s">
        <v>822</v>
      </c>
      <c r="D1340" s="79"/>
      <c r="E1340" s="79"/>
      <c r="F1340" s="79"/>
      <c r="G1340" s="79"/>
      <c r="H1340" s="79"/>
      <c r="I1340" s="63"/>
      <c r="J1340" s="74"/>
      <c r="K1340" s="61"/>
      <c r="L1340" s="63">
        <f>L1342+L1345+L1344</f>
        <v>175045.84999999998</v>
      </c>
    </row>
    <row r="1341" spans="1:12" ht="14.25" hidden="1" x14ac:dyDescent="0.2">
      <c r="A1341" s="74"/>
      <c r="B1341" s="78"/>
      <c r="C1341" s="84" t="s">
        <v>823</v>
      </c>
      <c r="D1341" s="79"/>
      <c r="E1341" s="79"/>
      <c r="F1341" s="79"/>
      <c r="G1341" s="79"/>
      <c r="H1341" s="79"/>
      <c r="I1341" s="63"/>
      <c r="J1341" s="74"/>
      <c r="K1341" s="61"/>
      <c r="L1341" s="63"/>
    </row>
    <row r="1342" spans="1:12" ht="14.25" x14ac:dyDescent="0.2">
      <c r="A1342" s="74"/>
      <c r="B1342" s="78"/>
      <c r="C1342" s="79" t="s">
        <v>822</v>
      </c>
      <c r="D1342" s="79"/>
      <c r="E1342" s="79"/>
      <c r="F1342" s="79"/>
      <c r="G1342" s="79"/>
      <c r="H1342" s="79"/>
      <c r="I1342" s="63"/>
      <c r="J1342" s="74"/>
      <c r="K1342" s="61"/>
      <c r="L1342" s="63">
        <f>SUMIF(CD40:CD1331, 1, AO40:AO1331)</f>
        <v>108423.05999999997</v>
      </c>
    </row>
    <row r="1343" spans="1:12" ht="14.25" hidden="1" x14ac:dyDescent="0.2">
      <c r="A1343" s="74"/>
      <c r="B1343" s="78"/>
      <c r="C1343" s="84" t="s">
        <v>824</v>
      </c>
      <c r="D1343" s="79"/>
      <c r="E1343" s="79"/>
      <c r="F1343" s="79"/>
      <c r="G1343" s="79"/>
      <c r="H1343" s="79"/>
      <c r="I1343" s="63"/>
      <c r="J1343" s="74"/>
      <c r="K1343" s="61"/>
      <c r="L1343" s="63"/>
    </row>
    <row r="1344" spans="1:12" ht="14.25" x14ac:dyDescent="0.2">
      <c r="A1344" s="74"/>
      <c r="B1344" s="78"/>
      <c r="C1344" s="79" t="s">
        <v>844</v>
      </c>
      <c r="D1344" s="79"/>
      <c r="E1344" s="79"/>
      <c r="F1344" s="79"/>
      <c r="G1344" s="79"/>
      <c r="H1344" s="79"/>
      <c r="I1344" s="63"/>
      <c r="J1344" s="74"/>
      <c r="K1344" s="61"/>
      <c r="L1344" s="63">
        <f>SUMIF(CD40:CD1331, 1, AT40:AT1331)</f>
        <v>66622.790000000008</v>
      </c>
    </row>
    <row r="1345" spans="1:12" ht="14.25" hidden="1" x14ac:dyDescent="0.2">
      <c r="A1345" s="74"/>
      <c r="B1345" s="78"/>
      <c r="C1345" s="79" t="s">
        <v>825</v>
      </c>
      <c r="D1345" s="79"/>
      <c r="E1345" s="79"/>
      <c r="F1345" s="79"/>
      <c r="G1345" s="79"/>
      <c r="H1345" s="79"/>
      <c r="I1345" s="63"/>
      <c r="J1345" s="74"/>
      <c r="K1345" s="61"/>
      <c r="L1345" s="63">
        <f>SUMIF(CD40:CD1331, 1, AV40:AV1331)</f>
        <v>0</v>
      </c>
    </row>
    <row r="1346" spans="1:12" ht="14.25" x14ac:dyDescent="0.2">
      <c r="A1346" s="74"/>
      <c r="B1346" s="78"/>
      <c r="C1346" s="79" t="s">
        <v>826</v>
      </c>
      <c r="D1346" s="79"/>
      <c r="E1346" s="79"/>
      <c r="F1346" s="79"/>
      <c r="G1346" s="79"/>
      <c r="H1346" s="79"/>
      <c r="I1346" s="63"/>
      <c r="J1346" s="74"/>
      <c r="K1346" s="61"/>
      <c r="L1346" s="63">
        <f>L1348+L1349</f>
        <v>1045561.3300000004</v>
      </c>
    </row>
    <row r="1347" spans="1:12" ht="14.25" x14ac:dyDescent="0.2">
      <c r="A1347" s="74"/>
      <c r="B1347" s="78"/>
      <c r="C1347" s="84" t="s">
        <v>823</v>
      </c>
      <c r="D1347" s="79"/>
      <c r="E1347" s="79"/>
      <c r="F1347" s="79"/>
      <c r="G1347" s="79"/>
      <c r="H1347" s="79"/>
      <c r="I1347" s="63"/>
      <c r="J1347" s="74"/>
      <c r="K1347" s="61"/>
      <c r="L1347" s="63"/>
    </row>
    <row r="1348" spans="1:12" ht="14.25" x14ac:dyDescent="0.2">
      <c r="A1348" s="74"/>
      <c r="B1348" s="78"/>
      <c r="C1348" s="79" t="s">
        <v>827</v>
      </c>
      <c r="D1348" s="79"/>
      <c r="E1348" s="79"/>
      <c r="F1348" s="79"/>
      <c r="G1348" s="79"/>
      <c r="H1348" s="79"/>
      <c r="I1348" s="63"/>
      <c r="J1348" s="74"/>
      <c r="K1348" s="61"/>
      <c r="L1348" s="63">
        <f>SUMIF(CD40:CD1331, 1, AW40:AW1331)-SUMIF(CD40:CD1331, 1, BK40:BK1331)</f>
        <v>1045561.3300000004</v>
      </c>
    </row>
    <row r="1349" spans="1:12" ht="14.25" hidden="1" x14ac:dyDescent="0.2">
      <c r="A1349" s="74"/>
      <c r="B1349" s="78"/>
      <c r="C1349" s="79" t="s">
        <v>828</v>
      </c>
      <c r="D1349" s="79"/>
      <c r="E1349" s="79"/>
      <c r="F1349" s="79"/>
      <c r="G1349" s="79"/>
      <c r="H1349" s="79"/>
      <c r="I1349" s="63"/>
      <c r="J1349" s="74"/>
      <c r="K1349" s="61"/>
      <c r="L1349" s="63">
        <f>SUMIF(CD40:CD1331, 1, BC40:BC1331)</f>
        <v>0</v>
      </c>
    </row>
    <row r="1350" spans="1:12" ht="14.25" x14ac:dyDescent="0.2">
      <c r="A1350" s="74"/>
      <c r="B1350" s="78"/>
      <c r="C1350" s="79" t="s">
        <v>829</v>
      </c>
      <c r="D1350" s="79"/>
      <c r="E1350" s="79"/>
      <c r="F1350" s="79"/>
      <c r="G1350" s="79"/>
      <c r="H1350" s="79"/>
      <c r="I1350" s="63"/>
      <c r="J1350" s="74"/>
      <c r="K1350" s="61"/>
      <c r="L1350" s="63">
        <f>SUMIF(CD40:CD1331, 1, BB40:BB1331)</f>
        <v>13075.789999999999</v>
      </c>
    </row>
    <row r="1351" spans="1:12" ht="14.25" x14ac:dyDescent="0.2">
      <c r="A1351" s="74"/>
      <c r="B1351" s="78"/>
      <c r="C1351" s="79" t="s">
        <v>934</v>
      </c>
      <c r="D1351" s="79"/>
      <c r="E1351" s="79"/>
      <c r="F1351" s="79"/>
      <c r="G1351" s="79"/>
      <c r="H1351" s="79"/>
      <c r="I1351" s="63"/>
      <c r="J1351" s="74"/>
      <c r="K1351" s="61"/>
      <c r="L1351" s="63">
        <f>SUMIF(CD40:CD1331, 1, AR40:AR1331)+SUMIF(CD40:CD1331, 1, AT40:AT1331)+SUMIF(CD40:CD1331, 1, AV40:AV1331)</f>
        <v>294404.09000000003</v>
      </c>
    </row>
    <row r="1352" spans="1:12" ht="14.25" x14ac:dyDescent="0.2">
      <c r="A1352" s="74"/>
      <c r="B1352" s="78"/>
      <c r="C1352" s="79" t="s">
        <v>935</v>
      </c>
      <c r="D1352" s="79"/>
      <c r="E1352" s="79"/>
      <c r="F1352" s="79"/>
      <c r="G1352" s="79"/>
      <c r="H1352" s="79"/>
      <c r="I1352" s="63"/>
      <c r="J1352" s="74"/>
      <c r="K1352" s="61"/>
      <c r="L1352" s="63">
        <f>SUMIF(CD40:CD1331, 1, AZ40:AZ1331)</f>
        <v>302356.6399999999</v>
      </c>
    </row>
    <row r="1353" spans="1:12" ht="14.25" x14ac:dyDescent="0.2">
      <c r="A1353" s="74"/>
      <c r="B1353" s="78"/>
      <c r="C1353" s="79" t="s">
        <v>936</v>
      </c>
      <c r="D1353" s="79"/>
      <c r="E1353" s="79"/>
      <c r="F1353" s="79"/>
      <c r="G1353" s="79"/>
      <c r="H1353" s="79"/>
      <c r="I1353" s="63"/>
      <c r="J1353" s="74"/>
      <c r="K1353" s="61"/>
      <c r="L1353" s="63">
        <f>SUMIF(CD40:CD1331, 1, BA40:BA1331)</f>
        <v>175326.65000000005</v>
      </c>
    </row>
    <row r="1355" spans="1:12" ht="15" x14ac:dyDescent="0.2">
      <c r="A1355" s="80"/>
      <c r="B1355" s="81"/>
      <c r="C1355" s="82" t="s">
        <v>937</v>
      </c>
      <c r="D1355" s="82"/>
      <c r="E1355" s="82"/>
      <c r="F1355" s="82"/>
      <c r="G1355" s="82"/>
      <c r="H1355" s="82"/>
      <c r="I1355" s="66"/>
      <c r="J1355" s="80"/>
      <c r="K1355" s="83"/>
      <c r="L1355" s="66">
        <f>L1357+L1372+L1373</f>
        <v>64740.850000000006</v>
      </c>
    </row>
    <row r="1356" spans="1:12" ht="14.25" x14ac:dyDescent="0.2">
      <c r="A1356" s="74"/>
      <c r="B1356" s="78"/>
      <c r="C1356" s="84" t="s">
        <v>820</v>
      </c>
      <c r="D1356" s="79"/>
      <c r="E1356" s="79"/>
      <c r="F1356" s="79"/>
      <c r="G1356" s="79"/>
      <c r="H1356" s="79"/>
      <c r="I1356" s="63"/>
      <c r="J1356" s="74"/>
      <c r="K1356" s="61"/>
      <c r="L1356" s="63"/>
    </row>
    <row r="1357" spans="1:12" ht="14.25" x14ac:dyDescent="0.2">
      <c r="A1357" s="74"/>
      <c r="B1357" s="78"/>
      <c r="C1357" s="79" t="s">
        <v>932</v>
      </c>
      <c r="D1357" s="79"/>
      <c r="E1357" s="79"/>
      <c r="F1357" s="79"/>
      <c r="G1357" s="79"/>
      <c r="H1357" s="79"/>
      <c r="I1357" s="63"/>
      <c r="J1357" s="74"/>
      <c r="K1357" s="61"/>
      <c r="L1357" s="63">
        <f>L1359+L1360+L1366+L1370</f>
        <v>39902.81</v>
      </c>
    </row>
    <row r="1358" spans="1:12" ht="14.25" x14ac:dyDescent="0.2">
      <c r="A1358" s="74"/>
      <c r="B1358" s="78"/>
      <c r="C1358" s="84" t="s">
        <v>820</v>
      </c>
      <c r="D1358" s="79"/>
      <c r="E1358" s="79"/>
      <c r="F1358" s="79"/>
      <c r="G1358" s="79"/>
      <c r="H1358" s="79"/>
      <c r="I1358" s="63"/>
      <c r="J1358" s="74"/>
      <c r="K1358" s="61"/>
      <c r="L1358" s="63"/>
    </row>
    <row r="1359" spans="1:12" ht="14.25" x14ac:dyDescent="0.2">
      <c r="A1359" s="74"/>
      <c r="B1359" s="78"/>
      <c r="C1359" s="79" t="s">
        <v>933</v>
      </c>
      <c r="D1359" s="79"/>
      <c r="E1359" s="79"/>
      <c r="F1359" s="79"/>
      <c r="G1359" s="79"/>
      <c r="H1359" s="79"/>
      <c r="I1359" s="63"/>
      <c r="J1359" s="74"/>
      <c r="K1359" s="61"/>
      <c r="L1359" s="63">
        <f>SUMIF(CD40:CD1353, 2, AR40:AR1353)</f>
        <v>13891.779999999999</v>
      </c>
    </row>
    <row r="1360" spans="1:12" ht="14.25" hidden="1" x14ac:dyDescent="0.2">
      <c r="A1360" s="74"/>
      <c r="B1360" s="78"/>
      <c r="C1360" s="79" t="s">
        <v>822</v>
      </c>
      <c r="D1360" s="79"/>
      <c r="E1360" s="79"/>
      <c r="F1360" s="79"/>
      <c r="G1360" s="79"/>
      <c r="H1360" s="79"/>
      <c r="I1360" s="63"/>
      <c r="J1360" s="74"/>
      <c r="K1360" s="61"/>
      <c r="L1360" s="63">
        <f>L1362+L1365+L1364</f>
        <v>9456.02</v>
      </c>
    </row>
    <row r="1361" spans="1:12" ht="14.25" hidden="1" x14ac:dyDescent="0.2">
      <c r="A1361" s="74"/>
      <c r="B1361" s="78"/>
      <c r="C1361" s="84" t="s">
        <v>823</v>
      </c>
      <c r="D1361" s="79"/>
      <c r="E1361" s="79"/>
      <c r="F1361" s="79"/>
      <c r="G1361" s="79"/>
      <c r="H1361" s="79"/>
      <c r="I1361" s="63"/>
      <c r="J1361" s="74"/>
      <c r="K1361" s="61"/>
      <c r="L1361" s="63"/>
    </row>
    <row r="1362" spans="1:12" ht="14.25" x14ac:dyDescent="0.2">
      <c r="A1362" s="74"/>
      <c r="B1362" s="78"/>
      <c r="C1362" s="79" t="s">
        <v>822</v>
      </c>
      <c r="D1362" s="79"/>
      <c r="E1362" s="79"/>
      <c r="F1362" s="79"/>
      <c r="G1362" s="79"/>
      <c r="H1362" s="79"/>
      <c r="I1362" s="63"/>
      <c r="J1362" s="74"/>
      <c r="K1362" s="61"/>
      <c r="L1362" s="63">
        <f>SUMIF(CD40:CD1353, 2, AO40:AO1353)</f>
        <v>6565.34</v>
      </c>
    </row>
    <row r="1363" spans="1:12" ht="14.25" hidden="1" x14ac:dyDescent="0.2">
      <c r="A1363" s="74"/>
      <c r="B1363" s="78"/>
      <c r="C1363" s="84" t="s">
        <v>824</v>
      </c>
      <c r="D1363" s="79"/>
      <c r="E1363" s="79"/>
      <c r="F1363" s="79"/>
      <c r="G1363" s="79"/>
      <c r="H1363" s="79"/>
      <c r="I1363" s="63"/>
      <c r="J1363" s="74"/>
      <c r="K1363" s="61"/>
      <c r="L1363" s="63"/>
    </row>
    <row r="1364" spans="1:12" ht="14.25" x14ac:dyDescent="0.2">
      <c r="A1364" s="74"/>
      <c r="B1364" s="78"/>
      <c r="C1364" s="79" t="s">
        <v>844</v>
      </c>
      <c r="D1364" s="79"/>
      <c r="E1364" s="79"/>
      <c r="F1364" s="79"/>
      <c r="G1364" s="79"/>
      <c r="H1364" s="79"/>
      <c r="I1364" s="63"/>
      <c r="J1364" s="74"/>
      <c r="K1364" s="61"/>
      <c r="L1364" s="63">
        <f>SUMIF(CD40:CD1353, 2, AT40:AT1353)</f>
        <v>2890.68</v>
      </c>
    </row>
    <row r="1365" spans="1:12" ht="14.25" hidden="1" x14ac:dyDescent="0.2">
      <c r="A1365" s="74"/>
      <c r="B1365" s="78"/>
      <c r="C1365" s="79" t="s">
        <v>825</v>
      </c>
      <c r="D1365" s="79"/>
      <c r="E1365" s="79"/>
      <c r="F1365" s="79"/>
      <c r="G1365" s="79"/>
      <c r="H1365" s="79"/>
      <c r="I1365" s="63"/>
      <c r="J1365" s="74"/>
      <c r="K1365" s="61"/>
      <c r="L1365" s="63">
        <f>SUMIF(CD40:CD1353, 2, AV40:AV1353)</f>
        <v>0</v>
      </c>
    </row>
    <row r="1366" spans="1:12" ht="14.25" x14ac:dyDescent="0.2">
      <c r="A1366" s="74"/>
      <c r="B1366" s="78"/>
      <c r="C1366" s="79" t="s">
        <v>826</v>
      </c>
      <c r="D1366" s="79"/>
      <c r="E1366" s="79"/>
      <c r="F1366" s="79"/>
      <c r="G1366" s="79"/>
      <c r="H1366" s="79"/>
      <c r="I1366" s="63"/>
      <c r="J1366" s="74"/>
      <c r="K1366" s="61"/>
      <c r="L1366" s="63">
        <f>L1368+L1369</f>
        <v>16555.010000000002</v>
      </c>
    </row>
    <row r="1367" spans="1:12" ht="14.25" x14ac:dyDescent="0.2">
      <c r="A1367" s="74"/>
      <c r="B1367" s="78"/>
      <c r="C1367" s="84" t="s">
        <v>823</v>
      </c>
      <c r="D1367" s="79"/>
      <c r="E1367" s="79"/>
      <c r="F1367" s="79"/>
      <c r="G1367" s="79"/>
      <c r="H1367" s="79"/>
      <c r="I1367" s="63"/>
      <c r="J1367" s="74"/>
      <c r="K1367" s="61"/>
      <c r="L1367" s="63"/>
    </row>
    <row r="1368" spans="1:12" ht="14.25" x14ac:dyDescent="0.2">
      <c r="A1368" s="74"/>
      <c r="B1368" s="78"/>
      <c r="C1368" s="79" t="s">
        <v>827</v>
      </c>
      <c r="D1368" s="79"/>
      <c r="E1368" s="79"/>
      <c r="F1368" s="79"/>
      <c r="G1368" s="79"/>
      <c r="H1368" s="79"/>
      <c r="I1368" s="63"/>
      <c r="J1368" s="74"/>
      <c r="K1368" s="61"/>
      <c r="L1368" s="63">
        <f>SUMIF(CD40:CD1353, 2, AW40:AW1353)-SUMIF(CD40:CD1353, 2, BK40:BK1353)</f>
        <v>16555.010000000002</v>
      </c>
    </row>
    <row r="1369" spans="1:12" ht="14.25" hidden="1" x14ac:dyDescent="0.2">
      <c r="A1369" s="74"/>
      <c r="B1369" s="78"/>
      <c r="C1369" s="79" t="s">
        <v>828</v>
      </c>
      <c r="D1369" s="79"/>
      <c r="E1369" s="79"/>
      <c r="F1369" s="79"/>
      <c r="G1369" s="79"/>
      <c r="H1369" s="79"/>
      <c r="I1369" s="63"/>
      <c r="J1369" s="74"/>
      <c r="K1369" s="61"/>
      <c r="L1369" s="63">
        <f>SUMIF(CD40:CD1353, 2, BC40:BC1353)</f>
        <v>0</v>
      </c>
    </row>
    <row r="1370" spans="1:12" ht="14.25" hidden="1" x14ac:dyDescent="0.2">
      <c r="A1370" s="74"/>
      <c r="B1370" s="78"/>
      <c r="C1370" s="79" t="s">
        <v>829</v>
      </c>
      <c r="D1370" s="79"/>
      <c r="E1370" s="79"/>
      <c r="F1370" s="79"/>
      <c r="G1370" s="79"/>
      <c r="H1370" s="79"/>
      <c r="I1370" s="63"/>
      <c r="J1370" s="74"/>
      <c r="K1370" s="61"/>
      <c r="L1370" s="63">
        <f>SUMIF(CD40:CD1353, 2, BB40:BB1353)</f>
        <v>0</v>
      </c>
    </row>
    <row r="1371" spans="1:12" ht="14.25" x14ac:dyDescent="0.2">
      <c r="A1371" s="74"/>
      <c r="B1371" s="78"/>
      <c r="C1371" s="79" t="s">
        <v>934</v>
      </c>
      <c r="D1371" s="79"/>
      <c r="E1371" s="79"/>
      <c r="F1371" s="79"/>
      <c r="G1371" s="79"/>
      <c r="H1371" s="79"/>
      <c r="I1371" s="63"/>
      <c r="J1371" s="74"/>
      <c r="K1371" s="61"/>
      <c r="L1371" s="63">
        <f>SUMIF(CD40:CD1353, 2, AR40:AR1353)+SUMIF(CD40:CD1353, 2, AT40:AT1353)+SUMIF(CD40:CD1353, 2, AV40:AV1353)</f>
        <v>16782.46</v>
      </c>
    </row>
    <row r="1372" spans="1:12" ht="14.25" x14ac:dyDescent="0.2">
      <c r="A1372" s="74"/>
      <c r="B1372" s="78"/>
      <c r="C1372" s="79" t="s">
        <v>935</v>
      </c>
      <c r="D1372" s="79"/>
      <c r="E1372" s="79"/>
      <c r="F1372" s="79"/>
      <c r="G1372" s="79"/>
      <c r="H1372" s="79"/>
      <c r="I1372" s="63"/>
      <c r="J1372" s="74"/>
      <c r="K1372" s="61"/>
      <c r="L1372" s="63">
        <f>SUMIF(CD40:CD1353, 2, AZ40:AZ1353)</f>
        <v>16278.990000000002</v>
      </c>
    </row>
    <row r="1373" spans="1:12" ht="14.25" x14ac:dyDescent="0.2">
      <c r="A1373" s="74"/>
      <c r="B1373" s="78"/>
      <c r="C1373" s="79" t="s">
        <v>936</v>
      </c>
      <c r="D1373" s="79"/>
      <c r="E1373" s="79"/>
      <c r="F1373" s="79"/>
      <c r="G1373" s="79"/>
      <c r="H1373" s="79"/>
      <c r="I1373" s="63"/>
      <c r="J1373" s="74"/>
      <c r="K1373" s="61"/>
      <c r="L1373" s="63">
        <f>SUMIF(CD40:CD1353, 2, BA40:BA1353)</f>
        <v>8559.0499999999993</v>
      </c>
    </row>
    <row r="1374" spans="1:12" hidden="1" x14ac:dyDescent="0.2"/>
    <row r="1375" spans="1:12" ht="15" hidden="1" x14ac:dyDescent="0.2">
      <c r="A1375" s="80"/>
      <c r="B1375" s="81"/>
      <c r="C1375" s="82" t="s">
        <v>938</v>
      </c>
      <c r="D1375" s="82"/>
      <c r="E1375" s="82"/>
      <c r="F1375" s="82"/>
      <c r="G1375" s="82"/>
      <c r="H1375" s="82"/>
      <c r="I1375" s="66"/>
      <c r="J1375" s="80"/>
      <c r="K1375" s="83"/>
      <c r="L1375" s="66">
        <f>L1377+L1378</f>
        <v>0</v>
      </c>
    </row>
    <row r="1376" spans="1:12" ht="14.25" hidden="1" x14ac:dyDescent="0.2">
      <c r="A1376" s="74"/>
      <c r="B1376" s="78"/>
      <c r="C1376" s="84" t="s">
        <v>820</v>
      </c>
      <c r="D1376" s="79"/>
      <c r="E1376" s="79"/>
      <c r="F1376" s="79"/>
      <c r="G1376" s="79"/>
      <c r="H1376" s="79"/>
      <c r="I1376" s="63"/>
      <c r="J1376" s="74"/>
      <c r="K1376" s="61"/>
      <c r="L1376" s="63"/>
    </row>
    <row r="1377" spans="1:12" ht="14.25" hidden="1" x14ac:dyDescent="0.2">
      <c r="A1377" s="74"/>
      <c r="B1377" s="78"/>
      <c r="C1377" s="79" t="s">
        <v>834</v>
      </c>
      <c r="D1377" s="79"/>
      <c r="E1377" s="79"/>
      <c r="F1377" s="79"/>
      <c r="G1377" s="79"/>
      <c r="H1377" s="79"/>
      <c r="I1377" s="63"/>
      <c r="J1377" s="74"/>
      <c r="K1377" s="61"/>
      <c r="L1377" s="63">
        <f>SUMIF(CD40:CD1373, 3, BK40:BK1373)</f>
        <v>0</v>
      </c>
    </row>
    <row r="1378" spans="1:12" ht="14.25" hidden="1" x14ac:dyDescent="0.2">
      <c r="A1378" s="74"/>
      <c r="B1378" s="78"/>
      <c r="C1378" s="79" t="s">
        <v>835</v>
      </c>
      <c r="D1378" s="79"/>
      <c r="E1378" s="79"/>
      <c r="F1378" s="79"/>
      <c r="G1378" s="79"/>
      <c r="H1378" s="79"/>
      <c r="I1378" s="63"/>
      <c r="J1378" s="74"/>
      <c r="K1378" s="61"/>
      <c r="L1378" s="63">
        <f>SUMIF(CD40:CD1373, 3, BD40:BD1373)</f>
        <v>0</v>
      </c>
    </row>
    <row r="1379" spans="1:12" hidden="1" x14ac:dyDescent="0.2"/>
    <row r="1380" spans="1:12" ht="15" hidden="1" x14ac:dyDescent="0.2">
      <c r="A1380" s="80"/>
      <c r="B1380" s="81"/>
      <c r="C1380" s="82" t="s">
        <v>939</v>
      </c>
      <c r="D1380" s="82"/>
      <c r="E1380" s="82"/>
      <c r="F1380" s="82"/>
      <c r="G1380" s="82"/>
      <c r="H1380" s="82"/>
      <c r="I1380" s="66"/>
      <c r="J1380" s="80"/>
      <c r="K1380" s="83"/>
      <c r="L1380" s="66">
        <f>L1386+L1401+L1402+L1382+L1383</f>
        <v>0</v>
      </c>
    </row>
    <row r="1381" spans="1:12" ht="14.25" hidden="1" x14ac:dyDescent="0.2">
      <c r="A1381" s="74"/>
      <c r="B1381" s="78"/>
      <c r="C1381" s="84" t="s">
        <v>820</v>
      </c>
      <c r="D1381" s="79"/>
      <c r="E1381" s="79"/>
      <c r="F1381" s="79"/>
      <c r="G1381" s="79"/>
      <c r="H1381" s="79"/>
      <c r="I1381" s="63"/>
      <c r="J1381" s="74"/>
      <c r="K1381" s="61"/>
      <c r="L1381" s="63"/>
    </row>
    <row r="1382" spans="1:12" ht="14.25" hidden="1" x14ac:dyDescent="0.2">
      <c r="A1382" s="74"/>
      <c r="B1382" s="78"/>
      <c r="C1382" s="79" t="s">
        <v>940</v>
      </c>
      <c r="D1382" s="79"/>
      <c r="E1382" s="79"/>
      <c r="F1382" s="79"/>
      <c r="G1382" s="79"/>
      <c r="H1382" s="79"/>
      <c r="I1382" s="63"/>
      <c r="J1382" s="74"/>
      <c r="K1382" s="61"/>
      <c r="L1382" s="63"/>
    </row>
    <row r="1383" spans="1:12" ht="14.25" hidden="1" x14ac:dyDescent="0.2">
      <c r="A1383" s="74"/>
      <c r="B1383" s="78"/>
      <c r="C1383" s="79" t="s">
        <v>941</v>
      </c>
      <c r="D1383" s="79"/>
      <c r="E1383" s="79"/>
      <c r="F1383" s="79"/>
      <c r="G1383" s="79"/>
      <c r="H1383" s="79"/>
      <c r="I1383" s="63"/>
      <c r="J1383" s="74"/>
      <c r="K1383" s="61"/>
      <c r="L1383" s="63">
        <f>SUM(BO40:BO1378)</f>
        <v>0</v>
      </c>
    </row>
    <row r="1384" spans="1:12" ht="14.25" hidden="1" x14ac:dyDescent="0.2">
      <c r="A1384" s="74"/>
      <c r="B1384" s="78"/>
      <c r="C1384" s="79" t="s">
        <v>942</v>
      </c>
      <c r="D1384" s="79"/>
      <c r="E1384" s="79"/>
      <c r="F1384" s="79"/>
      <c r="G1384" s="79"/>
      <c r="H1384" s="79"/>
      <c r="I1384" s="63"/>
      <c r="J1384" s="74"/>
      <c r="K1384" s="61"/>
      <c r="L1384" s="63">
        <f>L1386+L1401+L1402</f>
        <v>0</v>
      </c>
    </row>
    <row r="1385" spans="1:12" ht="14.25" hidden="1" x14ac:dyDescent="0.2">
      <c r="A1385" s="74"/>
      <c r="B1385" s="78"/>
      <c r="C1385" s="84" t="s">
        <v>820</v>
      </c>
      <c r="D1385" s="79"/>
      <c r="E1385" s="79"/>
      <c r="F1385" s="79"/>
      <c r="G1385" s="79"/>
      <c r="H1385" s="79"/>
      <c r="I1385" s="63"/>
      <c r="J1385" s="74"/>
      <c r="K1385" s="61"/>
      <c r="L1385" s="63"/>
    </row>
    <row r="1386" spans="1:12" ht="14.25" hidden="1" x14ac:dyDescent="0.2">
      <c r="A1386" s="74"/>
      <c r="B1386" s="78"/>
      <c r="C1386" s="79" t="s">
        <v>932</v>
      </c>
      <c r="D1386" s="79"/>
      <c r="E1386" s="79"/>
      <c r="F1386" s="79"/>
      <c r="G1386" s="79"/>
      <c r="H1386" s="79"/>
      <c r="I1386" s="63"/>
      <c r="J1386" s="74"/>
      <c r="K1386" s="61"/>
      <c r="L1386" s="63">
        <f>L1388+L1389+L1395+L1399</f>
        <v>0</v>
      </c>
    </row>
    <row r="1387" spans="1:12" ht="14.25" hidden="1" x14ac:dyDescent="0.2">
      <c r="A1387" s="74"/>
      <c r="B1387" s="78"/>
      <c r="C1387" s="84" t="s">
        <v>820</v>
      </c>
      <c r="D1387" s="79"/>
      <c r="E1387" s="79"/>
      <c r="F1387" s="79"/>
      <c r="G1387" s="79"/>
      <c r="H1387" s="79"/>
      <c r="I1387" s="63"/>
      <c r="J1387" s="74"/>
      <c r="K1387" s="61"/>
      <c r="L1387" s="63"/>
    </row>
    <row r="1388" spans="1:12" ht="14.25" hidden="1" x14ac:dyDescent="0.2">
      <c r="A1388" s="74"/>
      <c r="B1388" s="78"/>
      <c r="C1388" s="79" t="s">
        <v>933</v>
      </c>
      <c r="D1388" s="79"/>
      <c r="E1388" s="79"/>
      <c r="F1388" s="79"/>
      <c r="G1388" s="79"/>
      <c r="H1388" s="79"/>
      <c r="I1388" s="63"/>
      <c r="J1388" s="74"/>
      <c r="K1388" s="61"/>
      <c r="L1388" s="63">
        <f>SUMIF(CD40:CD1378, 4, AR40:AR1378)</f>
        <v>0</v>
      </c>
    </row>
    <row r="1389" spans="1:12" ht="14.25" hidden="1" x14ac:dyDescent="0.2">
      <c r="A1389" s="74"/>
      <c r="B1389" s="78"/>
      <c r="C1389" s="79" t="s">
        <v>822</v>
      </c>
      <c r="D1389" s="79"/>
      <c r="E1389" s="79"/>
      <c r="F1389" s="79"/>
      <c r="G1389" s="79"/>
      <c r="H1389" s="79"/>
      <c r="I1389" s="63"/>
      <c r="J1389" s="74"/>
      <c r="K1389" s="61"/>
      <c r="L1389" s="63">
        <f>L1391+L1394+L1393</f>
        <v>0</v>
      </c>
    </row>
    <row r="1390" spans="1:12" ht="14.25" hidden="1" x14ac:dyDescent="0.2">
      <c r="A1390" s="74"/>
      <c r="B1390" s="78"/>
      <c r="C1390" s="84" t="s">
        <v>823</v>
      </c>
      <c r="D1390" s="79"/>
      <c r="E1390" s="79"/>
      <c r="F1390" s="79"/>
      <c r="G1390" s="79"/>
      <c r="H1390" s="79"/>
      <c r="I1390" s="63"/>
      <c r="J1390" s="74"/>
      <c r="K1390" s="61"/>
      <c r="L1390" s="63"/>
    </row>
    <row r="1391" spans="1:12" ht="14.25" hidden="1" x14ac:dyDescent="0.2">
      <c r="A1391" s="74"/>
      <c r="B1391" s="78"/>
      <c r="C1391" s="79" t="s">
        <v>822</v>
      </c>
      <c r="D1391" s="79"/>
      <c r="E1391" s="79"/>
      <c r="F1391" s="79"/>
      <c r="G1391" s="79"/>
      <c r="H1391" s="79"/>
      <c r="I1391" s="63"/>
      <c r="J1391" s="74"/>
      <c r="K1391" s="61"/>
      <c r="L1391" s="63">
        <f>SUMIF(CD40:CD1378, 4, AO40:AO1378)</f>
        <v>0</v>
      </c>
    </row>
    <row r="1392" spans="1:12" ht="14.25" hidden="1" x14ac:dyDescent="0.2">
      <c r="A1392" s="74"/>
      <c r="B1392" s="78"/>
      <c r="C1392" s="84" t="s">
        <v>824</v>
      </c>
      <c r="D1392" s="79"/>
      <c r="E1392" s="79"/>
      <c r="F1392" s="79"/>
      <c r="G1392" s="79"/>
      <c r="H1392" s="79"/>
      <c r="I1392" s="63"/>
      <c r="J1392" s="74"/>
      <c r="K1392" s="61"/>
      <c r="L1392" s="63"/>
    </row>
    <row r="1393" spans="1:12" ht="14.25" hidden="1" x14ac:dyDescent="0.2">
      <c r="A1393" s="74"/>
      <c r="B1393" s="78"/>
      <c r="C1393" s="79" t="s">
        <v>844</v>
      </c>
      <c r="D1393" s="79"/>
      <c r="E1393" s="79"/>
      <c r="F1393" s="79"/>
      <c r="G1393" s="79"/>
      <c r="H1393" s="79"/>
      <c r="I1393" s="63"/>
      <c r="J1393" s="74"/>
      <c r="K1393" s="61"/>
      <c r="L1393" s="63">
        <f>SUMIF(CD40:CD1378, 4, AT40:AT1378)</f>
        <v>0</v>
      </c>
    </row>
    <row r="1394" spans="1:12" ht="14.25" hidden="1" x14ac:dyDescent="0.2">
      <c r="A1394" s="74"/>
      <c r="B1394" s="78"/>
      <c r="C1394" s="79" t="s">
        <v>825</v>
      </c>
      <c r="D1394" s="79"/>
      <c r="E1394" s="79"/>
      <c r="F1394" s="79"/>
      <c r="G1394" s="79"/>
      <c r="H1394" s="79"/>
      <c r="I1394" s="63"/>
      <c r="J1394" s="74"/>
      <c r="K1394" s="61"/>
      <c r="L1394" s="63">
        <f>SUMIF(CD40:CD1378, 4, AV40:AV1378)</f>
        <v>0</v>
      </c>
    </row>
    <row r="1395" spans="1:12" ht="14.25" hidden="1" x14ac:dyDescent="0.2">
      <c r="A1395" s="74"/>
      <c r="B1395" s="78"/>
      <c r="C1395" s="79" t="s">
        <v>826</v>
      </c>
      <c r="D1395" s="79"/>
      <c r="E1395" s="79"/>
      <c r="F1395" s="79"/>
      <c r="G1395" s="79"/>
      <c r="H1395" s="79"/>
      <c r="I1395" s="63"/>
      <c r="J1395" s="74"/>
      <c r="K1395" s="61"/>
      <c r="L1395" s="63">
        <f>L1397+L1398</f>
        <v>0</v>
      </c>
    </row>
    <row r="1396" spans="1:12" ht="14.25" hidden="1" x14ac:dyDescent="0.2">
      <c r="A1396" s="74"/>
      <c r="B1396" s="78"/>
      <c r="C1396" s="84" t="s">
        <v>823</v>
      </c>
      <c r="D1396" s="79"/>
      <c r="E1396" s="79"/>
      <c r="F1396" s="79"/>
      <c r="G1396" s="79"/>
      <c r="H1396" s="79"/>
      <c r="I1396" s="63"/>
      <c r="J1396" s="74"/>
      <c r="K1396" s="61"/>
      <c r="L1396" s="63"/>
    </row>
    <row r="1397" spans="1:12" ht="14.25" hidden="1" x14ac:dyDescent="0.2">
      <c r="A1397" s="74"/>
      <c r="B1397" s="78"/>
      <c r="C1397" s="79" t="s">
        <v>827</v>
      </c>
      <c r="D1397" s="79"/>
      <c r="E1397" s="79"/>
      <c r="F1397" s="79"/>
      <c r="G1397" s="79"/>
      <c r="H1397" s="79"/>
      <c r="I1397" s="63"/>
      <c r="J1397" s="74"/>
      <c r="K1397" s="61"/>
      <c r="L1397" s="63">
        <f>SUMIF(CD40:CD1378, 4, AW40:AW1378)-SUMIF(CD40:CD1378, 4, BK40:BK1378)</f>
        <v>0</v>
      </c>
    </row>
    <row r="1398" spans="1:12" ht="14.25" hidden="1" x14ac:dyDescent="0.2">
      <c r="A1398" s="74"/>
      <c r="B1398" s="78"/>
      <c r="C1398" s="79" t="s">
        <v>828</v>
      </c>
      <c r="D1398" s="79"/>
      <c r="E1398" s="79"/>
      <c r="F1398" s="79"/>
      <c r="G1398" s="79"/>
      <c r="H1398" s="79"/>
      <c r="I1398" s="63"/>
      <c r="J1398" s="74"/>
      <c r="K1398" s="61"/>
      <c r="L1398" s="63">
        <f>SUMIF(CD40:CD1378, 4, BC40:BC1378)</f>
        <v>0</v>
      </c>
    </row>
    <row r="1399" spans="1:12" ht="14.25" hidden="1" x14ac:dyDescent="0.2">
      <c r="A1399" s="74"/>
      <c r="B1399" s="78"/>
      <c r="C1399" s="79" t="s">
        <v>829</v>
      </c>
      <c r="D1399" s="79"/>
      <c r="E1399" s="79"/>
      <c r="F1399" s="79"/>
      <c r="G1399" s="79"/>
      <c r="H1399" s="79"/>
      <c r="I1399" s="63"/>
      <c r="J1399" s="74"/>
      <c r="K1399" s="61"/>
      <c r="L1399" s="63">
        <f>SUMIF(CD40:CD1378, 4, BB40:BB1378)</f>
        <v>0</v>
      </c>
    </row>
    <row r="1400" spans="1:12" ht="14.25" hidden="1" x14ac:dyDescent="0.2">
      <c r="A1400" s="74"/>
      <c r="B1400" s="78"/>
      <c r="C1400" s="79" t="s">
        <v>934</v>
      </c>
      <c r="D1400" s="79"/>
      <c r="E1400" s="79"/>
      <c r="F1400" s="79"/>
      <c r="G1400" s="79"/>
      <c r="H1400" s="79"/>
      <c r="I1400" s="63"/>
      <c r="J1400" s="74"/>
      <c r="K1400" s="61"/>
      <c r="L1400" s="63">
        <f>SUMIF(CD40:CD1378, 4, AR40:AR1378)+SUMIF(CD40:CD1378, 4, AT40:AT1378)+SUMIF(CD40:CD1378, 4, AV40:AV1378)</f>
        <v>0</v>
      </c>
    </row>
    <row r="1401" spans="1:12" ht="14.25" hidden="1" x14ac:dyDescent="0.2">
      <c r="A1401" s="74"/>
      <c r="B1401" s="78"/>
      <c r="C1401" s="79" t="s">
        <v>935</v>
      </c>
      <c r="D1401" s="79"/>
      <c r="E1401" s="79"/>
      <c r="F1401" s="79"/>
      <c r="G1401" s="79"/>
      <c r="H1401" s="79"/>
      <c r="I1401" s="63"/>
      <c r="J1401" s="74"/>
      <c r="K1401" s="61"/>
      <c r="L1401" s="63">
        <f>SUMIF(CD40:CD1378, 4, AZ40:AZ1378)</f>
        <v>0</v>
      </c>
    </row>
    <row r="1402" spans="1:12" ht="14.25" hidden="1" x14ac:dyDescent="0.2">
      <c r="A1402" s="74"/>
      <c r="B1402" s="78"/>
      <c r="C1402" s="79" t="s">
        <v>936</v>
      </c>
      <c r="D1402" s="79"/>
      <c r="E1402" s="79"/>
      <c r="F1402" s="79"/>
      <c r="G1402" s="79"/>
      <c r="H1402" s="79"/>
      <c r="I1402" s="63"/>
      <c r="J1402" s="74"/>
      <c r="K1402" s="61"/>
      <c r="L1402" s="63">
        <f>SUMIF(CD40:CD1378, 4, BA40:BA1378)</f>
        <v>0</v>
      </c>
    </row>
    <row r="1404" spans="1:12" ht="15" x14ac:dyDescent="0.2">
      <c r="A1404" s="80"/>
      <c r="B1404" s="81"/>
      <c r="C1404" s="82" t="s">
        <v>943</v>
      </c>
      <c r="D1404" s="82"/>
      <c r="E1404" s="82"/>
      <c r="F1404" s="82"/>
      <c r="G1404" s="82"/>
      <c r="H1404" s="82"/>
      <c r="I1404" s="66"/>
      <c r="J1404" s="80"/>
      <c r="K1404" s="83"/>
      <c r="L1404" s="66">
        <f>L1335+L1355+L1375+L1380</f>
        <v>2003888.4100000006</v>
      </c>
    </row>
    <row r="1405" spans="1:12" ht="14.25" x14ac:dyDescent="0.2">
      <c r="A1405" s="74"/>
      <c r="B1405" s="78"/>
      <c r="C1405" s="84" t="s">
        <v>820</v>
      </c>
      <c r="D1405" s="79"/>
      <c r="E1405" s="79"/>
      <c r="F1405" s="79"/>
      <c r="G1405" s="79"/>
      <c r="H1405" s="79"/>
      <c r="I1405" s="63"/>
      <c r="J1405" s="74"/>
      <c r="K1405" s="61"/>
      <c r="L1405" s="63"/>
    </row>
    <row r="1406" spans="1:12" ht="14.25" x14ac:dyDescent="0.2">
      <c r="A1406" s="74"/>
      <c r="B1406" s="78"/>
      <c r="C1406" s="79" t="s">
        <v>932</v>
      </c>
      <c r="D1406" s="79"/>
      <c r="E1406" s="79"/>
      <c r="F1406" s="79"/>
      <c r="G1406" s="79"/>
      <c r="H1406" s="79"/>
      <c r="I1406" s="63"/>
      <c r="J1406" s="74"/>
      <c r="K1406" s="61"/>
      <c r="L1406" s="63">
        <f>L1408+L1409+L1415+L1419</f>
        <v>1501367.0800000003</v>
      </c>
    </row>
    <row r="1407" spans="1:12" ht="14.25" x14ac:dyDescent="0.2">
      <c r="A1407" s="74"/>
      <c r="B1407" s="78"/>
      <c r="C1407" s="84" t="s">
        <v>820</v>
      </c>
      <c r="D1407" s="79"/>
      <c r="E1407" s="79"/>
      <c r="F1407" s="79"/>
      <c r="G1407" s="79"/>
      <c r="H1407" s="79"/>
      <c r="I1407" s="63"/>
      <c r="J1407" s="74"/>
      <c r="K1407" s="61"/>
      <c r="L1407" s="63"/>
    </row>
    <row r="1408" spans="1:12" ht="14.25" x14ac:dyDescent="0.2">
      <c r="A1408" s="74"/>
      <c r="B1408" s="78"/>
      <c r="C1408" s="79" t="s">
        <v>933</v>
      </c>
      <c r="D1408" s="79"/>
      <c r="E1408" s="79"/>
      <c r="F1408" s="79"/>
      <c r="G1408" s="79"/>
      <c r="H1408" s="79"/>
      <c r="I1408" s="63"/>
      <c r="J1408" s="74"/>
      <c r="K1408" s="61"/>
      <c r="L1408" s="63">
        <f>SUM(AR40:AR1402)</f>
        <v>241673.08000000005</v>
      </c>
    </row>
    <row r="1409" spans="1:12" ht="14.25" hidden="1" x14ac:dyDescent="0.2">
      <c r="A1409" s="74"/>
      <c r="B1409" s="78"/>
      <c r="C1409" s="79" t="s">
        <v>822</v>
      </c>
      <c r="D1409" s="79"/>
      <c r="E1409" s="79"/>
      <c r="F1409" s="79"/>
      <c r="G1409" s="79"/>
      <c r="H1409" s="79"/>
      <c r="I1409" s="63"/>
      <c r="J1409" s="74"/>
      <c r="K1409" s="61"/>
      <c r="L1409" s="63">
        <f>L1411+L1414+L1413</f>
        <v>184501.86999999994</v>
      </c>
    </row>
    <row r="1410" spans="1:12" ht="14.25" hidden="1" x14ac:dyDescent="0.2">
      <c r="A1410" s="74"/>
      <c r="B1410" s="78"/>
      <c r="C1410" s="84" t="s">
        <v>823</v>
      </c>
      <c r="D1410" s="79"/>
      <c r="E1410" s="79"/>
      <c r="F1410" s="79"/>
      <c r="G1410" s="79"/>
      <c r="H1410" s="79"/>
      <c r="I1410" s="63"/>
      <c r="J1410" s="74"/>
      <c r="K1410" s="61"/>
      <c r="L1410" s="63"/>
    </row>
    <row r="1411" spans="1:12" ht="14.25" x14ac:dyDescent="0.2">
      <c r="A1411" s="74"/>
      <c r="B1411" s="78"/>
      <c r="C1411" s="79" t="s">
        <v>822</v>
      </c>
      <c r="D1411" s="79"/>
      <c r="E1411" s="79"/>
      <c r="F1411" s="79"/>
      <c r="G1411" s="79"/>
      <c r="H1411" s="79"/>
      <c r="I1411" s="63"/>
      <c r="J1411" s="74"/>
      <c r="K1411" s="61"/>
      <c r="L1411" s="63">
        <f>SUM(AO40:AO1402)</f>
        <v>114988.39999999995</v>
      </c>
    </row>
    <row r="1412" spans="1:12" ht="14.25" hidden="1" x14ac:dyDescent="0.2">
      <c r="A1412" s="74"/>
      <c r="B1412" s="78"/>
      <c r="C1412" s="84" t="s">
        <v>824</v>
      </c>
      <c r="D1412" s="79"/>
      <c r="E1412" s="79"/>
      <c r="F1412" s="79"/>
      <c r="G1412" s="79"/>
      <c r="H1412" s="79"/>
      <c r="I1412" s="63"/>
      <c r="J1412" s="74"/>
      <c r="K1412" s="61"/>
      <c r="L1412" s="63"/>
    </row>
    <row r="1413" spans="1:12" ht="14.25" x14ac:dyDescent="0.2">
      <c r="A1413" s="74"/>
      <c r="B1413" s="78"/>
      <c r="C1413" s="79" t="s">
        <v>844</v>
      </c>
      <c r="D1413" s="79"/>
      <c r="E1413" s="79"/>
      <c r="F1413" s="79"/>
      <c r="G1413" s="79"/>
      <c r="H1413" s="79"/>
      <c r="I1413" s="63"/>
      <c r="J1413" s="74"/>
      <c r="K1413" s="61"/>
      <c r="L1413" s="63">
        <f>SUM(AT40:AT1402)</f>
        <v>69513.47</v>
      </c>
    </row>
    <row r="1414" spans="1:12" ht="14.25" hidden="1" x14ac:dyDescent="0.2">
      <c r="A1414" s="74"/>
      <c r="B1414" s="78"/>
      <c r="C1414" s="79" t="s">
        <v>825</v>
      </c>
      <c r="D1414" s="79"/>
      <c r="E1414" s="79"/>
      <c r="F1414" s="79"/>
      <c r="G1414" s="79"/>
      <c r="H1414" s="79"/>
      <c r="I1414" s="63"/>
      <c r="J1414" s="74"/>
      <c r="K1414" s="61"/>
      <c r="L1414" s="63">
        <f>SUM(AV40:AV1402)</f>
        <v>0</v>
      </c>
    </row>
    <row r="1415" spans="1:12" ht="14.25" x14ac:dyDescent="0.2">
      <c r="A1415" s="74"/>
      <c r="B1415" s="78"/>
      <c r="C1415" s="79" t="s">
        <v>826</v>
      </c>
      <c r="D1415" s="79"/>
      <c r="E1415" s="79"/>
      <c r="F1415" s="79"/>
      <c r="G1415" s="79"/>
      <c r="H1415" s="79"/>
      <c r="I1415" s="63"/>
      <c r="J1415" s="74"/>
      <c r="K1415" s="61"/>
      <c r="L1415" s="63">
        <f>L1417+L1418</f>
        <v>1062116.3400000003</v>
      </c>
    </row>
    <row r="1416" spans="1:12" ht="14.25" x14ac:dyDescent="0.2">
      <c r="A1416" s="74"/>
      <c r="B1416" s="78"/>
      <c r="C1416" s="84" t="s">
        <v>823</v>
      </c>
      <c r="D1416" s="79"/>
      <c r="E1416" s="79"/>
      <c r="F1416" s="79"/>
      <c r="G1416" s="79"/>
      <c r="H1416" s="79"/>
      <c r="I1416" s="63"/>
      <c r="J1416" s="74"/>
      <c r="K1416" s="61"/>
      <c r="L1416" s="63"/>
    </row>
    <row r="1417" spans="1:12" ht="14.25" x14ac:dyDescent="0.2">
      <c r="A1417" s="74"/>
      <c r="B1417" s="78"/>
      <c r="C1417" s="79" t="s">
        <v>827</v>
      </c>
      <c r="D1417" s="79"/>
      <c r="E1417" s="79"/>
      <c r="F1417" s="79"/>
      <c r="G1417" s="79"/>
      <c r="H1417" s="79"/>
      <c r="I1417" s="63"/>
      <c r="J1417" s="74"/>
      <c r="K1417" s="61"/>
      <c r="L1417" s="63">
        <f>SUM(AW40:AW1402)-SUM(BK40:BK1402)</f>
        <v>1062116.3400000003</v>
      </c>
    </row>
    <row r="1418" spans="1:12" ht="14.25" hidden="1" x14ac:dyDescent="0.2">
      <c r="A1418" s="74"/>
      <c r="B1418" s="78"/>
      <c r="C1418" s="79" t="s">
        <v>828</v>
      </c>
      <c r="D1418" s="79"/>
      <c r="E1418" s="79"/>
      <c r="F1418" s="79"/>
      <c r="G1418" s="79"/>
      <c r="H1418" s="79"/>
      <c r="I1418" s="63"/>
      <c r="J1418" s="74"/>
      <c r="K1418" s="61"/>
      <c r="L1418" s="63">
        <f>SUM(BC40:BC1402)</f>
        <v>0</v>
      </c>
    </row>
    <row r="1419" spans="1:12" ht="14.25" x14ac:dyDescent="0.2">
      <c r="A1419" s="74"/>
      <c r="B1419" s="78"/>
      <c r="C1419" s="79" t="s">
        <v>829</v>
      </c>
      <c r="D1419" s="79"/>
      <c r="E1419" s="79"/>
      <c r="F1419" s="79"/>
      <c r="G1419" s="79"/>
      <c r="H1419" s="79"/>
      <c r="I1419" s="63"/>
      <c r="J1419" s="74"/>
      <c r="K1419" s="61"/>
      <c r="L1419" s="63">
        <f>SUM(BB40:BB1402)</f>
        <v>13075.789999999999</v>
      </c>
    </row>
    <row r="1420" spans="1:12" ht="14.25" x14ac:dyDescent="0.2">
      <c r="A1420" s="74"/>
      <c r="B1420" s="78"/>
      <c r="C1420" s="79" t="s">
        <v>830</v>
      </c>
      <c r="D1420" s="79"/>
      <c r="E1420" s="79"/>
      <c r="F1420" s="79"/>
      <c r="G1420" s="79"/>
      <c r="H1420" s="79"/>
      <c r="I1420" s="63"/>
      <c r="J1420" s="74"/>
      <c r="K1420" s="61"/>
      <c r="L1420" s="63">
        <f>SUM(AR40:AR1402)+SUM(AT40:AT1402)+SUM(AV40:AV1402)</f>
        <v>311186.55000000005</v>
      </c>
    </row>
    <row r="1421" spans="1:12" ht="14.25" x14ac:dyDescent="0.2">
      <c r="A1421" s="74"/>
      <c r="B1421" s="78"/>
      <c r="C1421" s="79" t="s">
        <v>831</v>
      </c>
      <c r="D1421" s="79"/>
      <c r="E1421" s="79"/>
      <c r="F1421" s="79"/>
      <c r="G1421" s="79"/>
      <c r="H1421" s="79"/>
      <c r="I1421" s="63"/>
      <c r="J1421" s="74"/>
      <c r="K1421" s="61"/>
      <c r="L1421" s="63">
        <f>SUM(AZ40:AZ1402)</f>
        <v>318635.62999999995</v>
      </c>
    </row>
    <row r="1422" spans="1:12" ht="14.25" x14ac:dyDescent="0.2">
      <c r="A1422" s="74"/>
      <c r="B1422" s="78"/>
      <c r="C1422" s="79" t="s">
        <v>832</v>
      </c>
      <c r="D1422" s="79"/>
      <c r="E1422" s="79"/>
      <c r="F1422" s="79"/>
      <c r="G1422" s="79"/>
      <c r="H1422" s="79"/>
      <c r="I1422" s="63"/>
      <c r="J1422" s="74"/>
      <c r="K1422" s="61"/>
      <c r="L1422" s="63">
        <f>SUM(BA40:BA1402)</f>
        <v>183885.70000000004</v>
      </c>
    </row>
    <row r="1423" spans="1:12" ht="14.25" hidden="1" x14ac:dyDescent="0.2">
      <c r="A1423" s="74"/>
      <c r="B1423" s="78"/>
      <c r="C1423" s="79" t="s">
        <v>944</v>
      </c>
      <c r="D1423" s="79"/>
      <c r="E1423" s="79"/>
      <c r="F1423" s="79"/>
      <c r="G1423" s="79"/>
      <c r="H1423" s="79"/>
      <c r="I1423" s="63"/>
      <c r="J1423" s="74"/>
      <c r="K1423" s="61"/>
      <c r="L1423" s="63">
        <f>L1425+L1426</f>
        <v>0</v>
      </c>
    </row>
    <row r="1424" spans="1:12" ht="14.25" hidden="1" x14ac:dyDescent="0.2">
      <c r="A1424" s="74"/>
      <c r="B1424" s="78"/>
      <c r="C1424" s="84" t="s">
        <v>820</v>
      </c>
      <c r="D1424" s="79"/>
      <c r="E1424" s="79"/>
      <c r="F1424" s="79"/>
      <c r="G1424" s="79"/>
      <c r="H1424" s="79"/>
      <c r="I1424" s="63"/>
      <c r="J1424" s="74"/>
      <c r="K1424" s="61"/>
      <c r="L1424" s="63"/>
    </row>
    <row r="1425" spans="1:98" ht="14.25" hidden="1" x14ac:dyDescent="0.2">
      <c r="A1425" s="74"/>
      <c r="B1425" s="78"/>
      <c r="C1425" s="79" t="s">
        <v>834</v>
      </c>
      <c r="D1425" s="79"/>
      <c r="E1425" s="79"/>
      <c r="F1425" s="79"/>
      <c r="G1425" s="79"/>
      <c r="H1425" s="79"/>
      <c r="I1425" s="63"/>
      <c r="J1425" s="74"/>
      <c r="K1425" s="61"/>
      <c r="L1425" s="63">
        <f>SUM(BK40:BK1402)</f>
        <v>0</v>
      </c>
    </row>
    <row r="1426" spans="1:98" ht="14.25" hidden="1" x14ac:dyDescent="0.2">
      <c r="A1426" s="74"/>
      <c r="B1426" s="78"/>
      <c r="C1426" s="79" t="s">
        <v>835</v>
      </c>
      <c r="D1426" s="79"/>
      <c r="E1426" s="79"/>
      <c r="F1426" s="79"/>
      <c r="G1426" s="79"/>
      <c r="H1426" s="79"/>
      <c r="I1426" s="63"/>
      <c r="J1426" s="74"/>
      <c r="K1426" s="61"/>
      <c r="L1426" s="63">
        <f>SUM(BD40:BD1402)</f>
        <v>0</v>
      </c>
    </row>
    <row r="1427" spans="1:98" ht="14.25" hidden="1" x14ac:dyDescent="0.2">
      <c r="A1427" s="74"/>
      <c r="B1427" s="78"/>
      <c r="C1427" s="79" t="s">
        <v>945</v>
      </c>
      <c r="D1427" s="79"/>
      <c r="E1427" s="79"/>
      <c r="F1427" s="79"/>
      <c r="G1427" s="79"/>
      <c r="H1427" s="79"/>
      <c r="I1427" s="63"/>
      <c r="J1427" s="74"/>
      <c r="K1427" s="61"/>
      <c r="L1427" s="63">
        <f>L1380</f>
        <v>0</v>
      </c>
    </row>
    <row r="1428" spans="1:98" ht="14.25" x14ac:dyDescent="0.2">
      <c r="A1428" s="74"/>
      <c r="B1428" s="78"/>
      <c r="C1428" s="82" t="s">
        <v>839</v>
      </c>
      <c r="D1428" s="79"/>
      <c r="E1428" s="79"/>
      <c r="F1428" s="79"/>
      <c r="G1428" s="79"/>
      <c r="H1428" s="79"/>
      <c r="I1428" s="63"/>
      <c r="J1428" s="74"/>
      <c r="K1428" s="61"/>
      <c r="L1428" s="63"/>
    </row>
    <row r="1429" spans="1:98" ht="14.25" hidden="1" x14ac:dyDescent="0.2">
      <c r="A1429" s="74"/>
      <c r="B1429" s="78"/>
      <c r="C1429" s="79" t="s">
        <v>840</v>
      </c>
      <c r="D1429" s="79"/>
      <c r="E1429" s="79"/>
      <c r="F1429" s="79"/>
      <c r="G1429" s="79"/>
      <c r="H1429" s="79"/>
      <c r="I1429" s="63"/>
      <c r="J1429" s="74"/>
      <c r="K1429" s="61"/>
      <c r="L1429" s="63">
        <f>SUM(AX40:AX1402)</f>
        <v>0</v>
      </c>
    </row>
    <row r="1430" spans="1:98" ht="14.25" hidden="1" x14ac:dyDescent="0.2">
      <c r="A1430" s="74"/>
      <c r="B1430" s="78"/>
      <c r="C1430" s="79" t="s">
        <v>841</v>
      </c>
      <c r="D1430" s="79"/>
      <c r="E1430" s="79"/>
      <c r="F1430" s="79"/>
      <c r="G1430" s="79"/>
      <c r="H1430" s="79"/>
      <c r="I1430" s="63"/>
      <c r="J1430" s="74"/>
      <c r="K1430" s="61"/>
      <c r="L1430" s="63">
        <f>SUM(AY40:AY1402)</f>
        <v>0</v>
      </c>
    </row>
    <row r="1431" spans="1:98" ht="14.25" x14ac:dyDescent="0.2">
      <c r="A1431" s="74"/>
      <c r="B1431" s="78"/>
      <c r="C1431" s="79" t="s">
        <v>842</v>
      </c>
      <c r="D1431" s="79"/>
      <c r="E1431" s="79"/>
      <c r="F1431" s="85"/>
      <c r="G1431" s="65">
        <f>Source!F452</f>
        <v>440.05025000000001</v>
      </c>
      <c r="H1431" s="74"/>
      <c r="I1431" s="74"/>
      <c r="J1431" s="74"/>
      <c r="K1431" s="74"/>
      <c r="L1431" s="74"/>
    </row>
    <row r="1432" spans="1:98" ht="14.25" x14ac:dyDescent="0.2">
      <c r="A1432" s="74"/>
      <c r="B1432" s="78"/>
      <c r="C1432" s="79" t="s">
        <v>843</v>
      </c>
      <c r="D1432" s="79"/>
      <c r="E1432" s="79"/>
      <c r="F1432" s="85"/>
      <c r="G1432" s="65">
        <f>Source!F453</f>
        <v>137.70578209999999</v>
      </c>
      <c r="H1432" s="74"/>
      <c r="I1432" s="74"/>
      <c r="J1432" s="74"/>
      <c r="K1432" s="74"/>
      <c r="L1432" s="74"/>
    </row>
    <row r="1434" spans="1:98" ht="15" x14ac:dyDescent="0.25">
      <c r="C1434" s="98" t="str">
        <f>Source!H459</f>
        <v>материальные ресурсы, отсутствующие в ФРСН</v>
      </c>
      <c r="D1434" s="98"/>
      <c r="E1434" s="98"/>
      <c r="F1434" s="98"/>
      <c r="G1434" s="98"/>
      <c r="H1434" s="98"/>
      <c r="I1434" s="98"/>
      <c r="J1434" s="98"/>
      <c r="K1434" s="98"/>
      <c r="L1434" s="99">
        <f>IF(Source!Y459=0, "", Source!Y459)</f>
        <v>943947</v>
      </c>
    </row>
    <row r="1435" spans="1:98" ht="15" x14ac:dyDescent="0.25">
      <c r="C1435" s="98" t="str">
        <f>Source!H460</f>
        <v>в т.ч. по статьям затрат ОЗП,ЗПМ,НР и СП с учетом ИЦП на 2,3,4 кв.2024 г.и ИЦП на 2025 г.-1,0785</v>
      </c>
      <c r="D1435" s="98"/>
      <c r="E1435" s="98"/>
      <c r="F1435" s="98"/>
      <c r="G1435" s="98"/>
      <c r="H1435" s="98"/>
      <c r="I1435" s="98"/>
      <c r="J1435" s="98"/>
      <c r="K1435" s="98"/>
      <c r="L1435" s="99">
        <f>IF(Source!Y460=0, "", Source!Y460)</f>
        <v>877583.95</v>
      </c>
    </row>
    <row r="1436" spans="1:98" ht="15" x14ac:dyDescent="0.25">
      <c r="C1436" s="98" t="str">
        <f>Source!H461</f>
        <v>стоимость материалов ,учтенных расценками и взятых из ФРСН,ЭМиМ+перевозка с учетом УЦП на 2,3,4 кв 2024 г и ЦЦП на 2025 г. -1,0927</v>
      </c>
      <c r="D1436" s="98"/>
      <c r="E1436" s="98"/>
      <c r="F1436" s="98"/>
      <c r="G1436" s="98"/>
      <c r="H1436" s="98"/>
      <c r="I1436" s="98"/>
      <c r="J1436" s="98"/>
      <c r="K1436" s="98"/>
      <c r="L1436" s="99">
        <f>IF(Source!Y461=0, "", Source!Y461)</f>
        <v>269059.38</v>
      </c>
      <c r="CT1436" s="94" t="s">
        <v>474</v>
      </c>
    </row>
    <row r="1437" spans="1:98" ht="15" x14ac:dyDescent="0.25">
      <c r="C1437" s="98" t="str">
        <f>Source!H462</f>
        <v>стоимость материалов ,отсутсвующих в ФРСН с учетом ИЦП на 3,4 кв 2024 г. и ИЦП на 2025 г. -1,0634</v>
      </c>
      <c r="D1437" s="98"/>
      <c r="E1437" s="98"/>
      <c r="F1437" s="98"/>
      <c r="G1437" s="98"/>
      <c r="H1437" s="98"/>
      <c r="I1437" s="98"/>
      <c r="J1437" s="98"/>
      <c r="K1437" s="98"/>
      <c r="L1437" s="99">
        <f>IF(Source!Y462=0, "", Source!Y462)</f>
        <v>1003793.24</v>
      </c>
    </row>
    <row r="1438" spans="1:98" ht="15" x14ac:dyDescent="0.25">
      <c r="C1438" s="98" t="str">
        <f>Source!H463</f>
        <v>итого стоимость работ и материалов с учетом ИЦП</v>
      </c>
      <c r="D1438" s="98"/>
      <c r="E1438" s="98"/>
      <c r="F1438" s="98"/>
      <c r="G1438" s="98"/>
      <c r="H1438" s="98"/>
      <c r="I1438" s="98"/>
      <c r="J1438" s="98"/>
      <c r="K1438" s="98"/>
      <c r="L1438" s="99">
        <f>IF(Source!Y463=0, "", Source!Y463)</f>
        <v>2150436.5699999998</v>
      </c>
    </row>
    <row r="1439" spans="1:98" ht="15" x14ac:dyDescent="0.25">
      <c r="C1439" s="98" t="str">
        <f>Source!H464</f>
        <v>ндс 20 %</v>
      </c>
      <c r="D1439" s="98"/>
      <c r="E1439" s="98"/>
      <c r="F1439" s="98"/>
      <c r="G1439" s="98"/>
      <c r="H1439" s="98"/>
      <c r="I1439" s="98"/>
      <c r="J1439" s="98"/>
      <c r="K1439" s="98"/>
      <c r="L1439" s="99">
        <f>IF(Source!Y464=0, "", Source!Y464)</f>
        <v>430087.31</v>
      </c>
    </row>
    <row r="1440" spans="1:98" ht="15" x14ac:dyDescent="0.25">
      <c r="C1440" s="98" t="str">
        <f>Source!H465</f>
        <v>итого по смете</v>
      </c>
      <c r="D1440" s="98"/>
      <c r="E1440" s="98"/>
      <c r="F1440" s="98"/>
      <c r="G1440" s="98"/>
      <c r="H1440" s="98"/>
      <c r="I1440" s="98"/>
      <c r="J1440" s="98"/>
      <c r="K1440" s="98"/>
      <c r="L1440" s="99">
        <f>IF(Source!Y465=0, "", Source!Y465)</f>
        <v>2580523.88</v>
      </c>
    </row>
    <row r="1443" spans="1:12" ht="14.25" customHeight="1" x14ac:dyDescent="0.2">
      <c r="A1443" s="95" t="s">
        <v>946</v>
      </c>
      <c r="B1443" s="95"/>
      <c r="C1443" s="96" t="s">
        <v>950</v>
      </c>
      <c r="D1443" s="35"/>
      <c r="E1443" s="35"/>
      <c r="F1443" s="35"/>
      <c r="G1443" s="35"/>
      <c r="H1443" s="15" t="str">
        <f>IF(Source!AB12&lt;&gt;"", Source!AB12," ")</f>
        <v>Кожуханцева Л.А.</v>
      </c>
      <c r="I1443" s="27"/>
      <c r="J1443" s="27"/>
      <c r="K1443" s="53"/>
      <c r="L1443" s="53"/>
    </row>
    <row r="1444" spans="1:12" ht="14.25" customHeight="1" x14ac:dyDescent="0.2">
      <c r="A1444" s="23"/>
      <c r="B1444" s="23"/>
      <c r="C1444" s="97" t="s">
        <v>947</v>
      </c>
      <c r="D1444" s="97"/>
      <c r="E1444" s="97"/>
      <c r="F1444" s="97"/>
      <c r="G1444" s="97"/>
      <c r="H1444" s="27"/>
      <c r="I1444" s="27"/>
      <c r="J1444" s="27"/>
      <c r="K1444" s="53"/>
      <c r="L1444" s="53"/>
    </row>
    <row r="1445" spans="1:12" ht="14.25" customHeight="1" x14ac:dyDescent="0.2">
      <c r="A1445" s="23"/>
      <c r="B1445" s="23"/>
      <c r="C1445" s="23"/>
      <c r="D1445" s="23"/>
      <c r="E1445" s="23"/>
      <c r="F1445" s="23"/>
      <c r="G1445" s="23"/>
      <c r="H1445" s="27"/>
      <c r="I1445" s="27"/>
      <c r="J1445" s="27"/>
      <c r="K1445" s="53"/>
      <c r="L1445" s="53"/>
    </row>
    <row r="1446" spans="1:12" ht="14.25" customHeight="1" x14ac:dyDescent="0.2">
      <c r="A1446" s="95" t="s">
        <v>948</v>
      </c>
      <c r="B1446" s="95"/>
      <c r="C1446" s="96" t="s">
        <v>951</v>
      </c>
      <c r="D1446" s="35"/>
      <c r="E1446" s="35"/>
      <c r="F1446" s="35"/>
      <c r="G1446" s="35"/>
      <c r="H1446" s="15" t="s">
        <v>952</v>
      </c>
      <c r="I1446" s="27"/>
      <c r="J1446" s="27"/>
      <c r="K1446" s="53"/>
      <c r="L1446" s="53"/>
    </row>
    <row r="1447" spans="1:12" ht="14.25" customHeight="1" x14ac:dyDescent="0.2">
      <c r="A1447" s="23"/>
      <c r="B1447" s="23"/>
      <c r="C1447" s="97" t="s">
        <v>947</v>
      </c>
      <c r="D1447" s="97"/>
      <c r="E1447" s="97"/>
      <c r="F1447" s="97"/>
      <c r="G1447" s="97"/>
      <c r="H1447" s="27"/>
      <c r="I1447" s="27"/>
      <c r="J1447" s="27"/>
      <c r="K1447" s="53"/>
      <c r="L1447" s="53"/>
    </row>
  </sheetData>
  <mergeCells count="802">
    <mergeCell ref="C1439:K1439"/>
    <mergeCell ref="C1440:K1440"/>
    <mergeCell ref="A1443:B1443"/>
    <mergeCell ref="C1444:G1444"/>
    <mergeCell ref="A1446:B1446"/>
    <mergeCell ref="C1447:G1447"/>
    <mergeCell ref="C1432:F1432"/>
    <mergeCell ref="C1434:K1434"/>
    <mergeCell ref="C1435:K1435"/>
    <mergeCell ref="C1436:K1436"/>
    <mergeCell ref="C1437:K1437"/>
    <mergeCell ref="C1438:K1438"/>
    <mergeCell ref="C1426:H1426"/>
    <mergeCell ref="C1427:H1427"/>
    <mergeCell ref="C1428:H1428"/>
    <mergeCell ref="C1429:H1429"/>
    <mergeCell ref="C1430:H1430"/>
    <mergeCell ref="C1431:F1431"/>
    <mergeCell ref="C1420:H1420"/>
    <mergeCell ref="C1421:H1421"/>
    <mergeCell ref="C1422:H1422"/>
    <mergeCell ref="C1423:H1423"/>
    <mergeCell ref="C1424:H1424"/>
    <mergeCell ref="C1425:H1425"/>
    <mergeCell ref="C1414:H1414"/>
    <mergeCell ref="C1415:H1415"/>
    <mergeCell ref="C1416:H1416"/>
    <mergeCell ref="C1417:H1417"/>
    <mergeCell ref="C1418:H1418"/>
    <mergeCell ref="C1419:H1419"/>
    <mergeCell ref="C1408:H1408"/>
    <mergeCell ref="C1409:H1409"/>
    <mergeCell ref="C1410:H1410"/>
    <mergeCell ref="C1411:H1411"/>
    <mergeCell ref="C1412:H1412"/>
    <mergeCell ref="C1413:H1413"/>
    <mergeCell ref="C1401:H1401"/>
    <mergeCell ref="C1402:H1402"/>
    <mergeCell ref="C1404:H1404"/>
    <mergeCell ref="C1405:H1405"/>
    <mergeCell ref="C1406:H1406"/>
    <mergeCell ref="C1407:H1407"/>
    <mergeCell ref="C1395:H1395"/>
    <mergeCell ref="C1396:H1396"/>
    <mergeCell ref="C1397:H1397"/>
    <mergeCell ref="C1398:H1398"/>
    <mergeCell ref="C1399:H1399"/>
    <mergeCell ref="C1400:H1400"/>
    <mergeCell ref="C1389:H1389"/>
    <mergeCell ref="C1390:H1390"/>
    <mergeCell ref="C1391:H1391"/>
    <mergeCell ref="C1392:H1392"/>
    <mergeCell ref="C1393:H1393"/>
    <mergeCell ref="C1394:H1394"/>
    <mergeCell ref="C1383:H1383"/>
    <mergeCell ref="C1384:H1384"/>
    <mergeCell ref="C1385:H1385"/>
    <mergeCell ref="C1386:H1386"/>
    <mergeCell ref="C1387:H1387"/>
    <mergeCell ref="C1388:H1388"/>
    <mergeCell ref="C1376:H1376"/>
    <mergeCell ref="C1377:H1377"/>
    <mergeCell ref="C1378:H1378"/>
    <mergeCell ref="C1380:H1380"/>
    <mergeCell ref="C1381:H1381"/>
    <mergeCell ref="C1382:H1382"/>
    <mergeCell ref="C1369:H1369"/>
    <mergeCell ref="C1370:H1370"/>
    <mergeCell ref="C1371:H1371"/>
    <mergeCell ref="C1372:H1372"/>
    <mergeCell ref="C1373:H1373"/>
    <mergeCell ref="C1375:H1375"/>
    <mergeCell ref="C1363:H1363"/>
    <mergeCell ref="C1364:H1364"/>
    <mergeCell ref="C1365:H1365"/>
    <mergeCell ref="C1366:H1366"/>
    <mergeCell ref="C1367:H1367"/>
    <mergeCell ref="C1368:H1368"/>
    <mergeCell ref="C1357:H1357"/>
    <mergeCell ref="C1358:H1358"/>
    <mergeCell ref="C1359:H1359"/>
    <mergeCell ref="C1360:H1360"/>
    <mergeCell ref="C1361:H1361"/>
    <mergeCell ref="C1362:H1362"/>
    <mergeCell ref="C1350:H1350"/>
    <mergeCell ref="C1351:H1351"/>
    <mergeCell ref="C1352:H1352"/>
    <mergeCell ref="C1353:H1353"/>
    <mergeCell ref="C1355:H1355"/>
    <mergeCell ref="C1356:H1356"/>
    <mergeCell ref="C1344:H1344"/>
    <mergeCell ref="C1345:H1345"/>
    <mergeCell ref="C1346:H1346"/>
    <mergeCell ref="C1347:H1347"/>
    <mergeCell ref="C1348:H1348"/>
    <mergeCell ref="C1349:H1349"/>
    <mergeCell ref="C1338:H1338"/>
    <mergeCell ref="C1339:H1339"/>
    <mergeCell ref="C1340:H1340"/>
    <mergeCell ref="C1341:H1341"/>
    <mergeCell ref="C1342:H1342"/>
    <mergeCell ref="C1343:H1343"/>
    <mergeCell ref="C1329:F1329"/>
    <mergeCell ref="C1330:F1330"/>
    <mergeCell ref="C1333:H1333"/>
    <mergeCell ref="C1335:H1335"/>
    <mergeCell ref="C1336:H1336"/>
    <mergeCell ref="C1337:H1337"/>
    <mergeCell ref="C1323:H1323"/>
    <mergeCell ref="C1324:H1324"/>
    <mergeCell ref="C1325:H1325"/>
    <mergeCell ref="C1326:H1326"/>
    <mergeCell ref="C1327:H1327"/>
    <mergeCell ref="C1328:H1328"/>
    <mergeCell ref="C1317:H1317"/>
    <mergeCell ref="C1318:H1318"/>
    <mergeCell ref="C1319:H1319"/>
    <mergeCell ref="C1320:H1320"/>
    <mergeCell ref="C1321:H1321"/>
    <mergeCell ref="C1322:H1322"/>
    <mergeCell ref="C1311:H1311"/>
    <mergeCell ref="C1312:H1312"/>
    <mergeCell ref="C1313:H1313"/>
    <mergeCell ref="C1314:H1314"/>
    <mergeCell ref="C1315:H1315"/>
    <mergeCell ref="C1316:H1316"/>
    <mergeCell ref="C1305:H1305"/>
    <mergeCell ref="C1306:H1306"/>
    <mergeCell ref="C1307:H1307"/>
    <mergeCell ref="C1308:H1308"/>
    <mergeCell ref="C1309:H1309"/>
    <mergeCell ref="C1310:H1310"/>
    <mergeCell ref="C1300:H1300"/>
    <mergeCell ref="I1300:J1300"/>
    <mergeCell ref="K1300:L1300"/>
    <mergeCell ref="C1302:H1302"/>
    <mergeCell ref="C1303:H1303"/>
    <mergeCell ref="C1304:H1304"/>
    <mergeCell ref="C1289:H1289"/>
    <mergeCell ref="C1290:H1290"/>
    <mergeCell ref="C1291:H1291"/>
    <mergeCell ref="C1292:F1292"/>
    <mergeCell ref="C1293:F1293"/>
    <mergeCell ref="A1296:L1296"/>
    <mergeCell ref="C1283:H1283"/>
    <mergeCell ref="C1284:H1284"/>
    <mergeCell ref="C1285:H1285"/>
    <mergeCell ref="C1286:H1286"/>
    <mergeCell ref="C1287:H1287"/>
    <mergeCell ref="C1288:H1288"/>
    <mergeCell ref="C1277:H1277"/>
    <mergeCell ref="C1278:H1278"/>
    <mergeCell ref="C1279:H1279"/>
    <mergeCell ref="C1280:H1280"/>
    <mergeCell ref="C1281:H1281"/>
    <mergeCell ref="C1282:H1282"/>
    <mergeCell ref="C1271:H1271"/>
    <mergeCell ref="C1272:H1272"/>
    <mergeCell ref="C1273:H1273"/>
    <mergeCell ref="C1274:H1274"/>
    <mergeCell ref="C1275:H1275"/>
    <mergeCell ref="C1276:H1276"/>
    <mergeCell ref="C1265:H1265"/>
    <mergeCell ref="C1266:H1266"/>
    <mergeCell ref="C1267:H1267"/>
    <mergeCell ref="C1268:H1268"/>
    <mergeCell ref="C1269:H1269"/>
    <mergeCell ref="C1270:H1270"/>
    <mergeCell ref="C1257:F1257"/>
    <mergeCell ref="C1258:F1258"/>
    <mergeCell ref="A1261:L1261"/>
    <mergeCell ref="C1263:H1263"/>
    <mergeCell ref="I1263:J1263"/>
    <mergeCell ref="K1263:L1263"/>
    <mergeCell ref="C1251:H1251"/>
    <mergeCell ref="C1252:H1252"/>
    <mergeCell ref="C1253:H1253"/>
    <mergeCell ref="C1254:H1254"/>
    <mergeCell ref="C1255:H1255"/>
    <mergeCell ref="C1256:H1256"/>
    <mergeCell ref="C1245:H1245"/>
    <mergeCell ref="C1246:H1246"/>
    <mergeCell ref="C1247:H1247"/>
    <mergeCell ref="C1248:H1248"/>
    <mergeCell ref="C1249:H1249"/>
    <mergeCell ref="C1250:H1250"/>
    <mergeCell ref="C1239:H1239"/>
    <mergeCell ref="C1240:H1240"/>
    <mergeCell ref="C1241:H1241"/>
    <mergeCell ref="C1242:H1242"/>
    <mergeCell ref="C1243:H1243"/>
    <mergeCell ref="C1244:H1244"/>
    <mergeCell ref="C1233:H1233"/>
    <mergeCell ref="C1234:H1234"/>
    <mergeCell ref="C1235:H1235"/>
    <mergeCell ref="C1236:H1236"/>
    <mergeCell ref="C1237:H1237"/>
    <mergeCell ref="C1238:H1238"/>
    <mergeCell ref="C1228:H1228"/>
    <mergeCell ref="I1228:J1228"/>
    <mergeCell ref="K1228:L1228"/>
    <mergeCell ref="C1230:H1230"/>
    <mergeCell ref="C1231:H1231"/>
    <mergeCell ref="C1232:H1232"/>
    <mergeCell ref="C1220:F1220"/>
    <mergeCell ref="C1221:F1221"/>
    <mergeCell ref="A1224:L1224"/>
    <mergeCell ref="C1226:H1226"/>
    <mergeCell ref="I1226:J1226"/>
    <mergeCell ref="K1226:L1226"/>
    <mergeCell ref="C1214:H1214"/>
    <mergeCell ref="C1215:H1215"/>
    <mergeCell ref="C1216:H1216"/>
    <mergeCell ref="C1217:H1217"/>
    <mergeCell ref="C1218:H1218"/>
    <mergeCell ref="C1219:H1219"/>
    <mergeCell ref="C1208:H1208"/>
    <mergeCell ref="C1209:H1209"/>
    <mergeCell ref="C1210:H1210"/>
    <mergeCell ref="C1211:H1211"/>
    <mergeCell ref="C1212:H1212"/>
    <mergeCell ref="C1213:H1213"/>
    <mergeCell ref="C1202:H1202"/>
    <mergeCell ref="C1203:H1203"/>
    <mergeCell ref="C1204:H1204"/>
    <mergeCell ref="C1205:H1205"/>
    <mergeCell ref="C1206:H1206"/>
    <mergeCell ref="C1207:H1207"/>
    <mergeCell ref="C1196:H1196"/>
    <mergeCell ref="C1197:H1197"/>
    <mergeCell ref="C1198:H1198"/>
    <mergeCell ref="C1199:H1199"/>
    <mergeCell ref="C1200:H1200"/>
    <mergeCell ref="C1201:H1201"/>
    <mergeCell ref="C1191:H1191"/>
    <mergeCell ref="I1191:J1191"/>
    <mergeCell ref="K1191:L1191"/>
    <mergeCell ref="C1193:H1193"/>
    <mergeCell ref="C1194:H1194"/>
    <mergeCell ref="C1195:H1195"/>
    <mergeCell ref="C1147:H1147"/>
    <mergeCell ref="I1147:J1147"/>
    <mergeCell ref="K1147:L1147"/>
    <mergeCell ref="C1169:H1169"/>
    <mergeCell ref="I1169:J1169"/>
    <mergeCell ref="K1169:L1169"/>
    <mergeCell ref="C1127:H1127"/>
    <mergeCell ref="I1127:J1127"/>
    <mergeCell ref="K1127:L1127"/>
    <mergeCell ref="C1137:H1137"/>
    <mergeCell ref="I1137:J1137"/>
    <mergeCell ref="K1137:L1137"/>
    <mergeCell ref="C1123:H1123"/>
    <mergeCell ref="I1123:J1123"/>
    <mergeCell ref="K1123:L1123"/>
    <mergeCell ref="C1125:H1125"/>
    <mergeCell ref="I1125:J1125"/>
    <mergeCell ref="K1125:L1125"/>
    <mergeCell ref="C1119:H1119"/>
    <mergeCell ref="I1119:J1119"/>
    <mergeCell ref="K1119:L1119"/>
    <mergeCell ref="C1121:H1121"/>
    <mergeCell ref="I1121:J1121"/>
    <mergeCell ref="K1121:L1121"/>
    <mergeCell ref="C1099:H1099"/>
    <mergeCell ref="I1099:J1099"/>
    <mergeCell ref="K1099:L1099"/>
    <mergeCell ref="C1101:H1101"/>
    <mergeCell ref="I1101:J1101"/>
    <mergeCell ref="K1101:L1101"/>
    <mergeCell ref="C1095:H1095"/>
    <mergeCell ref="I1095:J1095"/>
    <mergeCell ref="K1095:L1095"/>
    <mergeCell ref="C1097:H1097"/>
    <mergeCell ref="I1097:J1097"/>
    <mergeCell ref="K1097:L1097"/>
    <mergeCell ref="C1075:H1075"/>
    <mergeCell ref="I1075:J1075"/>
    <mergeCell ref="K1075:L1075"/>
    <mergeCell ref="C1093:H1093"/>
    <mergeCell ref="I1093:J1093"/>
    <mergeCell ref="K1093:L1093"/>
    <mergeCell ref="C1058:H1058"/>
    <mergeCell ref="I1058:J1058"/>
    <mergeCell ref="K1058:L1058"/>
    <mergeCell ref="C1073:H1073"/>
    <mergeCell ref="I1073:J1073"/>
    <mergeCell ref="K1073:L1073"/>
    <mergeCell ref="C1041:H1041"/>
    <mergeCell ref="I1041:J1041"/>
    <mergeCell ref="K1041:L1041"/>
    <mergeCell ref="C1056:H1056"/>
    <mergeCell ref="I1056:J1056"/>
    <mergeCell ref="K1056:L1056"/>
    <mergeCell ref="C1017:F1017"/>
    <mergeCell ref="C1018:F1018"/>
    <mergeCell ref="A1021:L1021"/>
    <mergeCell ref="C1031:H1031"/>
    <mergeCell ref="I1031:J1031"/>
    <mergeCell ref="K1031:L1031"/>
    <mergeCell ref="C1011:H1011"/>
    <mergeCell ref="C1012:H1012"/>
    <mergeCell ref="C1013:H1013"/>
    <mergeCell ref="C1014:H1014"/>
    <mergeCell ref="C1015:H1015"/>
    <mergeCell ref="C1016:H1016"/>
    <mergeCell ref="C1005:H1005"/>
    <mergeCell ref="C1006:H1006"/>
    <mergeCell ref="C1007:H1007"/>
    <mergeCell ref="C1008:H1008"/>
    <mergeCell ref="C1009:H1009"/>
    <mergeCell ref="C1010:H1010"/>
    <mergeCell ref="C999:H999"/>
    <mergeCell ref="C1000:H1000"/>
    <mergeCell ref="C1001:H1001"/>
    <mergeCell ref="C1002:H1002"/>
    <mergeCell ref="C1003:H1003"/>
    <mergeCell ref="C1004:H1004"/>
    <mergeCell ref="C993:H993"/>
    <mergeCell ref="C994:H994"/>
    <mergeCell ref="C995:H995"/>
    <mergeCell ref="C996:H996"/>
    <mergeCell ref="C997:H997"/>
    <mergeCell ref="C998:H998"/>
    <mergeCell ref="C988:H988"/>
    <mergeCell ref="I988:J988"/>
    <mergeCell ref="K988:L988"/>
    <mergeCell ref="C990:H990"/>
    <mergeCell ref="C991:H991"/>
    <mergeCell ref="C992:H992"/>
    <mergeCell ref="C984:H984"/>
    <mergeCell ref="I984:J984"/>
    <mergeCell ref="K984:L984"/>
    <mergeCell ref="C986:H986"/>
    <mergeCell ref="I986:J986"/>
    <mergeCell ref="K986:L986"/>
    <mergeCell ref="C957:H957"/>
    <mergeCell ref="I957:J957"/>
    <mergeCell ref="K957:L957"/>
    <mergeCell ref="C959:H959"/>
    <mergeCell ref="I959:J959"/>
    <mergeCell ref="K959:L959"/>
    <mergeCell ref="C930:H930"/>
    <mergeCell ref="I930:J930"/>
    <mergeCell ref="K930:L930"/>
    <mergeCell ref="C932:H932"/>
    <mergeCell ref="I932:J932"/>
    <mergeCell ref="K932:L932"/>
    <mergeCell ref="C926:H926"/>
    <mergeCell ref="I926:J926"/>
    <mergeCell ref="K926:L926"/>
    <mergeCell ref="C928:H928"/>
    <mergeCell ref="I928:J928"/>
    <mergeCell ref="K928:L928"/>
    <mergeCell ref="C922:H922"/>
    <mergeCell ref="I922:J922"/>
    <mergeCell ref="K922:L922"/>
    <mergeCell ref="C924:H924"/>
    <mergeCell ref="I924:J924"/>
    <mergeCell ref="K924:L924"/>
    <mergeCell ref="C918:H918"/>
    <mergeCell ref="I918:J918"/>
    <mergeCell ref="K918:L918"/>
    <mergeCell ref="C920:H920"/>
    <mergeCell ref="I920:J920"/>
    <mergeCell ref="K920:L920"/>
    <mergeCell ref="C914:H914"/>
    <mergeCell ref="I914:J914"/>
    <mergeCell ref="K914:L914"/>
    <mergeCell ref="C916:H916"/>
    <mergeCell ref="I916:J916"/>
    <mergeCell ref="K916:L916"/>
    <mergeCell ref="C910:H910"/>
    <mergeCell ref="I910:J910"/>
    <mergeCell ref="K910:L910"/>
    <mergeCell ref="C912:H912"/>
    <mergeCell ref="I912:J912"/>
    <mergeCell ref="K912:L912"/>
    <mergeCell ref="C884:H884"/>
    <mergeCell ref="I884:J884"/>
    <mergeCell ref="K884:L884"/>
    <mergeCell ref="C886:H886"/>
    <mergeCell ref="I886:J886"/>
    <mergeCell ref="K886:L886"/>
    <mergeCell ref="C880:H880"/>
    <mergeCell ref="I880:J880"/>
    <mergeCell ref="K880:L880"/>
    <mergeCell ref="C882:H882"/>
    <mergeCell ref="I882:J882"/>
    <mergeCell ref="K882:L882"/>
    <mergeCell ref="C876:H876"/>
    <mergeCell ref="I876:J876"/>
    <mergeCell ref="K876:L876"/>
    <mergeCell ref="C878:H878"/>
    <mergeCell ref="I878:J878"/>
    <mergeCell ref="K878:L878"/>
    <mergeCell ref="C872:H872"/>
    <mergeCell ref="I872:J872"/>
    <mergeCell ref="K872:L872"/>
    <mergeCell ref="C874:H874"/>
    <mergeCell ref="I874:J874"/>
    <mergeCell ref="K874:L874"/>
    <mergeCell ref="C843:H843"/>
    <mergeCell ref="I843:J843"/>
    <mergeCell ref="K843:L843"/>
    <mergeCell ref="C845:H845"/>
    <mergeCell ref="I845:J845"/>
    <mergeCell ref="K845:L845"/>
    <mergeCell ref="C839:H839"/>
    <mergeCell ref="I839:J839"/>
    <mergeCell ref="K839:L839"/>
    <mergeCell ref="C841:H841"/>
    <mergeCell ref="I841:J841"/>
    <mergeCell ref="K841:L841"/>
    <mergeCell ref="C823:H823"/>
    <mergeCell ref="I823:J823"/>
    <mergeCell ref="K823:L823"/>
    <mergeCell ref="C837:H837"/>
    <mergeCell ref="I837:J837"/>
    <mergeCell ref="K837:L837"/>
    <mergeCell ref="C819:H819"/>
    <mergeCell ref="I819:J819"/>
    <mergeCell ref="K819:L819"/>
    <mergeCell ref="C821:H821"/>
    <mergeCell ref="I821:J821"/>
    <mergeCell ref="K821:L821"/>
    <mergeCell ref="C815:H815"/>
    <mergeCell ref="I815:J815"/>
    <mergeCell ref="K815:L815"/>
    <mergeCell ref="C817:H817"/>
    <mergeCell ref="I817:J817"/>
    <mergeCell ref="K817:L817"/>
    <mergeCell ref="C779:H779"/>
    <mergeCell ref="I779:J779"/>
    <mergeCell ref="K779:L779"/>
    <mergeCell ref="C801:H801"/>
    <mergeCell ref="I801:J801"/>
    <mergeCell ref="K801:L801"/>
    <mergeCell ref="C775:H775"/>
    <mergeCell ref="I775:J775"/>
    <mergeCell ref="K775:L775"/>
    <mergeCell ref="C777:H777"/>
    <mergeCell ref="I777:J777"/>
    <mergeCell ref="K777:L777"/>
    <mergeCell ref="C771:H771"/>
    <mergeCell ref="I771:J771"/>
    <mergeCell ref="K771:L771"/>
    <mergeCell ref="C773:H773"/>
    <mergeCell ref="I773:J773"/>
    <mergeCell ref="K773:L773"/>
    <mergeCell ref="C737:H737"/>
    <mergeCell ref="C738:H738"/>
    <mergeCell ref="C739:H739"/>
    <mergeCell ref="C740:F740"/>
    <mergeCell ref="C741:F741"/>
    <mergeCell ref="A744:L744"/>
    <mergeCell ref="C731:H731"/>
    <mergeCell ref="C732:H732"/>
    <mergeCell ref="C733:H733"/>
    <mergeCell ref="C734:H734"/>
    <mergeCell ref="C735:H735"/>
    <mergeCell ref="C736:H736"/>
    <mergeCell ref="C725:H725"/>
    <mergeCell ref="C726:H726"/>
    <mergeCell ref="C727:H727"/>
    <mergeCell ref="C728:H728"/>
    <mergeCell ref="C729:H729"/>
    <mergeCell ref="C730:H730"/>
    <mergeCell ref="C719:H719"/>
    <mergeCell ref="C720:H720"/>
    <mergeCell ref="C721:H721"/>
    <mergeCell ref="C722:H722"/>
    <mergeCell ref="C723:H723"/>
    <mergeCell ref="C724:H724"/>
    <mergeCell ref="C713:H713"/>
    <mergeCell ref="C714:H714"/>
    <mergeCell ref="C715:H715"/>
    <mergeCell ref="C716:H716"/>
    <mergeCell ref="C717:H717"/>
    <mergeCell ref="C718:H718"/>
    <mergeCell ref="C709:H709"/>
    <mergeCell ref="I709:J709"/>
    <mergeCell ref="K709:L709"/>
    <mergeCell ref="C711:H711"/>
    <mergeCell ref="I711:J711"/>
    <mergeCell ref="K711:L711"/>
    <mergeCell ref="C705:H705"/>
    <mergeCell ref="I705:J705"/>
    <mergeCell ref="K705:L705"/>
    <mergeCell ref="C707:H707"/>
    <mergeCell ref="I707:J707"/>
    <mergeCell ref="K707:L707"/>
    <mergeCell ref="C686:H686"/>
    <mergeCell ref="I686:J686"/>
    <mergeCell ref="K686:L686"/>
    <mergeCell ref="C688:H688"/>
    <mergeCell ref="I688:J688"/>
    <mergeCell ref="K688:L688"/>
    <mergeCell ref="C682:H682"/>
    <mergeCell ref="I682:J682"/>
    <mergeCell ref="K682:L682"/>
    <mergeCell ref="C684:H684"/>
    <mergeCell ref="I684:J684"/>
    <mergeCell ref="K684:L684"/>
    <mergeCell ref="C663:H663"/>
    <mergeCell ref="I663:J663"/>
    <mergeCell ref="K663:L663"/>
    <mergeCell ref="C665:H665"/>
    <mergeCell ref="I665:J665"/>
    <mergeCell ref="K665:L665"/>
    <mergeCell ref="C659:H659"/>
    <mergeCell ref="I659:J659"/>
    <mergeCell ref="K659:L659"/>
    <mergeCell ref="C661:H661"/>
    <mergeCell ref="I661:J661"/>
    <mergeCell ref="K661:L661"/>
    <mergeCell ref="C655:H655"/>
    <mergeCell ref="I655:J655"/>
    <mergeCell ref="K655:L655"/>
    <mergeCell ref="C657:H657"/>
    <mergeCell ref="I657:J657"/>
    <mergeCell ref="K657:L657"/>
    <mergeCell ref="C651:H651"/>
    <mergeCell ref="I651:J651"/>
    <mergeCell ref="K651:L651"/>
    <mergeCell ref="C653:H653"/>
    <mergeCell ref="I653:J653"/>
    <mergeCell ref="K653:L653"/>
    <mergeCell ref="C647:H647"/>
    <mergeCell ref="I647:J647"/>
    <mergeCell ref="K647:L647"/>
    <mergeCell ref="C649:H649"/>
    <mergeCell ref="I649:J649"/>
    <mergeCell ref="K649:L649"/>
    <mergeCell ref="C632:H632"/>
    <mergeCell ref="I632:J632"/>
    <mergeCell ref="K632:L632"/>
    <mergeCell ref="C634:H634"/>
    <mergeCell ref="I634:J634"/>
    <mergeCell ref="K634:L634"/>
    <mergeCell ref="C628:H628"/>
    <mergeCell ref="I628:J628"/>
    <mergeCell ref="K628:L628"/>
    <mergeCell ref="C630:H630"/>
    <mergeCell ref="I630:J630"/>
    <mergeCell ref="K630:L630"/>
    <mergeCell ref="C624:H624"/>
    <mergeCell ref="I624:J624"/>
    <mergeCell ref="K624:L624"/>
    <mergeCell ref="C626:H626"/>
    <mergeCell ref="I626:J626"/>
    <mergeCell ref="K626:L626"/>
    <mergeCell ref="C620:H620"/>
    <mergeCell ref="I620:J620"/>
    <mergeCell ref="K620:L620"/>
    <mergeCell ref="C622:H622"/>
    <mergeCell ref="I622:J622"/>
    <mergeCell ref="K622:L622"/>
    <mergeCell ref="C605:H605"/>
    <mergeCell ref="I605:J605"/>
    <mergeCell ref="K605:L605"/>
    <mergeCell ref="C607:H607"/>
    <mergeCell ref="I607:J607"/>
    <mergeCell ref="K607:L607"/>
    <mergeCell ref="C601:H601"/>
    <mergeCell ref="I601:J601"/>
    <mergeCell ref="K601:L601"/>
    <mergeCell ref="C603:H603"/>
    <mergeCell ref="I603:J603"/>
    <mergeCell ref="K603:L603"/>
    <mergeCell ref="C597:H597"/>
    <mergeCell ref="I597:J597"/>
    <mergeCell ref="K597:L597"/>
    <mergeCell ref="C599:H599"/>
    <mergeCell ref="I599:J599"/>
    <mergeCell ref="K599:L599"/>
    <mergeCell ref="C593:H593"/>
    <mergeCell ref="I593:J593"/>
    <mergeCell ref="K593:L593"/>
    <mergeCell ref="C595:H595"/>
    <mergeCell ref="I595:J595"/>
    <mergeCell ref="K595:L595"/>
    <mergeCell ref="C589:H589"/>
    <mergeCell ref="I589:J589"/>
    <mergeCell ref="K589:L589"/>
    <mergeCell ref="C591:H591"/>
    <mergeCell ref="I591:J591"/>
    <mergeCell ref="K591:L591"/>
    <mergeCell ref="C585:H585"/>
    <mergeCell ref="I585:J585"/>
    <mergeCell ref="K585:L585"/>
    <mergeCell ref="C587:H587"/>
    <mergeCell ref="I587:J587"/>
    <mergeCell ref="K587:L587"/>
    <mergeCell ref="C551:H551"/>
    <mergeCell ref="I551:J551"/>
    <mergeCell ref="K551:L551"/>
    <mergeCell ref="C582:H582"/>
    <mergeCell ref="I582:J582"/>
    <mergeCell ref="K582:L582"/>
    <mergeCell ref="C547:H547"/>
    <mergeCell ref="I547:J547"/>
    <mergeCell ref="K547:L547"/>
    <mergeCell ref="C549:H549"/>
    <mergeCell ref="I549:J549"/>
    <mergeCell ref="K549:L549"/>
    <mergeCell ref="C543:H543"/>
    <mergeCell ref="I543:J543"/>
    <mergeCell ref="K543:L543"/>
    <mergeCell ref="C545:H545"/>
    <mergeCell ref="I545:J545"/>
    <mergeCell ref="K545:L545"/>
    <mergeCell ref="C539:H539"/>
    <mergeCell ref="I539:J539"/>
    <mergeCell ref="K539:L539"/>
    <mergeCell ref="C541:H541"/>
    <mergeCell ref="I541:J541"/>
    <mergeCell ref="K541:L541"/>
    <mergeCell ref="C535:H535"/>
    <mergeCell ref="I535:J535"/>
    <mergeCell ref="K535:L535"/>
    <mergeCell ref="C537:H537"/>
    <mergeCell ref="I537:J537"/>
    <mergeCell ref="K537:L537"/>
    <mergeCell ref="C503:H503"/>
    <mergeCell ref="I503:J503"/>
    <mergeCell ref="K503:L503"/>
    <mergeCell ref="C532:H532"/>
    <mergeCell ref="I532:J532"/>
    <mergeCell ref="K532:L532"/>
    <mergeCell ref="C499:H499"/>
    <mergeCell ref="I499:J499"/>
    <mergeCell ref="K499:L499"/>
    <mergeCell ref="C501:H501"/>
    <mergeCell ref="I501:J501"/>
    <mergeCell ref="K501:L501"/>
    <mergeCell ref="C495:H495"/>
    <mergeCell ref="I495:J495"/>
    <mergeCell ref="K495:L495"/>
    <mergeCell ref="C497:H497"/>
    <mergeCell ref="I497:J497"/>
    <mergeCell ref="K497:L497"/>
    <mergeCell ref="C491:H491"/>
    <mergeCell ref="I491:J491"/>
    <mergeCell ref="K491:L491"/>
    <mergeCell ref="C493:H493"/>
    <mergeCell ref="I493:J493"/>
    <mergeCell ref="K493:L493"/>
    <mergeCell ref="C487:H487"/>
    <mergeCell ref="I487:J487"/>
    <mergeCell ref="K487:L487"/>
    <mergeCell ref="C489:H489"/>
    <mergeCell ref="I489:J489"/>
    <mergeCell ref="K489:L489"/>
    <mergeCell ref="C455:H455"/>
    <mergeCell ref="I455:J455"/>
    <mergeCell ref="K455:L455"/>
    <mergeCell ref="C484:H484"/>
    <mergeCell ref="I484:J484"/>
    <mergeCell ref="K484:L484"/>
    <mergeCell ref="C427:H427"/>
    <mergeCell ref="I427:J427"/>
    <mergeCell ref="K427:L427"/>
    <mergeCell ref="C441:H441"/>
    <mergeCell ref="I441:J441"/>
    <mergeCell ref="K441:L441"/>
    <mergeCell ref="C399:H399"/>
    <mergeCell ref="I399:J399"/>
    <mergeCell ref="K399:L399"/>
    <mergeCell ref="C413:H413"/>
    <mergeCell ref="I413:J413"/>
    <mergeCell ref="K413:L413"/>
    <mergeCell ref="C367:H367"/>
    <mergeCell ref="I367:J367"/>
    <mergeCell ref="K367:L367"/>
    <mergeCell ref="C383:H383"/>
    <mergeCell ref="I383:J383"/>
    <mergeCell ref="K383:L383"/>
    <mergeCell ref="C358:H358"/>
    <mergeCell ref="C359:H359"/>
    <mergeCell ref="C360:H360"/>
    <mergeCell ref="C361:F361"/>
    <mergeCell ref="C362:F362"/>
    <mergeCell ref="A365:L365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30:H330"/>
    <mergeCell ref="I330:J330"/>
    <mergeCell ref="K330:L330"/>
    <mergeCell ref="C332:H332"/>
    <mergeCell ref="I332:J332"/>
    <mergeCell ref="K332:L332"/>
    <mergeCell ref="C326:H326"/>
    <mergeCell ref="I326:J326"/>
    <mergeCell ref="K326:L326"/>
    <mergeCell ref="C328:H328"/>
    <mergeCell ref="I328:J328"/>
    <mergeCell ref="K328:L328"/>
    <mergeCell ref="C294:H294"/>
    <mergeCell ref="I294:J294"/>
    <mergeCell ref="K294:L294"/>
    <mergeCell ref="C310:H310"/>
    <mergeCell ref="I310:J310"/>
    <mergeCell ref="K310:L310"/>
    <mergeCell ref="C262:H262"/>
    <mergeCell ref="I262:J262"/>
    <mergeCell ref="K262:L262"/>
    <mergeCell ref="C277:H277"/>
    <mergeCell ref="I277:J277"/>
    <mergeCell ref="K277:L277"/>
    <mergeCell ref="C233:H233"/>
    <mergeCell ref="I233:J233"/>
    <mergeCell ref="K233:L233"/>
    <mergeCell ref="C247:H247"/>
    <mergeCell ref="I247:J247"/>
    <mergeCell ref="K247:L247"/>
    <mergeCell ref="C205:H205"/>
    <mergeCell ref="I205:J205"/>
    <mergeCell ref="K205:L205"/>
    <mergeCell ref="C219:H219"/>
    <mergeCell ref="I219:J219"/>
    <mergeCell ref="K219:L219"/>
    <mergeCell ref="C174:H174"/>
    <mergeCell ref="I174:J174"/>
    <mergeCell ref="K174:L174"/>
    <mergeCell ref="C191:H191"/>
    <mergeCell ref="I191:J191"/>
    <mergeCell ref="K191:L191"/>
    <mergeCell ref="C144:H144"/>
    <mergeCell ref="I144:J144"/>
    <mergeCell ref="K144:L144"/>
    <mergeCell ref="C157:H157"/>
    <mergeCell ref="I157:J157"/>
    <mergeCell ref="K157:L157"/>
    <mergeCell ref="C116:H116"/>
    <mergeCell ref="I116:J116"/>
    <mergeCell ref="K116:L116"/>
    <mergeCell ref="C131:H131"/>
    <mergeCell ref="I131:J131"/>
    <mergeCell ref="K131:L131"/>
    <mergeCell ref="C86:H86"/>
    <mergeCell ref="I86:J86"/>
    <mergeCell ref="K86:L86"/>
    <mergeCell ref="C101:H101"/>
    <mergeCell ref="I101:J101"/>
    <mergeCell ref="K101:L101"/>
    <mergeCell ref="A41:L41"/>
    <mergeCell ref="C56:H56"/>
    <mergeCell ref="I56:J56"/>
    <mergeCell ref="K56:L56"/>
    <mergeCell ref="C71:H71"/>
    <mergeCell ref="I71:J71"/>
    <mergeCell ref="K71:L71"/>
    <mergeCell ref="A34:A38"/>
    <mergeCell ref="B34:B38"/>
    <mergeCell ref="C34:C38"/>
    <mergeCell ref="D34:D38"/>
    <mergeCell ref="E34:G37"/>
    <mergeCell ref="H34:L37"/>
    <mergeCell ref="C29:L29"/>
    <mergeCell ref="A20:L20"/>
    <mergeCell ref="A21:L21"/>
    <mergeCell ref="A23:L23"/>
    <mergeCell ref="C28:L28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44"/>
  <sheetViews>
    <sheetView workbookViewId="0">
      <selection activeCell="A540" sqref="A540:AX5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538</v>
      </c>
      <c r="C12" s="1">
        <v>0</v>
      </c>
      <c r="D12" s="1">
        <f>ROW(A467)</f>
        <v>467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B467</f>
        <v>538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 Ремонт ВЛ-6 кВ ф.4 ПС-224 Каширский РЭС</v>
      </c>
      <c r="H18" s="2"/>
      <c r="I18" s="2"/>
      <c r="J18" s="2"/>
      <c r="K18" s="2"/>
      <c r="L18" s="2"/>
      <c r="M18" s="2"/>
      <c r="N18" s="2"/>
      <c r="O18" s="2">
        <f t="shared" ref="O18:AT18" si="1">O467</f>
        <v>1488291.29</v>
      </c>
      <c r="P18" s="2">
        <f t="shared" si="1"/>
        <v>1062116.3400000001</v>
      </c>
      <c r="Q18" s="2">
        <f t="shared" si="1"/>
        <v>114988.4</v>
      </c>
      <c r="R18" s="2">
        <f t="shared" si="1"/>
        <v>69513.47</v>
      </c>
      <c r="S18" s="2">
        <f t="shared" si="1"/>
        <v>241673.08</v>
      </c>
      <c r="T18" s="2">
        <f t="shared" si="1"/>
        <v>0</v>
      </c>
      <c r="U18" s="2">
        <f t="shared" si="1"/>
        <v>440.05025000000001</v>
      </c>
      <c r="V18" s="2">
        <f t="shared" si="1"/>
        <v>137.70578209999999</v>
      </c>
      <c r="W18" s="2">
        <f t="shared" si="1"/>
        <v>0</v>
      </c>
      <c r="X18" s="2">
        <f t="shared" si="1"/>
        <v>318635.63</v>
      </c>
      <c r="Y18" s="2">
        <f t="shared" si="1"/>
        <v>183885.7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2003888.41</v>
      </c>
      <c r="AS18" s="2">
        <f t="shared" si="1"/>
        <v>1939147.56</v>
      </c>
      <c r="AT18" s="2">
        <f t="shared" si="1"/>
        <v>64740.85</v>
      </c>
      <c r="AU18" s="2">
        <f t="shared" ref="AU18:BZ18" si="2">AU467</f>
        <v>0</v>
      </c>
      <c r="AV18" s="2">
        <f t="shared" si="2"/>
        <v>1062116.3400000001</v>
      </c>
      <c r="AW18" s="2">
        <f t="shared" si="2"/>
        <v>1062116.3400000001</v>
      </c>
      <c r="AX18" s="2">
        <f t="shared" si="2"/>
        <v>0</v>
      </c>
      <c r="AY18" s="2">
        <f t="shared" si="2"/>
        <v>1062116.3400000001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13075.79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ROW(A430)</f>
        <v>430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O430</f>
        <v>1488291.29</v>
      </c>
      <c r="P22" s="2">
        <f t="shared" si="8"/>
        <v>1062116.3400000001</v>
      </c>
      <c r="Q22" s="2">
        <f t="shared" si="8"/>
        <v>114988.4</v>
      </c>
      <c r="R22" s="2">
        <f t="shared" si="8"/>
        <v>69513.47</v>
      </c>
      <c r="S22" s="2">
        <f t="shared" si="8"/>
        <v>241673.08</v>
      </c>
      <c r="T22" s="2">
        <f t="shared" si="8"/>
        <v>0</v>
      </c>
      <c r="U22" s="2">
        <f t="shared" si="8"/>
        <v>440.05025000000001</v>
      </c>
      <c r="V22" s="2">
        <f t="shared" si="8"/>
        <v>137.70578209999999</v>
      </c>
      <c r="W22" s="2">
        <f t="shared" si="8"/>
        <v>0</v>
      </c>
      <c r="X22" s="2">
        <f t="shared" si="8"/>
        <v>318635.63</v>
      </c>
      <c r="Y22" s="2">
        <f t="shared" si="8"/>
        <v>183885.7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2003888.41</v>
      </c>
      <c r="AS22" s="2">
        <f t="shared" si="8"/>
        <v>1939147.56</v>
      </c>
      <c r="AT22" s="2">
        <f t="shared" si="8"/>
        <v>64740.85</v>
      </c>
      <c r="AU22" s="2">
        <f t="shared" ref="AU22:BZ22" si="9">AU430</f>
        <v>0</v>
      </c>
      <c r="AV22" s="2">
        <f t="shared" si="9"/>
        <v>1062116.3400000001</v>
      </c>
      <c r="AW22" s="2">
        <f t="shared" si="9"/>
        <v>1062116.3400000001</v>
      </c>
      <c r="AX22" s="2">
        <f t="shared" si="9"/>
        <v>0</v>
      </c>
      <c r="AY22" s="2">
        <f t="shared" si="9"/>
        <v>1062116.3400000001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13075.79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CA430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ROW(A52)</f>
        <v>52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O52</f>
        <v>101387.68</v>
      </c>
      <c r="P26" s="2">
        <f t="shared" si="15"/>
        <v>0</v>
      </c>
      <c r="Q26" s="2">
        <f t="shared" si="15"/>
        <v>37970.800000000003</v>
      </c>
      <c r="R26" s="2">
        <f t="shared" si="15"/>
        <v>21413.41</v>
      </c>
      <c r="S26" s="2">
        <f t="shared" si="15"/>
        <v>42003.47</v>
      </c>
      <c r="T26" s="2">
        <f t="shared" si="15"/>
        <v>0</v>
      </c>
      <c r="U26" s="2">
        <f t="shared" si="15"/>
        <v>98.628400000000013</v>
      </c>
      <c r="V26" s="2">
        <f t="shared" si="15"/>
        <v>41.470011999999997</v>
      </c>
      <c r="W26" s="2">
        <f t="shared" si="15"/>
        <v>0</v>
      </c>
      <c r="X26" s="2">
        <f t="shared" si="15"/>
        <v>65057.49</v>
      </c>
      <c r="Y26" s="2">
        <f t="shared" si="15"/>
        <v>37657.269999999997</v>
      </c>
      <c r="Z26" s="2">
        <f t="shared" si="15"/>
        <v>0</v>
      </c>
      <c r="AA26" s="2">
        <f t="shared" si="15"/>
        <v>0</v>
      </c>
      <c r="AB26" s="2">
        <f t="shared" si="15"/>
        <v>101387.68</v>
      </c>
      <c r="AC26" s="2">
        <f t="shared" si="15"/>
        <v>0</v>
      </c>
      <c r="AD26" s="2">
        <f t="shared" si="15"/>
        <v>37970.800000000003</v>
      </c>
      <c r="AE26" s="2">
        <f t="shared" si="15"/>
        <v>21413.41</v>
      </c>
      <c r="AF26" s="2">
        <f t="shared" si="15"/>
        <v>42003.47</v>
      </c>
      <c r="AG26" s="2">
        <f t="shared" si="15"/>
        <v>0</v>
      </c>
      <c r="AH26" s="2">
        <f t="shared" si="15"/>
        <v>98.628400000000013</v>
      </c>
      <c r="AI26" s="2">
        <f t="shared" si="15"/>
        <v>41.470011999999997</v>
      </c>
      <c r="AJ26" s="2">
        <f t="shared" si="15"/>
        <v>0</v>
      </c>
      <c r="AK26" s="2">
        <f t="shared" si="15"/>
        <v>65057.49</v>
      </c>
      <c r="AL26" s="2">
        <f t="shared" si="15"/>
        <v>37657.269999999997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210279.91</v>
      </c>
      <c r="AS26" s="2">
        <f t="shared" si="15"/>
        <v>197508.61</v>
      </c>
      <c r="AT26" s="2">
        <f t="shared" si="15"/>
        <v>12771.3</v>
      </c>
      <c r="AU26" s="2">
        <f t="shared" ref="AU26:BZ26" si="16">AU52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6177.47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CA52</f>
        <v>210279.91</v>
      </c>
      <c r="CB26" s="2">
        <f t="shared" si="17"/>
        <v>197508.61</v>
      </c>
      <c r="CC26" s="2">
        <f t="shared" si="17"/>
        <v>12771.3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6177.47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17</v>
      </c>
      <c r="J28">
        <v>0</v>
      </c>
      <c r="K28">
        <v>17</v>
      </c>
      <c r="O28">
        <f t="shared" ref="O28:O46" si="21">ROUND(CP28,2)</f>
        <v>26893.55</v>
      </c>
      <c r="P28">
        <f>SUMIF(SmtRes!AQ1:'SmtRes'!AQ4,"=1",SmtRes!DF1:'SmtRes'!DF4)</f>
        <v>0</v>
      </c>
      <c r="Q28">
        <f>SUMIF(SmtRes!AQ1:'SmtRes'!AQ4,"=1",SmtRes!DG1:'SmtRes'!DG4)</f>
        <v>4908.34</v>
      </c>
      <c r="R28">
        <f>SUMIF(SmtRes!AQ1:'SmtRes'!AQ4,"=1",SmtRes!DH1:'SmtRes'!DH4)</f>
        <v>5139.4799999999996</v>
      </c>
      <c r="S28">
        <f>SUMIF(SmtRes!AQ1:'SmtRes'!AQ4,"=1",SmtRes!DI1:'SmtRes'!DI4)</f>
        <v>16845.73</v>
      </c>
      <c r="T28">
        <f t="shared" ref="T28:T46" si="22">ROUND(CU28*I28,2)</f>
        <v>0</v>
      </c>
      <c r="U28">
        <f>SUMIF(SmtRes!AQ1:'SmtRes'!AQ4,"=1",SmtRes!CV1:'SmtRes'!CV4)</f>
        <v>34.51</v>
      </c>
      <c r="V28">
        <f>SUMIF(SmtRes!AQ1:'SmtRes'!AQ4,"=1",SmtRes!CW1:'SmtRes'!CW4)</f>
        <v>10.7525</v>
      </c>
      <c r="W28">
        <f t="shared" ref="W28:W46" si="23">ROUND(CX28*I28,2)</f>
        <v>0</v>
      </c>
      <c r="X28">
        <f t="shared" ref="X28:X46" si="24">ROUND(CY28,2)</f>
        <v>22644.77</v>
      </c>
      <c r="Y28">
        <f t="shared" ref="Y28:Y46" si="25">ROUND(CZ28,2)</f>
        <v>13191.13</v>
      </c>
      <c r="AA28">
        <v>334393342</v>
      </c>
      <c r="AB28">
        <f t="shared" ref="AB28:AB46" si="26">ROUND((AC28+AD28+AF28),6)</f>
        <v>1103.7473749999999</v>
      </c>
      <c r="AC28">
        <f t="shared" ref="AC28:AC46" si="27">ROUND((0),6)</f>
        <v>0</v>
      </c>
      <c r="AD28">
        <f>ROUND((((SUM(SmtRes!BR1:'SmtRes'!BR4))-(SUM(SmtRes!BS1:'SmtRes'!BS4)))+AE28),6)</f>
        <v>242.073275</v>
      </c>
      <c r="AE28">
        <f>ROUND((SUM(SmtRes!BS1:'SmtRes'!BS4)),6)</f>
        <v>302.32234999999997</v>
      </c>
      <c r="AF28">
        <f>ROUND((SUM(SmtRes!BT1:'SmtRes'!BT4)),6)</f>
        <v>861.67409999999995</v>
      </c>
      <c r="AG28">
        <f t="shared" ref="AG28:AG46" si="28">ROUND((AP28),6)</f>
        <v>0</v>
      </c>
      <c r="AH28">
        <f>(SUM(SmtRes!BU1:'SmtRes'!BU4))</f>
        <v>2.0299999999999998</v>
      </c>
      <c r="AI28">
        <f>(SUM(SmtRes!BV1:'SmtRes'!BV4))</f>
        <v>0.63249999999999995</v>
      </c>
      <c r="AJ28">
        <f t="shared" ref="AJ28:AJ46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733</v>
      </c>
      <c r="CO28">
        <v>0</v>
      </c>
      <c r="CP28">
        <f t="shared" ref="CP28:CP46" si="30">(P28+Q28+S28+R28)</f>
        <v>26893.55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46" si="31"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0.63249999999999995</v>
      </c>
      <c r="CX28">
        <f t="shared" ref="CX28:CX46" si="32">AJ28</f>
        <v>0</v>
      </c>
      <c r="CY28">
        <f t="shared" ref="CY28:CY46" si="33">(((S28+R28)*AT28)/100)</f>
        <v>22644.766299999999</v>
      </c>
      <c r="CZ28">
        <f t="shared" ref="CZ28:CZ46" si="34">(((S28+R28)*AU28)/100)</f>
        <v>13191.125999999998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50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0" si="36">ROUND(IF(AND(BH28=3,BI28=3,FS28&lt;&gt;0),P28,0),2)</f>
        <v>0</v>
      </c>
      <c r="GM28">
        <f t="shared" ref="GM28:GM46" si="37">ROUND(O28+X28+Y28,2)+GX28</f>
        <v>62729.45</v>
      </c>
      <c r="GN28">
        <f t="shared" ref="GN28:GN50" si="38">IF(OR(BI28=0,BI28=1),GM28-GX28,0)</f>
        <v>62729.45</v>
      </c>
      <c r="GO28">
        <f t="shared" ref="GO28:GO50" si="39">IF(BI28=2,GM28-GX28,0)</f>
        <v>0</v>
      </c>
      <c r="GP28">
        <f t="shared" ref="GP28:GP50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6" si="41">ROUND((GT28),6)</f>
        <v>0</v>
      </c>
      <c r="GW28">
        <v>1</v>
      </c>
      <c r="GX28">
        <f t="shared" ref="GX28:GX46" si="42">ROUND(HC28*I28,2)</f>
        <v>0</v>
      </c>
      <c r="HA28">
        <v>0</v>
      </c>
      <c r="HB28">
        <v>0</v>
      </c>
      <c r="HC28">
        <f t="shared" ref="HC28:HC46" si="43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18</v>
      </c>
      <c r="G29" t="s">
        <v>19</v>
      </c>
      <c r="H29" t="s">
        <v>20</v>
      </c>
      <c r="I29">
        <v>6</v>
      </c>
      <c r="J29">
        <v>0</v>
      </c>
      <c r="K29">
        <v>6</v>
      </c>
      <c r="O29">
        <f t="shared" si="21"/>
        <v>11390.2</v>
      </c>
      <c r="P29">
        <f>SUMIF(SmtRes!AQ5:'SmtRes'!AQ8,"=1",SmtRes!DF5:'SmtRes'!DF8)</f>
        <v>0</v>
      </c>
      <c r="Q29">
        <f>SUMIF(SmtRes!AQ5:'SmtRes'!AQ8,"=1",SmtRes!DG5:'SmtRes'!DG8)</f>
        <v>2078.8199999999997</v>
      </c>
      <c r="R29">
        <f>SUMIF(SmtRes!AQ5:'SmtRes'!AQ8,"=1",SmtRes!DH5:'SmtRes'!DH8)</f>
        <v>2176.7200000000003</v>
      </c>
      <c r="S29">
        <f>SUMIF(SmtRes!AQ5:'SmtRes'!AQ8,"=1",SmtRes!DI5:'SmtRes'!DI8)</f>
        <v>7134.66</v>
      </c>
      <c r="T29">
        <f t="shared" si="22"/>
        <v>0</v>
      </c>
      <c r="U29">
        <f>SUMIF(SmtRes!AQ5:'SmtRes'!AQ8,"=1",SmtRes!CV5:'SmtRes'!CV8)</f>
        <v>16.808399999999999</v>
      </c>
      <c r="V29">
        <f>SUMIF(SmtRes!AQ5:'SmtRes'!AQ8,"=1",SmtRes!CW5:'SmtRes'!CW8)</f>
        <v>4.5540000000000003</v>
      </c>
      <c r="W29">
        <f t="shared" si="23"/>
        <v>0</v>
      </c>
      <c r="X29">
        <f t="shared" si="24"/>
        <v>9590.7199999999993</v>
      </c>
      <c r="Y29">
        <f t="shared" si="25"/>
        <v>5586.83</v>
      </c>
      <c r="AA29">
        <v>334393342</v>
      </c>
      <c r="AB29">
        <f t="shared" si="26"/>
        <v>1479.5981879999999</v>
      </c>
      <c r="AC29">
        <f t="shared" si="27"/>
        <v>0</v>
      </c>
      <c r="AD29">
        <f>ROUND((((SUM(SmtRes!BR5:'SmtRes'!BR8))-(SUM(SmtRes!BS5:'SmtRes'!BS8)))+AE29),6)</f>
        <v>290.48793000000001</v>
      </c>
      <c r="AE29">
        <f>ROUND((SUM(SmtRes!BS5:'SmtRes'!BS8)),6)</f>
        <v>362.78681999999998</v>
      </c>
      <c r="AF29">
        <f>ROUND((SUM(SmtRes!BT5:'SmtRes'!BT8)),6)</f>
        <v>1189.1102579999999</v>
      </c>
      <c r="AG29">
        <f t="shared" si="28"/>
        <v>0</v>
      </c>
      <c r="AH29">
        <f>(SUM(SmtRes!BU5:'SmtRes'!BU8))</f>
        <v>2.8013999999999997</v>
      </c>
      <c r="AI29">
        <f>(SUM(SmtRes!BV5:'SmtRes'!BV8))</f>
        <v>0.7589999999999999</v>
      </c>
      <c r="AJ29">
        <f t="shared" si="29"/>
        <v>0</v>
      </c>
      <c r="AK29">
        <v>1335.0616</v>
      </c>
      <c r="AL29">
        <v>0</v>
      </c>
      <c r="AM29">
        <v>210.49850000000001</v>
      </c>
      <c r="AN29">
        <v>262.88900000000001</v>
      </c>
      <c r="AO29">
        <v>861.67409999999995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734</v>
      </c>
      <c r="CO29">
        <v>0</v>
      </c>
      <c r="CP29">
        <f t="shared" si="30"/>
        <v>11390.2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424.47</v>
      </c>
      <c r="CU29">
        <f t="shared" si="31"/>
        <v>0</v>
      </c>
      <c r="CV29">
        <f>SUMIF(SmtRes!AQ5:'SmtRes'!AQ8,"=1",SmtRes!BU5:'SmtRes'!BU8)</f>
        <v>2.8013999999999997</v>
      </c>
      <c r="CW29">
        <f>SUMIF(SmtRes!AQ5:'SmtRes'!AQ8,"=1",SmtRes!BV5:'SmtRes'!BV8)</f>
        <v>0.7589999999999999</v>
      </c>
      <c r="CX29">
        <f t="shared" si="32"/>
        <v>0</v>
      </c>
      <c r="CY29">
        <f t="shared" si="33"/>
        <v>9590.7214000000022</v>
      </c>
      <c r="CZ29">
        <f t="shared" si="34"/>
        <v>5586.8280000000004</v>
      </c>
      <c r="DC29" t="s">
        <v>3</v>
      </c>
      <c r="DD29" t="s">
        <v>3</v>
      </c>
      <c r="DE29" t="s">
        <v>30</v>
      </c>
      <c r="DF29" t="s">
        <v>30</v>
      </c>
      <c r="DG29" t="s">
        <v>31</v>
      </c>
      <c r="DH29" t="s">
        <v>3</v>
      </c>
      <c r="DI29" t="s">
        <v>31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33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468098162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26567.75</v>
      </c>
      <c r="GN29">
        <f t="shared" si="38"/>
        <v>26567.75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34</v>
      </c>
      <c r="F30" t="s">
        <v>35</v>
      </c>
      <c r="G30" t="s">
        <v>36</v>
      </c>
      <c r="H30" t="s">
        <v>20</v>
      </c>
      <c r="I30">
        <v>1</v>
      </c>
      <c r="J30">
        <v>0</v>
      </c>
      <c r="K30">
        <v>1</v>
      </c>
      <c r="O30">
        <f t="shared" si="21"/>
        <v>1257.98</v>
      </c>
      <c r="P30">
        <f>SUMIF(SmtRes!AQ9:'SmtRes'!AQ12,"=1",SmtRes!DF9:'SmtRes'!DF12)</f>
        <v>0</v>
      </c>
      <c r="Q30">
        <f>SUMIF(SmtRes!AQ9:'SmtRes'!AQ12,"=1",SmtRes!DG9:'SmtRes'!DG12)</f>
        <v>256.11</v>
      </c>
      <c r="R30">
        <f>SUMIF(SmtRes!AQ9:'SmtRes'!AQ12,"=1",SmtRes!DH9:'SmtRes'!DH12)</f>
        <v>270.44</v>
      </c>
      <c r="S30">
        <f>SUMIF(SmtRes!AQ9:'SmtRes'!AQ12,"=1",SmtRes!DI9:'SmtRes'!DI12)</f>
        <v>731.43</v>
      </c>
      <c r="T30">
        <f t="shared" si="22"/>
        <v>0</v>
      </c>
      <c r="U30">
        <f>SUMIF(SmtRes!AQ9:'SmtRes'!AQ12,"=1",SmtRes!CV9:'SmtRes'!CV12)</f>
        <v>1.27</v>
      </c>
      <c r="V30">
        <f>SUMIF(SmtRes!AQ9:'SmtRes'!AQ12,"=1",SmtRes!CW9:'SmtRes'!CW12)</f>
        <v>0.56579999999999997</v>
      </c>
      <c r="W30">
        <f t="shared" si="23"/>
        <v>0</v>
      </c>
      <c r="X30">
        <f t="shared" si="24"/>
        <v>1031.93</v>
      </c>
      <c r="Y30">
        <f t="shared" si="25"/>
        <v>601.12</v>
      </c>
      <c r="AA30">
        <v>334393342</v>
      </c>
      <c r="AB30">
        <f t="shared" si="26"/>
        <v>742.59355000000005</v>
      </c>
      <c r="AC30">
        <f t="shared" si="27"/>
        <v>0</v>
      </c>
      <c r="AD30">
        <f>ROUND((((SUM(SmtRes!BR9:'SmtRes'!BR12))-(SUM(SmtRes!BS9:'SmtRes'!BS12)))+AE30),6)</f>
        <v>212.57175000000001</v>
      </c>
      <c r="AE30">
        <f>ROUND((SUM(SmtRes!BS9:'SmtRes'!BS12)),6)</f>
        <v>270.44108399999999</v>
      </c>
      <c r="AF30">
        <f>ROUND((SUM(SmtRes!BT9:'SmtRes'!BT12)),6)</f>
        <v>530.02179999999998</v>
      </c>
      <c r="AG30">
        <f t="shared" si="28"/>
        <v>0</v>
      </c>
      <c r="AH30">
        <f>(SUM(SmtRes!BU9:'SmtRes'!BU12))</f>
        <v>1.27</v>
      </c>
      <c r="AI30">
        <f>(SUM(SmtRes!BV9:'SmtRes'!BV12))</f>
        <v>0.56579999999999986</v>
      </c>
      <c r="AJ30">
        <f t="shared" si="29"/>
        <v>0</v>
      </c>
      <c r="AK30">
        <v>880.03110000000004</v>
      </c>
      <c r="AL30">
        <v>0</v>
      </c>
      <c r="AM30">
        <v>154.03749999999999</v>
      </c>
      <c r="AN30">
        <v>195.9718</v>
      </c>
      <c r="AO30">
        <v>530.02179999999998</v>
      </c>
      <c r="AP30">
        <v>0</v>
      </c>
      <c r="AQ30">
        <v>1.27</v>
      </c>
      <c r="AR30">
        <v>0.41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37</v>
      </c>
      <c r="BM30">
        <v>33002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734</v>
      </c>
      <c r="CO30">
        <v>0</v>
      </c>
      <c r="CP30">
        <f t="shared" si="30"/>
        <v>1257.98</v>
      </c>
      <c r="CQ30">
        <f>SUMIF(SmtRes!AQ9:'SmtRes'!AQ12,"=1",SmtRes!AA9:'SmtRes'!AA12)</f>
        <v>0</v>
      </c>
      <c r="CR30">
        <f>SUMIF(SmtRes!AQ9:'SmtRes'!AQ12,"=1",SmtRes!AB9:'SmtRes'!AB12)</f>
        <v>981.58</v>
      </c>
      <c r="CS30">
        <f>SUMIF(SmtRes!AQ9:'SmtRes'!AQ12,"=1",SmtRes!AC9:'SmtRes'!AC12)</f>
        <v>955.96</v>
      </c>
      <c r="CT30">
        <f>SUMIF(SmtRes!AQ9:'SmtRes'!AQ12,"=1",SmtRes!AD9:'SmtRes'!AD12)</f>
        <v>417.34</v>
      </c>
      <c r="CU30">
        <f t="shared" si="31"/>
        <v>0</v>
      </c>
      <c r="CV30">
        <f>SUMIF(SmtRes!AQ9:'SmtRes'!AQ12,"=1",SmtRes!BU9:'SmtRes'!BU12)</f>
        <v>1.27</v>
      </c>
      <c r="CW30">
        <f>SUMIF(SmtRes!AQ9:'SmtRes'!AQ12,"=1",SmtRes!BV9:'SmtRes'!BV12)</f>
        <v>0.56579999999999986</v>
      </c>
      <c r="CX30">
        <f t="shared" si="32"/>
        <v>0</v>
      </c>
      <c r="CY30">
        <f t="shared" si="33"/>
        <v>1031.9260999999999</v>
      </c>
      <c r="CZ30">
        <f t="shared" si="34"/>
        <v>601.12199999999996</v>
      </c>
      <c r="DC30" t="s">
        <v>3</v>
      </c>
      <c r="DD30" t="s">
        <v>3</v>
      </c>
      <c r="DE30" t="s">
        <v>30</v>
      </c>
      <c r="DF30" t="s">
        <v>30</v>
      </c>
      <c r="DG30" t="s">
        <v>30</v>
      </c>
      <c r="DH30" t="s">
        <v>3</v>
      </c>
      <c r="DI30" t="s">
        <v>3</v>
      </c>
      <c r="DJ30" t="s">
        <v>38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293259713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33002</v>
      </c>
      <c r="EL30" t="s">
        <v>24</v>
      </c>
      <c r="EM30" t="s">
        <v>25</v>
      </c>
      <c r="EO30" t="s">
        <v>33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1.27</v>
      </c>
      <c r="EX30">
        <v>0.41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-2080053868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2891.03</v>
      </c>
      <c r="GN30">
        <f t="shared" si="38"/>
        <v>2891.03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39</v>
      </c>
      <c r="F31" t="s">
        <v>40</v>
      </c>
      <c r="G31" t="s">
        <v>41</v>
      </c>
      <c r="H31" t="s">
        <v>20</v>
      </c>
      <c r="I31">
        <v>-1</v>
      </c>
      <c r="J31">
        <v>0</v>
      </c>
      <c r="K31">
        <v>-1</v>
      </c>
      <c r="O31">
        <f t="shared" si="21"/>
        <v>-187.4</v>
      </c>
      <c r="P31">
        <f>SUMIF(SmtRes!AQ13:'SmtRes'!AQ16,"=1",SmtRes!DF13:'SmtRes'!DF16)</f>
        <v>0</v>
      </c>
      <c r="Q31">
        <f>SUMIF(SmtRes!AQ13:'SmtRes'!AQ16,"=1",SmtRes!DG13:'SmtRes'!DG16)</f>
        <v>-49.72</v>
      </c>
      <c r="R31">
        <f>SUMIF(SmtRes!AQ13:'SmtRes'!AQ16,"=1",SmtRes!DH13:'SmtRes'!DH16)</f>
        <v>-52.77</v>
      </c>
      <c r="S31">
        <f>SUMIF(SmtRes!AQ13:'SmtRes'!AQ16,"=1",SmtRes!DI13:'SmtRes'!DI16)</f>
        <v>-84.91</v>
      </c>
      <c r="T31">
        <f t="shared" si="22"/>
        <v>0</v>
      </c>
      <c r="U31">
        <f>SUMIF(SmtRes!AQ13:'SmtRes'!AQ16,"=1",SmtRes!CV13:'SmtRes'!CV16)</f>
        <v>-0.15</v>
      </c>
      <c r="V31">
        <f>SUMIF(SmtRes!AQ13:'SmtRes'!AQ16,"=1",SmtRes!CW13:'SmtRes'!CW16)</f>
        <v>-0.1104</v>
      </c>
      <c r="W31">
        <f t="shared" si="23"/>
        <v>0</v>
      </c>
      <c r="X31">
        <f t="shared" si="24"/>
        <v>-141.81</v>
      </c>
      <c r="Y31">
        <f t="shared" si="25"/>
        <v>-82.61</v>
      </c>
      <c r="AA31">
        <v>334393342</v>
      </c>
      <c r="AB31">
        <f t="shared" si="26"/>
        <v>102.542478</v>
      </c>
      <c r="AC31">
        <f t="shared" si="27"/>
        <v>0</v>
      </c>
      <c r="AD31">
        <f>ROUND((((SUM(SmtRes!BR13:'SmtRes'!BR16))-(SUM(SmtRes!BS13:'SmtRes'!BS16)))+AE31),6)</f>
        <v>41.010978000000001</v>
      </c>
      <c r="AE31">
        <f>ROUND((SUM(SmtRes!BS13:'SmtRes'!BS16)),6)</f>
        <v>52.768991999999997</v>
      </c>
      <c r="AF31">
        <f>ROUND((SUM(SmtRes!BT13:'SmtRes'!BT16)),6)</f>
        <v>61.531500000000001</v>
      </c>
      <c r="AG31">
        <f t="shared" si="28"/>
        <v>0</v>
      </c>
      <c r="AH31">
        <f>(SUM(SmtRes!BU13:'SmtRes'!BU16))</f>
        <v>0.15</v>
      </c>
      <c r="AI31">
        <f>(SUM(SmtRes!BV13:'SmtRes'!BV16))</f>
        <v>0.1104</v>
      </c>
      <c r="AJ31">
        <f t="shared" si="29"/>
        <v>0</v>
      </c>
      <c r="AK31">
        <v>129.488</v>
      </c>
      <c r="AL31">
        <v>0</v>
      </c>
      <c r="AM31">
        <v>29.718100000000007</v>
      </c>
      <c r="AN31">
        <v>38.238400000000006</v>
      </c>
      <c r="AO31">
        <v>61.531499999999994</v>
      </c>
      <c r="AP31">
        <v>0</v>
      </c>
      <c r="AQ31">
        <v>0.15</v>
      </c>
      <c r="AR31">
        <v>0.08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42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734</v>
      </c>
      <c r="CO31">
        <v>0</v>
      </c>
      <c r="CP31">
        <f t="shared" si="30"/>
        <v>-187.4</v>
      </c>
      <c r="CQ31">
        <f>SUMIF(SmtRes!AQ13:'SmtRes'!AQ16,"=1",SmtRes!AA13:'SmtRes'!AA16)</f>
        <v>0</v>
      </c>
      <c r="CR31">
        <f>SUMIF(SmtRes!AQ13:'SmtRes'!AQ16,"=1",SmtRes!AB13:'SmtRes'!AB16)</f>
        <v>981.58</v>
      </c>
      <c r="CS31">
        <f>SUMIF(SmtRes!AQ13:'SmtRes'!AQ16,"=1",SmtRes!AC13:'SmtRes'!AC16)</f>
        <v>955.96</v>
      </c>
      <c r="CT31">
        <f>SUMIF(SmtRes!AQ13:'SmtRes'!AQ16,"=1",SmtRes!AD13:'SmtRes'!AD16)</f>
        <v>410.21</v>
      </c>
      <c r="CU31">
        <f t="shared" si="31"/>
        <v>0</v>
      </c>
      <c r="CV31">
        <f>SUMIF(SmtRes!AQ13:'SmtRes'!AQ16,"=1",SmtRes!BU13:'SmtRes'!BU16)</f>
        <v>0.15</v>
      </c>
      <c r="CW31">
        <f>SUMIF(SmtRes!AQ13:'SmtRes'!AQ16,"=1",SmtRes!BV13:'SmtRes'!BV16)</f>
        <v>0.1104</v>
      </c>
      <c r="CX31">
        <f t="shared" si="32"/>
        <v>0</v>
      </c>
      <c r="CY31">
        <f t="shared" si="33"/>
        <v>-141.81040000000002</v>
      </c>
      <c r="CZ31">
        <f t="shared" si="34"/>
        <v>-82.608000000000004</v>
      </c>
      <c r="DC31" t="s">
        <v>3</v>
      </c>
      <c r="DD31" t="s">
        <v>3</v>
      </c>
      <c r="DE31" t="s">
        <v>30</v>
      </c>
      <c r="DF31" t="s">
        <v>30</v>
      </c>
      <c r="DG31" t="s">
        <v>30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293259713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33002</v>
      </c>
      <c r="EL31" t="s">
        <v>24</v>
      </c>
      <c r="EM31" t="s">
        <v>25</v>
      </c>
      <c r="EO31" t="s">
        <v>33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0.15</v>
      </c>
      <c r="EX31">
        <v>0.08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211252595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-411.82</v>
      </c>
      <c r="GN31">
        <f t="shared" si="38"/>
        <v>-411.82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43</v>
      </c>
      <c r="F32" t="s">
        <v>40</v>
      </c>
      <c r="G32" t="s">
        <v>41</v>
      </c>
      <c r="H32" t="s">
        <v>20</v>
      </c>
      <c r="I32">
        <v>-1</v>
      </c>
      <c r="J32">
        <v>0</v>
      </c>
      <c r="K32">
        <v>-1</v>
      </c>
      <c r="O32">
        <f t="shared" si="21"/>
        <v>-187.4</v>
      </c>
      <c r="P32">
        <f>SUMIF(SmtRes!AQ17:'SmtRes'!AQ20,"=1",SmtRes!DF17:'SmtRes'!DF20)</f>
        <v>0</v>
      </c>
      <c r="Q32">
        <f>SUMIF(SmtRes!AQ17:'SmtRes'!AQ20,"=1",SmtRes!DG17:'SmtRes'!DG20)</f>
        <v>-49.72</v>
      </c>
      <c r="R32">
        <f>SUMIF(SmtRes!AQ17:'SmtRes'!AQ20,"=1",SmtRes!DH17:'SmtRes'!DH20)</f>
        <v>-52.77</v>
      </c>
      <c r="S32">
        <f>SUMIF(SmtRes!AQ17:'SmtRes'!AQ20,"=1",SmtRes!DI17:'SmtRes'!DI20)</f>
        <v>-84.91</v>
      </c>
      <c r="T32">
        <f t="shared" si="22"/>
        <v>0</v>
      </c>
      <c r="U32">
        <f>SUMIF(SmtRes!AQ17:'SmtRes'!AQ20,"=1",SmtRes!CV17:'SmtRes'!CV20)</f>
        <v>-0.15</v>
      </c>
      <c r="V32">
        <f>SUMIF(SmtRes!AQ17:'SmtRes'!AQ20,"=1",SmtRes!CW17:'SmtRes'!CW20)</f>
        <v>-0.1104</v>
      </c>
      <c r="W32">
        <f t="shared" si="23"/>
        <v>0</v>
      </c>
      <c r="X32">
        <f t="shared" si="24"/>
        <v>-141.81</v>
      </c>
      <c r="Y32">
        <f t="shared" si="25"/>
        <v>-82.61</v>
      </c>
      <c r="AA32">
        <v>334393342</v>
      </c>
      <c r="AB32">
        <f t="shared" si="26"/>
        <v>102.542478</v>
      </c>
      <c r="AC32">
        <f t="shared" si="27"/>
        <v>0</v>
      </c>
      <c r="AD32">
        <f>ROUND((((SUM(SmtRes!BR17:'SmtRes'!BR20))-(SUM(SmtRes!BS17:'SmtRes'!BS20)))+AE32),6)</f>
        <v>41.010978000000001</v>
      </c>
      <c r="AE32">
        <f>ROUND((SUM(SmtRes!BS17:'SmtRes'!BS20)),6)</f>
        <v>52.768991999999997</v>
      </c>
      <c r="AF32">
        <f>ROUND((SUM(SmtRes!BT17:'SmtRes'!BT20)),6)</f>
        <v>61.531500000000001</v>
      </c>
      <c r="AG32">
        <f t="shared" si="28"/>
        <v>0</v>
      </c>
      <c r="AH32">
        <f>(SUM(SmtRes!BU17:'SmtRes'!BU20))</f>
        <v>0.15</v>
      </c>
      <c r="AI32">
        <f>(SUM(SmtRes!BV17:'SmtRes'!BV20))</f>
        <v>0.1104</v>
      </c>
      <c r="AJ32">
        <f t="shared" si="29"/>
        <v>0</v>
      </c>
      <c r="AK32">
        <v>129.488</v>
      </c>
      <c r="AL32">
        <v>0</v>
      </c>
      <c r="AM32">
        <v>29.718100000000007</v>
      </c>
      <c r="AN32">
        <v>38.238400000000006</v>
      </c>
      <c r="AO32">
        <v>61.531499999999994</v>
      </c>
      <c r="AP32">
        <v>0</v>
      </c>
      <c r="AQ32">
        <v>0.15</v>
      </c>
      <c r="AR32">
        <v>0.08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42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734</v>
      </c>
      <c r="CO32">
        <v>0</v>
      </c>
      <c r="CP32">
        <f t="shared" si="30"/>
        <v>-187.4</v>
      </c>
      <c r="CQ32">
        <f>SUMIF(SmtRes!AQ17:'SmtRes'!AQ20,"=1",SmtRes!AA17:'SmtRes'!AA20)</f>
        <v>0</v>
      </c>
      <c r="CR32">
        <f>SUMIF(SmtRes!AQ17:'SmtRes'!AQ20,"=1",SmtRes!AB17:'SmtRes'!AB20)</f>
        <v>981.58</v>
      </c>
      <c r="CS32">
        <f>SUMIF(SmtRes!AQ17:'SmtRes'!AQ20,"=1",SmtRes!AC17:'SmtRes'!AC20)</f>
        <v>955.96</v>
      </c>
      <c r="CT32">
        <f>SUMIF(SmtRes!AQ17:'SmtRes'!AQ20,"=1",SmtRes!AD17:'SmtRes'!AD20)</f>
        <v>410.21</v>
      </c>
      <c r="CU32">
        <f t="shared" si="31"/>
        <v>0</v>
      </c>
      <c r="CV32">
        <f>SUMIF(SmtRes!AQ17:'SmtRes'!AQ20,"=1",SmtRes!BU17:'SmtRes'!BU20)</f>
        <v>0.15</v>
      </c>
      <c r="CW32">
        <f>SUMIF(SmtRes!AQ17:'SmtRes'!AQ20,"=1",SmtRes!BV17:'SmtRes'!BV20)</f>
        <v>0.1104</v>
      </c>
      <c r="CX32">
        <f t="shared" si="32"/>
        <v>0</v>
      </c>
      <c r="CY32">
        <f t="shared" si="33"/>
        <v>-141.81040000000002</v>
      </c>
      <c r="CZ32">
        <f t="shared" si="34"/>
        <v>-82.608000000000004</v>
      </c>
      <c r="DC32" t="s">
        <v>3</v>
      </c>
      <c r="DD32" t="s">
        <v>3</v>
      </c>
      <c r="DE32" t="s">
        <v>30</v>
      </c>
      <c r="DF32" t="s">
        <v>30</v>
      </c>
      <c r="DG32" t="s">
        <v>30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293259713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33002</v>
      </c>
      <c r="EL32" t="s">
        <v>24</v>
      </c>
      <c r="EM32" t="s">
        <v>25</v>
      </c>
      <c r="EO32" t="s">
        <v>33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0.15</v>
      </c>
      <c r="EX32">
        <v>0.08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211252595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-411.82</v>
      </c>
      <c r="GN32">
        <f t="shared" si="38"/>
        <v>-411.82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44</v>
      </c>
      <c r="F33" t="s">
        <v>40</v>
      </c>
      <c r="G33" t="s">
        <v>41</v>
      </c>
      <c r="H33" t="s">
        <v>20</v>
      </c>
      <c r="I33">
        <v>2</v>
      </c>
      <c r="J33">
        <v>0</v>
      </c>
      <c r="K33">
        <v>2</v>
      </c>
      <c r="O33">
        <f t="shared" si="21"/>
        <v>312.33</v>
      </c>
      <c r="P33">
        <f>SUMIF(SmtRes!AQ21:'SmtRes'!AQ24,"=1",SmtRes!DF21:'SmtRes'!DF24)</f>
        <v>0</v>
      </c>
      <c r="Q33">
        <f>SUMIF(SmtRes!AQ21:'SmtRes'!AQ24,"=1",SmtRes!DG21:'SmtRes'!DG24)</f>
        <v>82.87</v>
      </c>
      <c r="R33">
        <f>SUMIF(SmtRes!AQ21:'SmtRes'!AQ24,"=1",SmtRes!DH21:'SmtRes'!DH24)</f>
        <v>87.94</v>
      </c>
      <c r="S33">
        <f>SUMIF(SmtRes!AQ21:'SmtRes'!AQ24,"=1",SmtRes!DI21:'SmtRes'!DI24)</f>
        <v>141.52000000000001</v>
      </c>
      <c r="T33">
        <f t="shared" si="22"/>
        <v>0</v>
      </c>
      <c r="U33">
        <f>SUMIF(SmtRes!AQ21:'SmtRes'!AQ24,"=1",SmtRes!CV21:'SmtRes'!CV24)</f>
        <v>0.3</v>
      </c>
      <c r="V33">
        <f>SUMIF(SmtRes!AQ21:'SmtRes'!AQ24,"=1",SmtRes!CW21:'SmtRes'!CW24)</f>
        <v>0.184</v>
      </c>
      <c r="W33">
        <f t="shared" si="23"/>
        <v>0</v>
      </c>
      <c r="X33">
        <f t="shared" si="24"/>
        <v>236.34</v>
      </c>
      <c r="Y33">
        <f t="shared" si="25"/>
        <v>137.68</v>
      </c>
      <c r="AA33">
        <v>334393342</v>
      </c>
      <c r="AB33">
        <f t="shared" si="26"/>
        <v>95.707314999999994</v>
      </c>
      <c r="AC33">
        <f t="shared" si="27"/>
        <v>0</v>
      </c>
      <c r="AD33">
        <f>ROUND((((SUM(SmtRes!BR21:'SmtRes'!BR24))-(SUM(SmtRes!BS21:'SmtRes'!BS24)))+AE33),6)</f>
        <v>34.175815</v>
      </c>
      <c r="AE33">
        <f>ROUND((SUM(SmtRes!BS21:'SmtRes'!BS24)),6)</f>
        <v>43.974159999999998</v>
      </c>
      <c r="AF33">
        <f>ROUND((SUM(SmtRes!BT21:'SmtRes'!BT24)),6)</f>
        <v>61.531500000000001</v>
      </c>
      <c r="AG33">
        <f t="shared" si="28"/>
        <v>0</v>
      </c>
      <c r="AH33">
        <f>(SUM(SmtRes!BU21:'SmtRes'!BU24))</f>
        <v>0.15</v>
      </c>
      <c r="AI33">
        <f>(SUM(SmtRes!BV21:'SmtRes'!BV24))</f>
        <v>9.1999999999999998E-2</v>
      </c>
      <c r="AJ33">
        <f t="shared" si="29"/>
        <v>0</v>
      </c>
      <c r="AK33">
        <v>129.488</v>
      </c>
      <c r="AL33">
        <v>0</v>
      </c>
      <c r="AM33">
        <v>29.718100000000007</v>
      </c>
      <c r="AN33">
        <v>38.238400000000006</v>
      </c>
      <c r="AO33">
        <v>61.531499999999994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733</v>
      </c>
      <c r="CO33">
        <v>0</v>
      </c>
      <c r="CP33">
        <f t="shared" si="30"/>
        <v>312.33000000000004</v>
      </c>
      <c r="CQ33">
        <f>SUMIF(SmtRes!AQ21:'SmtRes'!AQ24,"=1",SmtRes!AA21:'SmtRes'!AA24)</f>
        <v>0</v>
      </c>
      <c r="CR33">
        <f>SUMIF(SmtRes!AQ21:'SmtRes'!AQ24,"=1",SmtRes!AB21:'SmtRes'!AB24)</f>
        <v>981.58</v>
      </c>
      <c r="CS33">
        <f>SUMIF(SmtRes!AQ21:'SmtRes'!AQ24,"=1",SmtRes!AC21:'SmtRes'!AC24)</f>
        <v>955.96</v>
      </c>
      <c r="CT33">
        <f>SUMIF(SmtRes!AQ21:'SmtRes'!AQ24,"=1",SmtRes!AD21:'SmtRes'!AD24)</f>
        <v>410.21</v>
      </c>
      <c r="CU33">
        <f t="shared" si="31"/>
        <v>0</v>
      </c>
      <c r="CV33">
        <f>SUMIF(SmtRes!AQ21:'SmtRes'!AQ24,"=1",SmtRes!BU21:'SmtRes'!BU24)</f>
        <v>0.15</v>
      </c>
      <c r="CW33">
        <f>SUMIF(SmtRes!AQ21:'SmtRes'!AQ24,"=1",SmtRes!BV21:'SmtRes'!BV24)</f>
        <v>9.1999999999999998E-2</v>
      </c>
      <c r="CX33">
        <f t="shared" si="32"/>
        <v>0</v>
      </c>
      <c r="CY33">
        <f t="shared" si="33"/>
        <v>236.34380000000002</v>
      </c>
      <c r="CZ33">
        <f t="shared" si="34"/>
        <v>137.67600000000002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293259713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33002</v>
      </c>
      <c r="EL33" t="s">
        <v>24</v>
      </c>
      <c r="EM33" t="s">
        <v>25</v>
      </c>
      <c r="EO33" t="s">
        <v>26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211252595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686.35</v>
      </c>
      <c r="GN33">
        <f t="shared" si="38"/>
        <v>686.35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ROW(SmtRes!A27)</f>
        <v>27</v>
      </c>
      <c r="D34">
        <f>ROW(EtalonRes!A28)</f>
        <v>28</v>
      </c>
      <c r="E34" t="s">
        <v>45</v>
      </c>
      <c r="F34" t="s">
        <v>46</v>
      </c>
      <c r="G34" t="s">
        <v>47</v>
      </c>
      <c r="H34" t="s">
        <v>20</v>
      </c>
      <c r="I34">
        <v>10</v>
      </c>
      <c r="J34">
        <v>0</v>
      </c>
      <c r="K34">
        <v>10</v>
      </c>
      <c r="O34">
        <f t="shared" si="21"/>
        <v>1645.52</v>
      </c>
      <c r="P34">
        <f>SUMIF(SmtRes!AQ25:'SmtRes'!AQ27,"=1",SmtRes!DF25:'SmtRes'!DF27)</f>
        <v>0</v>
      </c>
      <c r="Q34">
        <f>SUMIF(SmtRes!AQ25:'SmtRes'!AQ27,"=1",SmtRes!DG25:'SmtRes'!DG27)</f>
        <v>761.93</v>
      </c>
      <c r="R34">
        <f>SUMIF(SmtRes!AQ25:'SmtRes'!AQ27,"=1",SmtRes!DH25:'SmtRes'!DH27)</f>
        <v>332.27</v>
      </c>
      <c r="S34">
        <f>SUMIF(SmtRes!AQ25:'SmtRes'!AQ27,"=1",SmtRes!DI25:'SmtRes'!DI27)</f>
        <v>551.32000000000005</v>
      </c>
      <c r="T34">
        <f t="shared" si="22"/>
        <v>0</v>
      </c>
      <c r="U34">
        <f>SUMIF(SmtRes!AQ25:'SmtRes'!AQ27,"=1",SmtRes!CV25:'SmtRes'!CV27)</f>
        <v>3.5</v>
      </c>
      <c r="V34">
        <f>SUMIF(SmtRes!AQ25:'SmtRes'!AQ27,"=1",SmtRes!CW25:'SmtRes'!CW27)</f>
        <v>0.51749999999999996</v>
      </c>
      <c r="W34">
        <f t="shared" si="23"/>
        <v>0</v>
      </c>
      <c r="X34">
        <f t="shared" si="24"/>
        <v>857.08</v>
      </c>
      <c r="Y34">
        <f t="shared" si="25"/>
        <v>450.63</v>
      </c>
      <c r="AA34">
        <v>334393342</v>
      </c>
      <c r="AB34">
        <f t="shared" si="26"/>
        <v>235.99607800000001</v>
      </c>
      <c r="AC34">
        <f t="shared" si="27"/>
        <v>0</v>
      </c>
      <c r="AD34">
        <f>ROUND((((SUM(SmtRes!BR25:'SmtRes'!BR27))-(SUM(SmtRes!BS25:'SmtRes'!BS27)))+AE34),6)</f>
        <v>76.193078</v>
      </c>
      <c r="AE34">
        <f>ROUND((SUM(SmtRes!BS25:'SmtRes'!BS27)),6)</f>
        <v>33.226604999999999</v>
      </c>
      <c r="AF34">
        <f>ROUND((SUM(SmtRes!BT25:'SmtRes'!BT27)),6)</f>
        <v>159.803</v>
      </c>
      <c r="AG34">
        <f t="shared" si="28"/>
        <v>0</v>
      </c>
      <c r="AH34">
        <f>(SUM(SmtRes!BU25:'SmtRes'!BU27))</f>
        <v>0.35</v>
      </c>
      <c r="AI34">
        <f>(SUM(SmtRes!BV25:'SmtRes'!BV27))</f>
        <v>5.1749999999999997E-2</v>
      </c>
      <c r="AJ34">
        <f t="shared" si="29"/>
        <v>0</v>
      </c>
      <c r="AK34">
        <v>476.96149999999994</v>
      </c>
      <c r="AL34">
        <v>0</v>
      </c>
      <c r="AM34">
        <v>220.84949999999998</v>
      </c>
      <c r="AN34">
        <v>96.308999999999983</v>
      </c>
      <c r="AO34">
        <v>159.803</v>
      </c>
      <c r="AP34">
        <v>0</v>
      </c>
      <c r="AQ34">
        <v>0.35</v>
      </c>
      <c r="AR34">
        <v>0.15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48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735</v>
      </c>
      <c r="CO34">
        <v>0</v>
      </c>
      <c r="CP34">
        <f t="shared" si="30"/>
        <v>1645.52</v>
      </c>
      <c r="CQ34">
        <f>SUMIF(SmtRes!AQ25:'SmtRes'!AQ27,"=1",SmtRes!AA25:'SmtRes'!AA27)</f>
        <v>0</v>
      </c>
      <c r="CR34">
        <f>SUMIF(SmtRes!AQ25:'SmtRes'!AQ27,"=1",SmtRes!AB25:'SmtRes'!AB27)</f>
        <v>1472.33</v>
      </c>
      <c r="CS34">
        <f>SUMIF(SmtRes!AQ25:'SmtRes'!AQ27,"=1",SmtRes!AC25:'SmtRes'!AC27)</f>
        <v>642.05999999999995</v>
      </c>
      <c r="CT34">
        <f>SUMIF(SmtRes!AQ25:'SmtRes'!AQ27,"=1",SmtRes!AD25:'SmtRes'!AD27)</f>
        <v>456.58</v>
      </c>
      <c r="CU34">
        <f t="shared" si="31"/>
        <v>0</v>
      </c>
      <c r="CV34">
        <f>SUMIF(SmtRes!AQ25:'SmtRes'!AQ27,"=1",SmtRes!BU25:'SmtRes'!BU27)</f>
        <v>0.35</v>
      </c>
      <c r="CW34">
        <f>SUMIF(SmtRes!AQ25:'SmtRes'!AQ27,"=1",SmtRes!BV25:'SmtRes'!BV27)</f>
        <v>5.1749999999999997E-2</v>
      </c>
      <c r="CX34">
        <f t="shared" si="32"/>
        <v>0</v>
      </c>
      <c r="CY34">
        <f t="shared" si="33"/>
        <v>857.08229999999992</v>
      </c>
      <c r="CZ34">
        <f t="shared" si="34"/>
        <v>450.63090000000005</v>
      </c>
      <c r="DC34" t="s">
        <v>3</v>
      </c>
      <c r="DD34" t="s">
        <v>49</v>
      </c>
      <c r="DE34" t="s">
        <v>50</v>
      </c>
      <c r="DF34" t="s">
        <v>50</v>
      </c>
      <c r="DG34" t="s">
        <v>50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293259234</v>
      </c>
      <c r="EF34">
        <v>3</v>
      </c>
      <c r="EG34" t="s">
        <v>51</v>
      </c>
      <c r="EH34">
        <v>0</v>
      </c>
      <c r="EI34" t="s">
        <v>3</v>
      </c>
      <c r="EJ34">
        <v>2</v>
      </c>
      <c r="EK34">
        <v>108001</v>
      </c>
      <c r="EL34" t="s">
        <v>52</v>
      </c>
      <c r="EM34" t="s">
        <v>53</v>
      </c>
      <c r="EO34" t="s">
        <v>54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0.35</v>
      </c>
      <c r="EX34">
        <v>0.15</v>
      </c>
      <c r="EY34">
        <v>0</v>
      </c>
      <c r="FQ34">
        <v>0</v>
      </c>
      <c r="FR34">
        <f t="shared" si="35"/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-1115029551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2953.23</v>
      </c>
      <c r="GN34">
        <f t="shared" si="38"/>
        <v>0</v>
      </c>
      <c r="GO34">
        <f t="shared" si="39"/>
        <v>2953.23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55</v>
      </c>
      <c r="HO34" t="s">
        <v>56</v>
      </c>
      <c r="HP34" t="s">
        <v>52</v>
      </c>
      <c r="HQ34" t="s">
        <v>52</v>
      </c>
      <c r="IK34">
        <v>0</v>
      </c>
    </row>
    <row r="35" spans="1:245" x14ac:dyDescent="0.2">
      <c r="A35">
        <v>17</v>
      </c>
      <c r="B35">
        <v>1</v>
      </c>
      <c r="C35">
        <f>ROW(SmtRes!A30)</f>
        <v>30</v>
      </c>
      <c r="D35">
        <f>ROW(EtalonRes!A32)</f>
        <v>32</v>
      </c>
      <c r="E35" t="s">
        <v>57</v>
      </c>
      <c r="F35" t="s">
        <v>46</v>
      </c>
      <c r="G35" t="s">
        <v>47</v>
      </c>
      <c r="H35" t="s">
        <v>20</v>
      </c>
      <c r="I35">
        <v>12</v>
      </c>
      <c r="J35">
        <v>0</v>
      </c>
      <c r="K35">
        <v>12</v>
      </c>
      <c r="O35">
        <f t="shared" si="21"/>
        <v>2369.54</v>
      </c>
      <c r="P35">
        <f>SUMIF(SmtRes!AQ28:'SmtRes'!AQ30,"=1",SmtRes!DF28:'SmtRes'!DF30)</f>
        <v>0</v>
      </c>
      <c r="Q35">
        <f>SUMIF(SmtRes!AQ28:'SmtRes'!AQ30,"=1",SmtRes!DG28:'SmtRes'!DG30)</f>
        <v>1097.18</v>
      </c>
      <c r="R35">
        <f>SUMIF(SmtRes!AQ28:'SmtRes'!AQ30,"=1",SmtRes!DH28:'SmtRes'!DH30)</f>
        <v>478.46</v>
      </c>
      <c r="S35">
        <f>SUMIF(SmtRes!AQ28:'SmtRes'!AQ30,"=1",SmtRes!DI28:'SmtRes'!DI30)</f>
        <v>793.9</v>
      </c>
      <c r="T35">
        <f t="shared" si="22"/>
        <v>0</v>
      </c>
      <c r="U35">
        <f>SUMIF(SmtRes!AQ28:'SmtRes'!AQ30,"=1",SmtRes!CV28:'SmtRes'!CV30)</f>
        <v>4.2</v>
      </c>
      <c r="V35">
        <f>SUMIF(SmtRes!AQ28:'SmtRes'!AQ30,"=1",SmtRes!CW28:'SmtRes'!CW30)</f>
        <v>0.74519999999999997</v>
      </c>
      <c r="W35">
        <f t="shared" si="23"/>
        <v>0</v>
      </c>
      <c r="X35">
        <f t="shared" si="24"/>
        <v>1234.19</v>
      </c>
      <c r="Y35">
        <f t="shared" si="25"/>
        <v>648.9</v>
      </c>
      <c r="AA35">
        <v>334393342</v>
      </c>
      <c r="AB35">
        <f t="shared" si="26"/>
        <v>251.23469299999999</v>
      </c>
      <c r="AC35">
        <f t="shared" si="27"/>
        <v>0</v>
      </c>
      <c r="AD35">
        <f>ROUND((((SUM(SmtRes!BR28:'SmtRes'!BR30))-(SUM(SmtRes!BS28:'SmtRes'!BS30)))+AE35),6)</f>
        <v>91.431692999999996</v>
      </c>
      <c r="AE35">
        <f>ROUND((SUM(SmtRes!BS28:'SmtRes'!BS30)),6)</f>
        <v>39.871926000000002</v>
      </c>
      <c r="AF35">
        <f>ROUND((SUM(SmtRes!BT28:'SmtRes'!BT30)),6)</f>
        <v>159.803</v>
      </c>
      <c r="AG35">
        <f t="shared" si="28"/>
        <v>0</v>
      </c>
      <c r="AH35">
        <f>(SUM(SmtRes!BU28:'SmtRes'!BU30))</f>
        <v>0.35</v>
      </c>
      <c r="AI35">
        <f>(SUM(SmtRes!BV28:'SmtRes'!BV30))</f>
        <v>6.2099999999999995E-2</v>
      </c>
      <c r="AJ35">
        <f t="shared" si="29"/>
        <v>0</v>
      </c>
      <c r="AK35">
        <v>476.96149999999994</v>
      </c>
      <c r="AL35">
        <v>0</v>
      </c>
      <c r="AM35">
        <v>220.84949999999998</v>
      </c>
      <c r="AN35">
        <v>96.308999999999983</v>
      </c>
      <c r="AO35">
        <v>159.803</v>
      </c>
      <c r="AP35">
        <v>0</v>
      </c>
      <c r="AQ35">
        <v>0.35</v>
      </c>
      <c r="AR35">
        <v>0.15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48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736</v>
      </c>
      <c r="CO35">
        <v>0</v>
      </c>
      <c r="CP35">
        <f t="shared" si="30"/>
        <v>2369.54</v>
      </c>
      <c r="CQ35">
        <f>SUMIF(SmtRes!AQ28:'SmtRes'!AQ30,"=1",SmtRes!AA28:'SmtRes'!AA30)</f>
        <v>0</v>
      </c>
      <c r="CR35">
        <f>SUMIF(SmtRes!AQ28:'SmtRes'!AQ30,"=1",SmtRes!AB28:'SmtRes'!AB30)</f>
        <v>1472.33</v>
      </c>
      <c r="CS35">
        <f>SUMIF(SmtRes!AQ28:'SmtRes'!AQ30,"=1",SmtRes!AC28:'SmtRes'!AC30)</f>
        <v>642.05999999999995</v>
      </c>
      <c r="CT35">
        <f>SUMIF(SmtRes!AQ28:'SmtRes'!AQ30,"=1",SmtRes!AD28:'SmtRes'!AD30)</f>
        <v>456.58</v>
      </c>
      <c r="CU35">
        <f t="shared" si="31"/>
        <v>0</v>
      </c>
      <c r="CV35">
        <f>SUMIF(SmtRes!AQ28:'SmtRes'!AQ30,"=1",SmtRes!BU28:'SmtRes'!BU30)</f>
        <v>0.35</v>
      </c>
      <c r="CW35">
        <f>SUMIF(SmtRes!AQ28:'SmtRes'!AQ30,"=1",SmtRes!BV28:'SmtRes'!BV30)</f>
        <v>6.2099999999999995E-2</v>
      </c>
      <c r="CX35">
        <f t="shared" si="32"/>
        <v>0</v>
      </c>
      <c r="CY35">
        <f t="shared" si="33"/>
        <v>1234.1891999999998</v>
      </c>
      <c r="CZ35">
        <f t="shared" si="34"/>
        <v>648.90359999999998</v>
      </c>
      <c r="DC35" t="s">
        <v>3</v>
      </c>
      <c r="DD35" t="s">
        <v>49</v>
      </c>
      <c r="DE35" t="s">
        <v>58</v>
      </c>
      <c r="DF35" t="s">
        <v>58</v>
      </c>
      <c r="DG35" t="s">
        <v>58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293259234</v>
      </c>
      <c r="EF35">
        <v>3</v>
      </c>
      <c r="EG35" t="s">
        <v>51</v>
      </c>
      <c r="EH35">
        <v>0</v>
      </c>
      <c r="EI35" t="s">
        <v>3</v>
      </c>
      <c r="EJ35">
        <v>2</v>
      </c>
      <c r="EK35">
        <v>108001</v>
      </c>
      <c r="EL35" t="s">
        <v>52</v>
      </c>
      <c r="EM35" t="s">
        <v>53</v>
      </c>
      <c r="EO35" t="s">
        <v>59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0.35</v>
      </c>
      <c r="EX35">
        <v>0.15</v>
      </c>
      <c r="EY35">
        <v>0</v>
      </c>
      <c r="FQ35">
        <v>0</v>
      </c>
      <c r="FR35">
        <f t="shared" si="35"/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-1115029551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4252.63</v>
      </c>
      <c r="GN35">
        <f t="shared" si="38"/>
        <v>0</v>
      </c>
      <c r="GO35">
        <f t="shared" si="39"/>
        <v>4252.63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55</v>
      </c>
      <c r="HO35" t="s">
        <v>56</v>
      </c>
      <c r="HP35" t="s">
        <v>52</v>
      </c>
      <c r="HQ35" t="s">
        <v>52</v>
      </c>
      <c r="IK35">
        <v>0</v>
      </c>
    </row>
    <row r="36" spans="1:245" x14ac:dyDescent="0.2">
      <c r="A36">
        <v>17</v>
      </c>
      <c r="B36">
        <v>1</v>
      </c>
      <c r="C36">
        <f>ROW(SmtRes!A35)</f>
        <v>35</v>
      </c>
      <c r="D36">
        <f>ROW(EtalonRes!A38)</f>
        <v>38</v>
      </c>
      <c r="E36" t="s">
        <v>60</v>
      </c>
      <c r="F36" t="s">
        <v>61</v>
      </c>
      <c r="G36" t="s">
        <v>62</v>
      </c>
      <c r="H36" t="s">
        <v>20</v>
      </c>
      <c r="I36">
        <v>12</v>
      </c>
      <c r="J36">
        <v>0</v>
      </c>
      <c r="K36">
        <v>12</v>
      </c>
      <c r="O36">
        <f t="shared" si="21"/>
        <v>883.06</v>
      </c>
      <c r="P36">
        <f>SUMIF(SmtRes!AQ31:'SmtRes'!AQ35,"=1",SmtRes!DF31:'SmtRes'!DF35)</f>
        <v>0</v>
      </c>
      <c r="Q36">
        <f>SUMIF(SmtRes!AQ31:'SmtRes'!AQ35,"=1",SmtRes!DG31:'SmtRes'!DG35)</f>
        <v>33.4</v>
      </c>
      <c r="R36">
        <f>SUMIF(SmtRes!AQ31:'SmtRes'!AQ35,"=1",SmtRes!DH31:'SmtRes'!DH35)</f>
        <v>18.55</v>
      </c>
      <c r="S36">
        <f>SUMIF(SmtRes!AQ31:'SmtRes'!AQ35,"=1",SmtRes!DI31:'SmtRes'!DI35)</f>
        <v>831.11</v>
      </c>
      <c r="T36">
        <f t="shared" si="22"/>
        <v>0</v>
      </c>
      <c r="U36">
        <f>SUMIF(SmtRes!AQ31:'SmtRes'!AQ35,"=1",SmtRes!CV31:'SmtRes'!CV35)</f>
        <v>4.8</v>
      </c>
      <c r="V36">
        <f>SUMIF(SmtRes!AQ31:'SmtRes'!AQ35,"=1",SmtRes!CW31:'SmtRes'!CW35)</f>
        <v>3.3119999999999997E-2</v>
      </c>
      <c r="W36">
        <f t="shared" si="23"/>
        <v>0</v>
      </c>
      <c r="X36">
        <f t="shared" si="24"/>
        <v>824.17</v>
      </c>
      <c r="Y36">
        <f t="shared" si="25"/>
        <v>433.33</v>
      </c>
      <c r="AA36">
        <v>334393342</v>
      </c>
      <c r="AB36">
        <f t="shared" si="26"/>
        <v>193.97550100000001</v>
      </c>
      <c r="AC36">
        <f t="shared" si="27"/>
        <v>0</v>
      </c>
      <c r="AD36">
        <f>ROUND((((SUM(SmtRes!BR31:'SmtRes'!BR35))-(SUM(SmtRes!BS31:'SmtRes'!BS35)))+AE36),6)</f>
        <v>2.7835009999999998</v>
      </c>
      <c r="AE36">
        <f>ROUND((SUM(SmtRes!BS31:'SmtRes'!BS35)),6)</f>
        <v>1.545655</v>
      </c>
      <c r="AF36">
        <f>ROUND((SUM(SmtRes!BT31:'SmtRes'!BT35)),6)</f>
        <v>191.19200000000001</v>
      </c>
      <c r="AG36">
        <f t="shared" si="28"/>
        <v>0</v>
      </c>
      <c r="AH36">
        <f>(SUM(SmtRes!BU31:'SmtRes'!BU35))</f>
        <v>0.4</v>
      </c>
      <c r="AI36">
        <f>(SUM(SmtRes!BV31:'SmtRes'!BV35))</f>
        <v>2.7599999999999994E-3</v>
      </c>
      <c r="AJ36">
        <f t="shared" si="29"/>
        <v>0</v>
      </c>
      <c r="AK36">
        <v>217.73468000000003</v>
      </c>
      <c r="AL36">
        <v>13.994400000000001</v>
      </c>
      <c r="AM36">
        <v>8.0681200000000004</v>
      </c>
      <c r="AN36">
        <v>4.4801599999999997</v>
      </c>
      <c r="AO36">
        <v>191.19200000000001</v>
      </c>
      <c r="AP36">
        <v>0</v>
      </c>
      <c r="AQ36">
        <v>0.4</v>
      </c>
      <c r="AR36">
        <v>8.0000000000000002E-3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63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737</v>
      </c>
      <c r="CO36">
        <v>0</v>
      </c>
      <c r="CP36">
        <f t="shared" si="30"/>
        <v>883.06</v>
      </c>
      <c r="CQ36">
        <f>SUMIF(SmtRes!AQ31:'SmtRes'!AQ35,"=1",SmtRes!AA31:'SmtRes'!AA35)</f>
        <v>195.92</v>
      </c>
      <c r="CR36">
        <f>SUMIF(SmtRes!AQ31:'SmtRes'!AQ35,"=1",SmtRes!AB31:'SmtRes'!AB35)</f>
        <v>2017.03</v>
      </c>
      <c r="CS36">
        <f>SUMIF(SmtRes!AQ31:'SmtRes'!AQ35,"=1",SmtRes!AC31:'SmtRes'!AC35)</f>
        <v>1120.04</v>
      </c>
      <c r="CT36">
        <f>SUMIF(SmtRes!AQ31:'SmtRes'!AQ35,"=1",SmtRes!AD31:'SmtRes'!AD35)</f>
        <v>477.98</v>
      </c>
      <c r="CU36">
        <f t="shared" si="31"/>
        <v>0</v>
      </c>
      <c r="CV36">
        <f>SUMIF(SmtRes!AQ31:'SmtRes'!AQ35,"=1",SmtRes!BU31:'SmtRes'!BU35)</f>
        <v>0.4</v>
      </c>
      <c r="CW36">
        <f>SUMIF(SmtRes!AQ31:'SmtRes'!AQ35,"=1",SmtRes!BV31:'SmtRes'!BV35)</f>
        <v>2.7599999999999994E-3</v>
      </c>
      <c r="CX36">
        <f t="shared" si="32"/>
        <v>0</v>
      </c>
      <c r="CY36">
        <f t="shared" si="33"/>
        <v>824.17020000000002</v>
      </c>
      <c r="CZ36">
        <f t="shared" si="34"/>
        <v>433.32659999999998</v>
      </c>
      <c r="DC36" t="s">
        <v>3</v>
      </c>
      <c r="DD36" t="s">
        <v>49</v>
      </c>
      <c r="DE36" t="s">
        <v>50</v>
      </c>
      <c r="DF36" t="s">
        <v>50</v>
      </c>
      <c r="DG36" t="s">
        <v>64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293259234</v>
      </c>
      <c r="EF36">
        <v>3</v>
      </c>
      <c r="EG36" t="s">
        <v>51</v>
      </c>
      <c r="EH36">
        <v>0</v>
      </c>
      <c r="EI36" t="s">
        <v>3</v>
      </c>
      <c r="EJ36">
        <v>2</v>
      </c>
      <c r="EK36">
        <v>108001</v>
      </c>
      <c r="EL36" t="s">
        <v>52</v>
      </c>
      <c r="EM36" t="s">
        <v>53</v>
      </c>
      <c r="EO36" t="s">
        <v>65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0.4</v>
      </c>
      <c r="EX36">
        <v>0.01</v>
      </c>
      <c r="EY36">
        <v>0</v>
      </c>
      <c r="FQ36">
        <v>0</v>
      </c>
      <c r="FR36">
        <f t="shared" si="35"/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1611899272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2140.56</v>
      </c>
      <c r="GN36">
        <f t="shared" si="38"/>
        <v>0</v>
      </c>
      <c r="GO36">
        <f t="shared" si="39"/>
        <v>2140.56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55</v>
      </c>
      <c r="HO36" t="s">
        <v>56</v>
      </c>
      <c r="HP36" t="s">
        <v>52</v>
      </c>
      <c r="HQ36" t="s">
        <v>52</v>
      </c>
      <c r="IK36">
        <v>0</v>
      </c>
    </row>
    <row r="37" spans="1:245" x14ac:dyDescent="0.2">
      <c r="A37">
        <v>17</v>
      </c>
      <c r="B37">
        <v>1</v>
      </c>
      <c r="C37">
        <f>ROW(SmtRes!A40)</f>
        <v>40</v>
      </c>
      <c r="D37">
        <f>ROW(EtalonRes!A44)</f>
        <v>44</v>
      </c>
      <c r="E37" t="s">
        <v>66</v>
      </c>
      <c r="F37" t="s">
        <v>61</v>
      </c>
      <c r="G37" t="s">
        <v>62</v>
      </c>
      <c r="H37" t="s">
        <v>20</v>
      </c>
      <c r="I37">
        <v>16</v>
      </c>
      <c r="J37">
        <v>0</v>
      </c>
      <c r="K37">
        <v>16</v>
      </c>
      <c r="O37">
        <f t="shared" si="21"/>
        <v>1412.89</v>
      </c>
      <c r="P37">
        <f>SUMIF(SmtRes!AQ36:'SmtRes'!AQ40,"=1",SmtRes!DF36:'SmtRes'!DF40)</f>
        <v>0</v>
      </c>
      <c r="Q37">
        <f>SUMIF(SmtRes!AQ36:'SmtRes'!AQ40,"=1",SmtRes!DG36:'SmtRes'!DG40)</f>
        <v>53.44</v>
      </c>
      <c r="R37">
        <f>SUMIF(SmtRes!AQ36:'SmtRes'!AQ40,"=1",SmtRes!DH36:'SmtRes'!DH40)</f>
        <v>29.67</v>
      </c>
      <c r="S37">
        <f>SUMIF(SmtRes!AQ36:'SmtRes'!AQ40,"=1",SmtRes!DI36:'SmtRes'!DI40)</f>
        <v>1329.78</v>
      </c>
      <c r="T37">
        <f t="shared" si="22"/>
        <v>0</v>
      </c>
      <c r="U37">
        <f>SUMIF(SmtRes!AQ36:'SmtRes'!AQ40,"=1",SmtRes!CV36:'SmtRes'!CV40)</f>
        <v>6.4</v>
      </c>
      <c r="V37">
        <f>SUMIF(SmtRes!AQ36:'SmtRes'!AQ40,"=1",SmtRes!CW36:'SmtRes'!CW40)</f>
        <v>5.2991999999999997E-2</v>
      </c>
      <c r="W37">
        <f t="shared" si="23"/>
        <v>0</v>
      </c>
      <c r="X37">
        <f t="shared" si="24"/>
        <v>1318.67</v>
      </c>
      <c r="Y37">
        <f t="shared" si="25"/>
        <v>693.32</v>
      </c>
      <c r="AA37">
        <v>334393342</v>
      </c>
      <c r="AB37">
        <f t="shared" si="26"/>
        <v>194.53220099999999</v>
      </c>
      <c r="AC37">
        <f t="shared" si="27"/>
        <v>0</v>
      </c>
      <c r="AD37">
        <f>ROUND((((SUM(SmtRes!BR36:'SmtRes'!BR40))-(SUM(SmtRes!BS36:'SmtRes'!BS40)))+AE37),6)</f>
        <v>3.340201</v>
      </c>
      <c r="AE37">
        <f>ROUND((SUM(SmtRes!BS36:'SmtRes'!BS40)),6)</f>
        <v>1.854786</v>
      </c>
      <c r="AF37">
        <f>ROUND((SUM(SmtRes!BT36:'SmtRes'!BT40)),6)</f>
        <v>191.19200000000001</v>
      </c>
      <c r="AG37">
        <f t="shared" si="28"/>
        <v>0</v>
      </c>
      <c r="AH37">
        <f>(SUM(SmtRes!BU36:'SmtRes'!BU40))</f>
        <v>0.4</v>
      </c>
      <c r="AI37">
        <f>(SUM(SmtRes!BV36:'SmtRes'!BV40))</f>
        <v>3.3119999999999994E-3</v>
      </c>
      <c r="AJ37">
        <f t="shared" si="29"/>
        <v>0</v>
      </c>
      <c r="AK37">
        <v>217.73468000000003</v>
      </c>
      <c r="AL37">
        <v>13.994400000000001</v>
      </c>
      <c r="AM37">
        <v>8.0681200000000004</v>
      </c>
      <c r="AN37">
        <v>4.4801599999999997</v>
      </c>
      <c r="AO37">
        <v>191.19200000000001</v>
      </c>
      <c r="AP37">
        <v>0</v>
      </c>
      <c r="AQ37">
        <v>0.4</v>
      </c>
      <c r="AR37">
        <v>8.0000000000000002E-3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63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738</v>
      </c>
      <c r="CO37">
        <v>0</v>
      </c>
      <c r="CP37">
        <f t="shared" si="30"/>
        <v>1412.89</v>
      </c>
      <c r="CQ37">
        <f>SUMIF(SmtRes!AQ36:'SmtRes'!AQ40,"=1",SmtRes!AA36:'SmtRes'!AA40)</f>
        <v>195.92</v>
      </c>
      <c r="CR37">
        <f>SUMIF(SmtRes!AQ36:'SmtRes'!AQ40,"=1",SmtRes!AB36:'SmtRes'!AB40)</f>
        <v>2017.03</v>
      </c>
      <c r="CS37">
        <f>SUMIF(SmtRes!AQ36:'SmtRes'!AQ40,"=1",SmtRes!AC36:'SmtRes'!AC40)</f>
        <v>1120.04</v>
      </c>
      <c r="CT37">
        <f>SUMIF(SmtRes!AQ36:'SmtRes'!AQ40,"=1",SmtRes!AD36:'SmtRes'!AD40)</f>
        <v>477.98</v>
      </c>
      <c r="CU37">
        <f t="shared" si="31"/>
        <v>0</v>
      </c>
      <c r="CV37">
        <f>SUMIF(SmtRes!AQ36:'SmtRes'!AQ40,"=1",SmtRes!BU36:'SmtRes'!BU40)</f>
        <v>0.4</v>
      </c>
      <c r="CW37">
        <f>SUMIF(SmtRes!AQ36:'SmtRes'!AQ40,"=1",SmtRes!BV36:'SmtRes'!BV40)</f>
        <v>3.3119999999999994E-3</v>
      </c>
      <c r="CX37">
        <f t="shared" si="32"/>
        <v>0</v>
      </c>
      <c r="CY37">
        <f t="shared" si="33"/>
        <v>1318.6665</v>
      </c>
      <c r="CZ37">
        <f t="shared" si="34"/>
        <v>693.31949999999995</v>
      </c>
      <c r="DC37" t="s">
        <v>3</v>
      </c>
      <c r="DD37" t="s">
        <v>49</v>
      </c>
      <c r="DE37" t="s">
        <v>58</v>
      </c>
      <c r="DF37" t="s">
        <v>58</v>
      </c>
      <c r="DG37" t="s">
        <v>67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293259234</v>
      </c>
      <c r="EF37">
        <v>3</v>
      </c>
      <c r="EG37" t="s">
        <v>51</v>
      </c>
      <c r="EH37">
        <v>0</v>
      </c>
      <c r="EI37" t="s">
        <v>3</v>
      </c>
      <c r="EJ37">
        <v>2</v>
      </c>
      <c r="EK37">
        <v>108001</v>
      </c>
      <c r="EL37" t="s">
        <v>52</v>
      </c>
      <c r="EM37" t="s">
        <v>53</v>
      </c>
      <c r="EO37" t="s">
        <v>68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0.4</v>
      </c>
      <c r="EX37">
        <v>0.01</v>
      </c>
      <c r="EY37">
        <v>0</v>
      </c>
      <c r="FQ37">
        <v>0</v>
      </c>
      <c r="FR37">
        <f t="shared" si="35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1611899272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3424.88</v>
      </c>
      <c r="GN37">
        <f t="shared" si="38"/>
        <v>0</v>
      </c>
      <c r="GO37">
        <f t="shared" si="39"/>
        <v>3424.88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55</v>
      </c>
      <c r="HO37" t="s">
        <v>56</v>
      </c>
      <c r="HP37" t="s">
        <v>52</v>
      </c>
      <c r="HQ37" t="s">
        <v>52</v>
      </c>
      <c r="IK37">
        <v>0</v>
      </c>
    </row>
    <row r="38" spans="1:245" x14ac:dyDescent="0.2">
      <c r="A38">
        <v>17</v>
      </c>
      <c r="B38">
        <v>1</v>
      </c>
      <c r="C38">
        <f>ROW(SmtRes!A44)</f>
        <v>44</v>
      </c>
      <c r="D38">
        <f>ROW(EtalonRes!A48)</f>
        <v>48</v>
      </c>
      <c r="E38" t="s">
        <v>69</v>
      </c>
      <c r="F38" t="s">
        <v>70</v>
      </c>
      <c r="G38" t="s">
        <v>71</v>
      </c>
      <c r="H38" t="s">
        <v>20</v>
      </c>
      <c r="I38">
        <v>12</v>
      </c>
      <c r="J38">
        <v>0</v>
      </c>
      <c r="K38">
        <v>12</v>
      </c>
      <c r="O38">
        <f t="shared" si="21"/>
        <v>3434.72</v>
      </c>
      <c r="P38">
        <f>SUMIF(SmtRes!AQ41:'SmtRes'!AQ44,"=1",SmtRes!DF41:'SmtRes'!DF44)</f>
        <v>0</v>
      </c>
      <c r="Q38">
        <f>SUMIF(SmtRes!AQ41:'SmtRes'!AQ44,"=1",SmtRes!DG41:'SmtRes'!DG44)</f>
        <v>1108.3499999999999</v>
      </c>
      <c r="R38">
        <f>SUMIF(SmtRes!AQ41:'SmtRes'!AQ44,"=1",SmtRes!DH41:'SmtRes'!DH44)</f>
        <v>923.46</v>
      </c>
      <c r="S38">
        <f>SUMIF(SmtRes!AQ41:'SmtRes'!AQ44,"=1",SmtRes!DI41:'SmtRes'!DI44)</f>
        <v>1402.91</v>
      </c>
      <c r="T38">
        <f t="shared" si="22"/>
        <v>0</v>
      </c>
      <c r="U38">
        <f>SUMIF(SmtRes!AQ41:'SmtRes'!AQ44,"=1",SmtRes!CV41:'SmtRes'!CV44)</f>
        <v>3</v>
      </c>
      <c r="V38">
        <f>SUMIF(SmtRes!AQ41:'SmtRes'!AQ44,"=1",SmtRes!CW41:'SmtRes'!CW44)</f>
        <v>1.9319999999999999</v>
      </c>
      <c r="W38">
        <f t="shared" si="23"/>
        <v>0</v>
      </c>
      <c r="X38">
        <f t="shared" si="24"/>
        <v>2396.16</v>
      </c>
      <c r="Y38">
        <f t="shared" si="25"/>
        <v>1395.82</v>
      </c>
      <c r="AA38">
        <v>334393342</v>
      </c>
      <c r="AB38">
        <f t="shared" si="26"/>
        <v>194.02248</v>
      </c>
      <c r="AC38">
        <f t="shared" si="27"/>
        <v>0</v>
      </c>
      <c r="AD38">
        <f>ROUND((((SUM(SmtRes!BR41:'SmtRes'!BR44))-(SUM(SmtRes!BS41:'SmtRes'!BS44)))+AE38),6)</f>
        <v>92.362480000000005</v>
      </c>
      <c r="AE38">
        <f>ROUND((SUM(SmtRes!BS41:'SmtRes'!BS44)),6)</f>
        <v>76.95478</v>
      </c>
      <c r="AF38">
        <f>ROUND((SUM(SmtRes!BT41:'SmtRes'!BT44)),6)</f>
        <v>101.66</v>
      </c>
      <c r="AG38">
        <f t="shared" si="28"/>
        <v>0</v>
      </c>
      <c r="AH38">
        <f>(SUM(SmtRes!BU41:'SmtRes'!BU44))</f>
        <v>0.25</v>
      </c>
      <c r="AI38">
        <f>(SUM(SmtRes!BV41:'SmtRes'!BV44))</f>
        <v>0.161</v>
      </c>
      <c r="AJ38">
        <f t="shared" si="29"/>
        <v>0</v>
      </c>
      <c r="AK38">
        <v>248.89240000000004</v>
      </c>
      <c r="AL38">
        <v>0</v>
      </c>
      <c r="AM38">
        <v>80.315200000000019</v>
      </c>
      <c r="AN38">
        <v>66.917200000000008</v>
      </c>
      <c r="AO38">
        <v>101.66</v>
      </c>
      <c r="AP38">
        <v>0</v>
      </c>
      <c r="AQ38">
        <v>0.25</v>
      </c>
      <c r="AR38">
        <v>0.14000000000000001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72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733</v>
      </c>
      <c r="CO38">
        <v>0</v>
      </c>
      <c r="CP38">
        <f t="shared" si="30"/>
        <v>3434.7200000000003</v>
      </c>
      <c r="CQ38">
        <f>SUMIF(SmtRes!AQ41:'SmtRes'!AQ44,"=1",SmtRes!AA41:'SmtRes'!AA44)</f>
        <v>0</v>
      </c>
      <c r="CR38">
        <f>SUMIF(SmtRes!AQ41:'SmtRes'!AQ44,"=1",SmtRes!AB41:'SmtRes'!AB44)</f>
        <v>573.68000000000006</v>
      </c>
      <c r="CS38">
        <f>SUMIF(SmtRes!AQ41:'SmtRes'!AQ44,"=1",SmtRes!AC41:'SmtRes'!AC44)</f>
        <v>477.98</v>
      </c>
      <c r="CT38">
        <f>SUMIF(SmtRes!AQ41:'SmtRes'!AQ44,"=1",SmtRes!AD41:'SmtRes'!AD44)</f>
        <v>406.64</v>
      </c>
      <c r="CU38">
        <f t="shared" si="31"/>
        <v>0</v>
      </c>
      <c r="CV38">
        <f>SUMIF(SmtRes!AQ41:'SmtRes'!AQ44,"=1",SmtRes!BU41:'SmtRes'!BU44)</f>
        <v>0.25</v>
      </c>
      <c r="CW38">
        <f>SUMIF(SmtRes!AQ41:'SmtRes'!AQ44,"=1",SmtRes!BV41:'SmtRes'!BV44)</f>
        <v>0.161</v>
      </c>
      <c r="CX38">
        <f t="shared" si="32"/>
        <v>0</v>
      </c>
      <c r="CY38">
        <f t="shared" si="33"/>
        <v>2396.1610999999998</v>
      </c>
      <c r="CZ38">
        <f t="shared" si="34"/>
        <v>1395.8219999999999</v>
      </c>
      <c r="DC38" t="s">
        <v>3</v>
      </c>
      <c r="DD38" t="s">
        <v>3</v>
      </c>
      <c r="DE38" t="s">
        <v>22</v>
      </c>
      <c r="DF38" t="s">
        <v>22</v>
      </c>
      <c r="DG38" t="s">
        <v>22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26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0.25</v>
      </c>
      <c r="EX38">
        <v>0.14000000000000001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37464510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7226.7</v>
      </c>
      <c r="GN38">
        <f t="shared" si="38"/>
        <v>7226.7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ROW(SmtRes!A48)</f>
        <v>48</v>
      </c>
      <c r="D39">
        <f>ROW(EtalonRes!A52)</f>
        <v>52</v>
      </c>
      <c r="E39" t="s">
        <v>73</v>
      </c>
      <c r="F39" t="s">
        <v>70</v>
      </c>
      <c r="G39" t="s">
        <v>71</v>
      </c>
      <c r="H39" t="s">
        <v>20</v>
      </c>
      <c r="I39">
        <v>2</v>
      </c>
      <c r="J39">
        <v>0</v>
      </c>
      <c r="K39">
        <v>2</v>
      </c>
      <c r="O39">
        <f t="shared" si="21"/>
        <v>686.94</v>
      </c>
      <c r="P39">
        <f>SUMIF(SmtRes!AQ45:'SmtRes'!AQ48,"=1",SmtRes!DF45:'SmtRes'!DF48)</f>
        <v>0</v>
      </c>
      <c r="Q39">
        <f>SUMIF(SmtRes!AQ45:'SmtRes'!AQ48,"=1",SmtRes!DG45:'SmtRes'!DG48)</f>
        <v>221.67</v>
      </c>
      <c r="R39">
        <f>SUMIF(SmtRes!AQ45:'SmtRes'!AQ48,"=1",SmtRes!DH45:'SmtRes'!DH48)</f>
        <v>184.69</v>
      </c>
      <c r="S39">
        <f>SUMIF(SmtRes!AQ45:'SmtRes'!AQ48,"=1",SmtRes!DI45:'SmtRes'!DI48)</f>
        <v>280.58</v>
      </c>
      <c r="T39">
        <f t="shared" si="22"/>
        <v>0</v>
      </c>
      <c r="U39">
        <f>SUMIF(SmtRes!AQ45:'SmtRes'!AQ48,"=1",SmtRes!CV45:'SmtRes'!CV48)</f>
        <v>0.5</v>
      </c>
      <c r="V39">
        <f>SUMIF(SmtRes!AQ45:'SmtRes'!AQ48,"=1",SmtRes!CW45:'SmtRes'!CW48)</f>
        <v>0.38640000000000002</v>
      </c>
      <c r="W39">
        <f t="shared" si="23"/>
        <v>0</v>
      </c>
      <c r="X39">
        <f t="shared" si="24"/>
        <v>479.23</v>
      </c>
      <c r="Y39">
        <f t="shared" si="25"/>
        <v>279.16000000000003</v>
      </c>
      <c r="AA39">
        <v>334393342</v>
      </c>
      <c r="AB39">
        <f t="shared" si="26"/>
        <v>212.49497600000001</v>
      </c>
      <c r="AC39">
        <f t="shared" si="27"/>
        <v>0</v>
      </c>
      <c r="AD39">
        <f>ROUND((((SUM(SmtRes!BR45:'SmtRes'!BR48))-(SUM(SmtRes!BS45:'SmtRes'!BS48)))+AE39),6)</f>
        <v>110.834976</v>
      </c>
      <c r="AE39">
        <f>ROUND((SUM(SmtRes!BS45:'SmtRes'!BS48)),6)</f>
        <v>92.345736000000002</v>
      </c>
      <c r="AF39">
        <f>ROUND((SUM(SmtRes!BT45:'SmtRes'!BT48)),6)</f>
        <v>101.66</v>
      </c>
      <c r="AG39">
        <f t="shared" si="28"/>
        <v>0</v>
      </c>
      <c r="AH39">
        <f>(SUM(SmtRes!BU45:'SmtRes'!BU48))</f>
        <v>0.25</v>
      </c>
      <c r="AI39">
        <f>(SUM(SmtRes!BV45:'SmtRes'!BV48))</f>
        <v>0.19320000000000001</v>
      </c>
      <c r="AJ39">
        <f t="shared" si="29"/>
        <v>0</v>
      </c>
      <c r="AK39">
        <v>248.89240000000004</v>
      </c>
      <c r="AL39">
        <v>0</v>
      </c>
      <c r="AM39">
        <v>80.315200000000019</v>
      </c>
      <c r="AN39">
        <v>66.917200000000008</v>
      </c>
      <c r="AO39">
        <v>101.66</v>
      </c>
      <c r="AP39">
        <v>0</v>
      </c>
      <c r="AQ39">
        <v>0.25</v>
      </c>
      <c r="AR39">
        <v>0.14000000000000001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72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734</v>
      </c>
      <c r="CO39">
        <v>0</v>
      </c>
      <c r="CP39">
        <f t="shared" si="30"/>
        <v>686.94</v>
      </c>
      <c r="CQ39">
        <f>SUMIF(SmtRes!AQ45:'SmtRes'!AQ48,"=1",SmtRes!AA45:'SmtRes'!AA48)</f>
        <v>0</v>
      </c>
      <c r="CR39">
        <f>SUMIF(SmtRes!AQ45:'SmtRes'!AQ48,"=1",SmtRes!AB45:'SmtRes'!AB48)</f>
        <v>573.68000000000006</v>
      </c>
      <c r="CS39">
        <f>SUMIF(SmtRes!AQ45:'SmtRes'!AQ48,"=1",SmtRes!AC45:'SmtRes'!AC48)</f>
        <v>477.98</v>
      </c>
      <c r="CT39">
        <f>SUMIF(SmtRes!AQ45:'SmtRes'!AQ48,"=1",SmtRes!AD45:'SmtRes'!AD48)</f>
        <v>406.64</v>
      </c>
      <c r="CU39">
        <f t="shared" si="31"/>
        <v>0</v>
      </c>
      <c r="CV39">
        <f>SUMIF(SmtRes!AQ45:'SmtRes'!AQ48,"=1",SmtRes!BU45:'SmtRes'!BU48)</f>
        <v>0.25</v>
      </c>
      <c r="CW39">
        <f>SUMIF(SmtRes!AQ45:'SmtRes'!AQ48,"=1",SmtRes!BV45:'SmtRes'!BV48)</f>
        <v>0.19320000000000001</v>
      </c>
      <c r="CX39">
        <f t="shared" si="32"/>
        <v>0</v>
      </c>
      <c r="CY39">
        <f t="shared" si="33"/>
        <v>479.22809999999998</v>
      </c>
      <c r="CZ39">
        <f t="shared" si="34"/>
        <v>279.16199999999998</v>
      </c>
      <c r="DC39" t="s">
        <v>3</v>
      </c>
      <c r="DD39" t="s">
        <v>3</v>
      </c>
      <c r="DE39" t="s">
        <v>30</v>
      </c>
      <c r="DF39" t="s">
        <v>30</v>
      </c>
      <c r="DG39" t="s">
        <v>30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0.25</v>
      </c>
      <c r="EX39">
        <v>0.14000000000000001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37464510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1445.33</v>
      </c>
      <c r="GN39">
        <f t="shared" si="38"/>
        <v>1445.33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IK39">
        <v>0</v>
      </c>
    </row>
    <row r="40" spans="1:245" x14ac:dyDescent="0.2">
      <c r="A40">
        <v>17</v>
      </c>
      <c r="B40">
        <v>1</v>
      </c>
      <c r="C40">
        <f>ROW(SmtRes!A52)</f>
        <v>52</v>
      </c>
      <c r="D40">
        <f>ROW(EtalonRes!A56)</f>
        <v>56</v>
      </c>
      <c r="E40" t="s">
        <v>74</v>
      </c>
      <c r="F40" t="s">
        <v>75</v>
      </c>
      <c r="G40" t="s">
        <v>76</v>
      </c>
      <c r="H40" t="s">
        <v>20</v>
      </c>
      <c r="I40">
        <v>5</v>
      </c>
      <c r="J40">
        <v>0</v>
      </c>
      <c r="K40">
        <v>5</v>
      </c>
      <c r="O40">
        <f t="shared" si="21"/>
        <v>1668.97</v>
      </c>
      <c r="P40">
        <f>SUMIF(SmtRes!AQ49:'SmtRes'!AQ52,"=1",SmtRes!DF49:'SmtRes'!DF52)</f>
        <v>0</v>
      </c>
      <c r="Q40">
        <f>SUMIF(SmtRes!AQ49:'SmtRes'!AQ52,"=1",SmtRes!DG49:'SmtRes'!DG52)</f>
        <v>527.78</v>
      </c>
      <c r="R40">
        <f>SUMIF(SmtRes!AQ49:'SmtRes'!AQ52,"=1",SmtRes!DH49:'SmtRes'!DH52)</f>
        <v>439.74</v>
      </c>
      <c r="S40">
        <f>SUMIF(SmtRes!AQ49:'SmtRes'!AQ52,"=1",SmtRes!DI49:'SmtRes'!DI52)</f>
        <v>701.45</v>
      </c>
      <c r="T40">
        <f t="shared" si="22"/>
        <v>0</v>
      </c>
      <c r="U40">
        <f>SUMIF(SmtRes!AQ49:'SmtRes'!AQ52,"=1",SmtRes!CV49:'SmtRes'!CV52)</f>
        <v>1.5</v>
      </c>
      <c r="V40">
        <f>SUMIF(SmtRes!AQ49:'SmtRes'!AQ52,"=1",SmtRes!CW49:'SmtRes'!CW52)</f>
        <v>0.92</v>
      </c>
      <c r="W40">
        <f t="shared" si="23"/>
        <v>0</v>
      </c>
      <c r="X40">
        <f t="shared" si="24"/>
        <v>1175.43</v>
      </c>
      <c r="Y40">
        <f t="shared" si="25"/>
        <v>684.71</v>
      </c>
      <c r="AA40">
        <v>334393342</v>
      </c>
      <c r="AB40">
        <f t="shared" si="26"/>
        <v>227.54911999999999</v>
      </c>
      <c r="AC40">
        <f t="shared" si="27"/>
        <v>0</v>
      </c>
      <c r="AD40">
        <f>ROUND((((SUM(SmtRes!BR49:'SmtRes'!BR52))-(SUM(SmtRes!BS49:'SmtRes'!BS52)))+AE40),6)</f>
        <v>105.55712</v>
      </c>
      <c r="AE40">
        <f>ROUND((SUM(SmtRes!BS49:'SmtRes'!BS52)),6)</f>
        <v>87.948319999999995</v>
      </c>
      <c r="AF40">
        <f>ROUND((SUM(SmtRes!BT49:'SmtRes'!BT52)),6)</f>
        <v>121.992</v>
      </c>
      <c r="AG40">
        <f t="shared" si="28"/>
        <v>0</v>
      </c>
      <c r="AH40">
        <f>(SUM(SmtRes!BU49:'SmtRes'!BU52))</f>
        <v>0.3</v>
      </c>
      <c r="AI40">
        <f>(SUM(SmtRes!BV49:'SmtRes'!BV52))</f>
        <v>0.184</v>
      </c>
      <c r="AJ40">
        <f t="shared" si="29"/>
        <v>0</v>
      </c>
      <c r="AK40">
        <v>290.25760000000002</v>
      </c>
      <c r="AL40">
        <v>0</v>
      </c>
      <c r="AM40">
        <v>91.788800000000009</v>
      </c>
      <c r="AN40">
        <v>76.476800000000011</v>
      </c>
      <c r="AO40">
        <v>121.99199999999999</v>
      </c>
      <c r="AP40">
        <v>0</v>
      </c>
      <c r="AQ40">
        <v>0.3</v>
      </c>
      <c r="AR40">
        <v>0.16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77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733</v>
      </c>
      <c r="CO40">
        <v>0</v>
      </c>
      <c r="CP40">
        <f t="shared" si="30"/>
        <v>1668.97</v>
      </c>
      <c r="CQ40">
        <f>SUMIF(SmtRes!AQ49:'SmtRes'!AQ52,"=1",SmtRes!AA49:'SmtRes'!AA52)</f>
        <v>0</v>
      </c>
      <c r="CR40">
        <f>SUMIF(SmtRes!AQ49:'SmtRes'!AQ52,"=1",SmtRes!AB49:'SmtRes'!AB52)</f>
        <v>573.68000000000006</v>
      </c>
      <c r="CS40">
        <f>SUMIF(SmtRes!AQ49:'SmtRes'!AQ52,"=1",SmtRes!AC49:'SmtRes'!AC52)</f>
        <v>477.98</v>
      </c>
      <c r="CT40">
        <f>SUMIF(SmtRes!AQ49:'SmtRes'!AQ52,"=1",SmtRes!AD49:'SmtRes'!AD52)</f>
        <v>406.64</v>
      </c>
      <c r="CU40">
        <f t="shared" si="31"/>
        <v>0</v>
      </c>
      <c r="CV40">
        <f>SUMIF(SmtRes!AQ49:'SmtRes'!AQ52,"=1",SmtRes!BU49:'SmtRes'!BU52)</f>
        <v>0.3</v>
      </c>
      <c r="CW40">
        <f>SUMIF(SmtRes!AQ49:'SmtRes'!AQ52,"=1",SmtRes!BV49:'SmtRes'!BV52)</f>
        <v>0.184</v>
      </c>
      <c r="CX40">
        <f t="shared" si="32"/>
        <v>0</v>
      </c>
      <c r="CY40">
        <f t="shared" si="33"/>
        <v>1175.4257</v>
      </c>
      <c r="CZ40">
        <f t="shared" si="34"/>
        <v>684.71400000000006</v>
      </c>
      <c r="DC40" t="s">
        <v>3</v>
      </c>
      <c r="DD40" t="s">
        <v>3</v>
      </c>
      <c r="DE40" t="s">
        <v>22</v>
      </c>
      <c r="DF40" t="s">
        <v>22</v>
      </c>
      <c r="DG40" t="s">
        <v>22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26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0.3</v>
      </c>
      <c r="EX40">
        <v>0.16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-889015558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3529.11</v>
      </c>
      <c r="GN40">
        <f t="shared" si="38"/>
        <v>3529.11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IK40">
        <v>0</v>
      </c>
    </row>
    <row r="41" spans="1:245" x14ac:dyDescent="0.2">
      <c r="A41">
        <v>17</v>
      </c>
      <c r="B41">
        <v>1</v>
      </c>
      <c r="C41">
        <f>ROW(SmtRes!A56)</f>
        <v>56</v>
      </c>
      <c r="D41">
        <f>ROW(EtalonRes!A60)</f>
        <v>60</v>
      </c>
      <c r="E41" t="s">
        <v>78</v>
      </c>
      <c r="F41" t="s">
        <v>75</v>
      </c>
      <c r="G41" t="s">
        <v>76</v>
      </c>
      <c r="H41" t="s">
        <v>20</v>
      </c>
      <c r="I41">
        <v>4</v>
      </c>
      <c r="J41">
        <v>0</v>
      </c>
      <c r="K41">
        <v>4</v>
      </c>
      <c r="O41">
        <f t="shared" si="21"/>
        <v>1602.23</v>
      </c>
      <c r="P41">
        <f>SUMIF(SmtRes!AQ53:'SmtRes'!AQ56,"=1",SmtRes!DF53:'SmtRes'!DF56)</f>
        <v>0</v>
      </c>
      <c r="Q41">
        <f>SUMIF(SmtRes!AQ53:'SmtRes'!AQ56,"=1",SmtRes!DG53:'SmtRes'!DG56)</f>
        <v>506.68</v>
      </c>
      <c r="R41">
        <f>SUMIF(SmtRes!AQ53:'SmtRes'!AQ56,"=1",SmtRes!DH53:'SmtRes'!DH56)</f>
        <v>422.15</v>
      </c>
      <c r="S41">
        <f>SUMIF(SmtRes!AQ53:'SmtRes'!AQ56,"=1",SmtRes!DI53:'SmtRes'!DI56)</f>
        <v>673.4</v>
      </c>
      <c r="T41">
        <f t="shared" si="22"/>
        <v>0</v>
      </c>
      <c r="U41">
        <f>SUMIF(SmtRes!AQ53:'SmtRes'!AQ56,"=1",SmtRes!CV53:'SmtRes'!CV56)</f>
        <v>1.2</v>
      </c>
      <c r="V41">
        <f>SUMIF(SmtRes!AQ53:'SmtRes'!AQ56,"=1",SmtRes!CW53:'SmtRes'!CW56)</f>
        <v>0.88319999999999999</v>
      </c>
      <c r="W41">
        <f t="shared" si="23"/>
        <v>0</v>
      </c>
      <c r="X41">
        <f t="shared" si="24"/>
        <v>1128.42</v>
      </c>
      <c r="Y41">
        <f t="shared" si="25"/>
        <v>657.33</v>
      </c>
      <c r="AA41">
        <v>334393342</v>
      </c>
      <c r="AB41">
        <f t="shared" si="26"/>
        <v>248.66054399999999</v>
      </c>
      <c r="AC41">
        <f t="shared" si="27"/>
        <v>0</v>
      </c>
      <c r="AD41">
        <f>ROUND((((SUM(SmtRes!BR53:'SmtRes'!BR56))-(SUM(SmtRes!BS53:'SmtRes'!BS56)))+AE41),6)</f>
        <v>126.668544</v>
      </c>
      <c r="AE41">
        <f>ROUND((SUM(SmtRes!BS53:'SmtRes'!BS56)),6)</f>
        <v>105.53798399999999</v>
      </c>
      <c r="AF41">
        <f>ROUND((SUM(SmtRes!BT53:'SmtRes'!BT56)),6)</f>
        <v>121.992</v>
      </c>
      <c r="AG41">
        <f t="shared" si="28"/>
        <v>0</v>
      </c>
      <c r="AH41">
        <f>(SUM(SmtRes!BU53:'SmtRes'!BU56))</f>
        <v>0.3</v>
      </c>
      <c r="AI41">
        <f>(SUM(SmtRes!BV53:'SmtRes'!BV56))</f>
        <v>0.2208</v>
      </c>
      <c r="AJ41">
        <f t="shared" si="29"/>
        <v>0</v>
      </c>
      <c r="AK41">
        <v>290.25760000000002</v>
      </c>
      <c r="AL41">
        <v>0</v>
      </c>
      <c r="AM41">
        <v>91.788800000000009</v>
      </c>
      <c r="AN41">
        <v>76.476800000000011</v>
      </c>
      <c r="AO41">
        <v>121.99199999999999</v>
      </c>
      <c r="AP41">
        <v>0</v>
      </c>
      <c r="AQ41">
        <v>0.3</v>
      </c>
      <c r="AR41">
        <v>0.16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77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734</v>
      </c>
      <c r="CO41">
        <v>0</v>
      </c>
      <c r="CP41">
        <f t="shared" si="30"/>
        <v>1602.23</v>
      </c>
      <c r="CQ41">
        <f>SUMIF(SmtRes!AQ53:'SmtRes'!AQ56,"=1",SmtRes!AA53:'SmtRes'!AA56)</f>
        <v>0</v>
      </c>
      <c r="CR41">
        <f>SUMIF(SmtRes!AQ53:'SmtRes'!AQ56,"=1",SmtRes!AB53:'SmtRes'!AB56)</f>
        <v>573.68000000000006</v>
      </c>
      <c r="CS41">
        <f>SUMIF(SmtRes!AQ53:'SmtRes'!AQ56,"=1",SmtRes!AC53:'SmtRes'!AC56)</f>
        <v>477.98</v>
      </c>
      <c r="CT41">
        <f>SUMIF(SmtRes!AQ53:'SmtRes'!AQ56,"=1",SmtRes!AD53:'SmtRes'!AD56)</f>
        <v>406.64</v>
      </c>
      <c r="CU41">
        <f t="shared" si="31"/>
        <v>0</v>
      </c>
      <c r="CV41">
        <f>SUMIF(SmtRes!AQ53:'SmtRes'!AQ56,"=1",SmtRes!BU53:'SmtRes'!BU56)</f>
        <v>0.3</v>
      </c>
      <c r="CW41">
        <f>SUMIF(SmtRes!AQ53:'SmtRes'!AQ56,"=1",SmtRes!BV53:'SmtRes'!BV56)</f>
        <v>0.2208</v>
      </c>
      <c r="CX41">
        <f t="shared" si="32"/>
        <v>0</v>
      </c>
      <c r="CY41">
        <f t="shared" si="33"/>
        <v>1128.4165</v>
      </c>
      <c r="CZ41">
        <f t="shared" si="34"/>
        <v>657.33</v>
      </c>
      <c r="DC41" t="s">
        <v>3</v>
      </c>
      <c r="DD41" t="s">
        <v>3</v>
      </c>
      <c r="DE41" t="s">
        <v>30</v>
      </c>
      <c r="DF41" t="s">
        <v>30</v>
      </c>
      <c r="DG41" t="s">
        <v>30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0.3</v>
      </c>
      <c r="EX41">
        <v>0.16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-889015558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3387.98</v>
      </c>
      <c r="GN41">
        <f t="shared" si="38"/>
        <v>3387.98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24</v>
      </c>
      <c r="HQ41" t="s">
        <v>24</v>
      </c>
      <c r="IK41">
        <v>0</v>
      </c>
    </row>
    <row r="42" spans="1:245" x14ac:dyDescent="0.2">
      <c r="A42">
        <v>17</v>
      </c>
      <c r="B42">
        <v>1</v>
      </c>
      <c r="C42">
        <f>ROW(SmtRes!A60)</f>
        <v>60</v>
      </c>
      <c r="D42">
        <f>ROW(EtalonRes!A64)</f>
        <v>64</v>
      </c>
      <c r="E42" t="s">
        <v>79</v>
      </c>
      <c r="F42" t="s">
        <v>80</v>
      </c>
      <c r="G42" t="s">
        <v>81</v>
      </c>
      <c r="H42" t="s">
        <v>20</v>
      </c>
      <c r="I42">
        <v>12</v>
      </c>
      <c r="J42">
        <v>0</v>
      </c>
      <c r="K42">
        <v>12</v>
      </c>
      <c r="O42">
        <f t="shared" si="21"/>
        <v>19945.2</v>
      </c>
      <c r="P42">
        <f>SUMIF(SmtRes!AQ57:'SmtRes'!AQ60,"=1",SmtRes!DF57:'SmtRes'!DF60)</f>
        <v>0</v>
      </c>
      <c r="Q42">
        <f>SUMIF(SmtRes!AQ57:'SmtRes'!AQ60,"=1",SmtRes!DG57:'SmtRes'!DG60)</f>
        <v>11302.04</v>
      </c>
      <c r="R42">
        <f>SUMIF(SmtRes!AQ57:'SmtRes'!AQ60,"=1",SmtRes!DH57:'SmtRes'!DH60)</f>
        <v>3599.31</v>
      </c>
      <c r="S42">
        <f>SUMIF(SmtRes!AQ57:'SmtRes'!AQ60,"=1",SmtRes!DI57:'SmtRes'!DI60)</f>
        <v>5043.8500000000004</v>
      </c>
      <c r="T42">
        <f t="shared" si="22"/>
        <v>0</v>
      </c>
      <c r="U42">
        <f>SUMIF(SmtRes!AQ57:'SmtRes'!AQ60,"=1",SmtRes!CV57:'SmtRes'!CV60)</f>
        <v>9.7200000000000006</v>
      </c>
      <c r="V42">
        <f>SUMIF(SmtRes!AQ57:'SmtRes'!AQ60,"=1",SmtRes!CW57:'SmtRes'!CW60)</f>
        <v>6.6240000000000006</v>
      </c>
      <c r="W42">
        <f t="shared" si="23"/>
        <v>0</v>
      </c>
      <c r="X42">
        <f t="shared" si="24"/>
        <v>8902.4500000000007</v>
      </c>
      <c r="Y42">
        <f t="shared" si="25"/>
        <v>5185.8999999999996</v>
      </c>
      <c r="AA42">
        <v>334393342</v>
      </c>
      <c r="AB42">
        <f t="shared" si="26"/>
        <v>1307.3334199999999</v>
      </c>
      <c r="AC42">
        <f t="shared" si="27"/>
        <v>0</v>
      </c>
      <c r="AD42">
        <f>ROUND((((SUM(SmtRes!BR57:'SmtRes'!BR60))-(SUM(SmtRes!BS57:'SmtRes'!BS60)))+AE42),6)</f>
        <v>941.83712000000003</v>
      </c>
      <c r="AE42">
        <f>ROUND((SUM(SmtRes!BS57:'SmtRes'!BS60)),6)</f>
        <v>299.94299999999998</v>
      </c>
      <c r="AF42">
        <f>ROUND((SUM(SmtRes!BT57:'SmtRes'!BT60)),6)</f>
        <v>365.49630000000002</v>
      </c>
      <c r="AG42">
        <f t="shared" si="28"/>
        <v>0</v>
      </c>
      <c r="AH42">
        <f>(SUM(SmtRes!BU57:'SmtRes'!BU60))</f>
        <v>0.81</v>
      </c>
      <c r="AI42">
        <f>(SUM(SmtRes!BV57:'SmtRes'!BV60))</f>
        <v>0.55200000000000005</v>
      </c>
      <c r="AJ42">
        <f t="shared" si="29"/>
        <v>0</v>
      </c>
      <c r="AK42">
        <v>1445.3050999999998</v>
      </c>
      <c r="AL42">
        <v>0</v>
      </c>
      <c r="AM42">
        <v>818.98879999999997</v>
      </c>
      <c r="AN42">
        <v>260.82</v>
      </c>
      <c r="AO42">
        <v>365.49630000000002</v>
      </c>
      <c r="AP42">
        <v>0</v>
      </c>
      <c r="AQ42">
        <v>0.81</v>
      </c>
      <c r="AR42">
        <v>0.48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82</v>
      </c>
      <c r="BM42">
        <v>33002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733</v>
      </c>
      <c r="CO42">
        <v>0</v>
      </c>
      <c r="CP42">
        <f t="shared" si="30"/>
        <v>19945.2</v>
      </c>
      <c r="CQ42">
        <f>SUMIF(SmtRes!AQ57:'SmtRes'!AQ60,"=1",SmtRes!AA57:'SmtRes'!AA60)</f>
        <v>0</v>
      </c>
      <c r="CR42">
        <f>SUMIF(SmtRes!AQ57:'SmtRes'!AQ60,"=1",SmtRes!AB57:'SmtRes'!AB60)</f>
        <v>2356.52</v>
      </c>
      <c r="CS42">
        <f>SUMIF(SmtRes!AQ57:'SmtRes'!AQ60,"=1",SmtRes!AC57:'SmtRes'!AC60)</f>
        <v>1027.3000000000002</v>
      </c>
      <c r="CT42">
        <f>SUMIF(SmtRes!AQ57:'SmtRes'!AQ60,"=1",SmtRes!AD57:'SmtRes'!AD60)</f>
        <v>451.23</v>
      </c>
      <c r="CU42">
        <f t="shared" si="31"/>
        <v>0</v>
      </c>
      <c r="CV42">
        <f>SUMIF(SmtRes!AQ57:'SmtRes'!AQ60,"=1",SmtRes!BU57:'SmtRes'!BU60)</f>
        <v>0.81</v>
      </c>
      <c r="CW42">
        <f>SUMIF(SmtRes!AQ57:'SmtRes'!AQ60,"=1",SmtRes!BV57:'SmtRes'!BV60)</f>
        <v>0.55200000000000005</v>
      </c>
      <c r="CX42">
        <f t="shared" si="32"/>
        <v>0</v>
      </c>
      <c r="CY42">
        <f t="shared" si="33"/>
        <v>8902.4547999999995</v>
      </c>
      <c r="CZ42">
        <f t="shared" si="34"/>
        <v>5185.8959999999997</v>
      </c>
      <c r="DC42" t="s">
        <v>3</v>
      </c>
      <c r="DD42" t="s">
        <v>3</v>
      </c>
      <c r="DE42" t="s">
        <v>22</v>
      </c>
      <c r="DF42" t="s">
        <v>22</v>
      </c>
      <c r="DG42" t="s">
        <v>22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293259713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33002</v>
      </c>
      <c r="EL42" t="s">
        <v>24</v>
      </c>
      <c r="EM42" t="s">
        <v>25</v>
      </c>
      <c r="EO42" t="s">
        <v>26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0.81</v>
      </c>
      <c r="EX42">
        <v>0.48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-819775087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34033.550000000003</v>
      </c>
      <c r="GN42">
        <f t="shared" si="38"/>
        <v>34033.550000000003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ROW(SmtRes!A64)</f>
        <v>64</v>
      </c>
      <c r="D43">
        <f>ROW(EtalonRes!A68)</f>
        <v>68</v>
      </c>
      <c r="E43" t="s">
        <v>83</v>
      </c>
      <c r="F43" t="s">
        <v>80</v>
      </c>
      <c r="G43" t="s">
        <v>81</v>
      </c>
      <c r="H43" t="s">
        <v>20</v>
      </c>
      <c r="I43">
        <v>2</v>
      </c>
      <c r="J43">
        <v>0</v>
      </c>
      <c r="K43">
        <v>2</v>
      </c>
      <c r="O43">
        <f t="shared" si="21"/>
        <v>3989.03</v>
      </c>
      <c r="P43">
        <f>SUMIF(SmtRes!AQ61:'SmtRes'!AQ64,"=1",SmtRes!DF61:'SmtRes'!DF64)</f>
        <v>0</v>
      </c>
      <c r="Q43">
        <f>SUMIF(SmtRes!AQ61:'SmtRes'!AQ64,"=1",SmtRes!DG61:'SmtRes'!DG64)</f>
        <v>2260.4</v>
      </c>
      <c r="R43">
        <f>SUMIF(SmtRes!AQ61:'SmtRes'!AQ64,"=1",SmtRes!DH61:'SmtRes'!DH64)</f>
        <v>719.86</v>
      </c>
      <c r="S43">
        <f>SUMIF(SmtRes!AQ61:'SmtRes'!AQ64,"=1",SmtRes!DI61:'SmtRes'!DI64)</f>
        <v>1008.77</v>
      </c>
      <c r="T43">
        <f t="shared" si="22"/>
        <v>0</v>
      </c>
      <c r="U43">
        <f>SUMIF(SmtRes!AQ61:'SmtRes'!AQ64,"=1",SmtRes!CV61:'SmtRes'!CV64)</f>
        <v>1.62</v>
      </c>
      <c r="V43">
        <f>SUMIF(SmtRes!AQ61:'SmtRes'!AQ64,"=1",SmtRes!CW61:'SmtRes'!CW64)</f>
        <v>1.3248</v>
      </c>
      <c r="W43">
        <f t="shared" si="23"/>
        <v>0</v>
      </c>
      <c r="X43">
        <f t="shared" si="24"/>
        <v>1780.49</v>
      </c>
      <c r="Y43">
        <f t="shared" si="25"/>
        <v>1037.18</v>
      </c>
      <c r="AA43">
        <v>334393342</v>
      </c>
      <c r="AB43">
        <f t="shared" si="26"/>
        <v>1495.700844</v>
      </c>
      <c r="AC43">
        <f t="shared" si="27"/>
        <v>0</v>
      </c>
      <c r="AD43">
        <f>ROUND((((SUM(SmtRes!BR61:'SmtRes'!BR64))-(SUM(SmtRes!BS61:'SmtRes'!BS64)))+AE43),6)</f>
        <v>1130.2045439999999</v>
      </c>
      <c r="AE43">
        <f>ROUND((SUM(SmtRes!BS61:'SmtRes'!BS64)),6)</f>
        <v>359.9316</v>
      </c>
      <c r="AF43">
        <f>ROUND((SUM(SmtRes!BT61:'SmtRes'!BT64)),6)</f>
        <v>365.49630000000002</v>
      </c>
      <c r="AG43">
        <f t="shared" si="28"/>
        <v>0</v>
      </c>
      <c r="AH43">
        <f>(SUM(SmtRes!BU61:'SmtRes'!BU64))</f>
        <v>0.81</v>
      </c>
      <c r="AI43">
        <f>(SUM(SmtRes!BV61:'SmtRes'!BV64))</f>
        <v>0.66239999999999999</v>
      </c>
      <c r="AJ43">
        <f t="shared" si="29"/>
        <v>0</v>
      </c>
      <c r="AK43">
        <v>1445.3050999999998</v>
      </c>
      <c r="AL43">
        <v>0</v>
      </c>
      <c r="AM43">
        <v>818.98879999999997</v>
      </c>
      <c r="AN43">
        <v>260.82</v>
      </c>
      <c r="AO43">
        <v>365.49630000000002</v>
      </c>
      <c r="AP43">
        <v>0</v>
      </c>
      <c r="AQ43">
        <v>0.81</v>
      </c>
      <c r="AR43">
        <v>0.48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82</v>
      </c>
      <c r="BM43">
        <v>33002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734</v>
      </c>
      <c r="CO43">
        <v>0</v>
      </c>
      <c r="CP43">
        <f t="shared" si="30"/>
        <v>3989.03</v>
      </c>
      <c r="CQ43">
        <f>SUMIF(SmtRes!AQ61:'SmtRes'!AQ64,"=1",SmtRes!AA61:'SmtRes'!AA64)</f>
        <v>0</v>
      </c>
      <c r="CR43">
        <f>SUMIF(SmtRes!AQ61:'SmtRes'!AQ64,"=1",SmtRes!AB61:'SmtRes'!AB64)</f>
        <v>2356.52</v>
      </c>
      <c r="CS43">
        <f>SUMIF(SmtRes!AQ61:'SmtRes'!AQ64,"=1",SmtRes!AC61:'SmtRes'!AC64)</f>
        <v>1027.3000000000002</v>
      </c>
      <c r="CT43">
        <f>SUMIF(SmtRes!AQ61:'SmtRes'!AQ64,"=1",SmtRes!AD61:'SmtRes'!AD64)</f>
        <v>451.23</v>
      </c>
      <c r="CU43">
        <f t="shared" si="31"/>
        <v>0</v>
      </c>
      <c r="CV43">
        <f>SUMIF(SmtRes!AQ61:'SmtRes'!AQ64,"=1",SmtRes!BU61:'SmtRes'!BU64)</f>
        <v>0.81</v>
      </c>
      <c r="CW43">
        <f>SUMIF(SmtRes!AQ61:'SmtRes'!AQ64,"=1",SmtRes!BV61:'SmtRes'!BV64)</f>
        <v>0.66239999999999999</v>
      </c>
      <c r="CX43">
        <f t="shared" si="32"/>
        <v>0</v>
      </c>
      <c r="CY43">
        <f t="shared" si="33"/>
        <v>1780.4889000000001</v>
      </c>
      <c r="CZ43">
        <f t="shared" si="34"/>
        <v>1037.1780000000001</v>
      </c>
      <c r="DC43" t="s">
        <v>3</v>
      </c>
      <c r="DD43" t="s">
        <v>3</v>
      </c>
      <c r="DE43" t="s">
        <v>30</v>
      </c>
      <c r="DF43" t="s">
        <v>30</v>
      </c>
      <c r="DG43" t="s">
        <v>30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293259713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33002</v>
      </c>
      <c r="EL43" t="s">
        <v>24</v>
      </c>
      <c r="EM43" t="s">
        <v>25</v>
      </c>
      <c r="EO43" t="s">
        <v>33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0.81</v>
      </c>
      <c r="EX43">
        <v>0.48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-819775087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6806.7</v>
      </c>
      <c r="GN43">
        <f t="shared" si="38"/>
        <v>6806.7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ROW(SmtRes!A69)</f>
        <v>69</v>
      </c>
      <c r="D44">
        <f>ROW(EtalonRes!A73)</f>
        <v>73</v>
      </c>
      <c r="E44" t="s">
        <v>84</v>
      </c>
      <c r="F44" t="s">
        <v>85</v>
      </c>
      <c r="G44" t="s">
        <v>86</v>
      </c>
      <c r="H44" t="s">
        <v>20</v>
      </c>
      <c r="I44">
        <v>1</v>
      </c>
      <c r="J44">
        <v>0</v>
      </c>
      <c r="K44">
        <v>1</v>
      </c>
      <c r="O44">
        <f t="shared" si="21"/>
        <v>6565.06</v>
      </c>
      <c r="P44">
        <f>SUMIF(SmtRes!AQ65:'SmtRes'!AQ69,"=1",SmtRes!DF65:'SmtRes'!DF69)</f>
        <v>0</v>
      </c>
      <c r="Q44">
        <f>SUMIF(SmtRes!AQ65:'SmtRes'!AQ69,"=1",SmtRes!DG65:'SmtRes'!DG69)</f>
        <v>3610.17</v>
      </c>
      <c r="R44">
        <f>SUMIF(SmtRes!AQ65:'SmtRes'!AQ69,"=1",SmtRes!DH65:'SmtRes'!DH69)</f>
        <v>1626.47</v>
      </c>
      <c r="S44">
        <f>SUMIF(SmtRes!AQ65:'SmtRes'!AQ69,"=1",SmtRes!DI65:'SmtRes'!DI69)</f>
        <v>1328.42</v>
      </c>
      <c r="T44">
        <f t="shared" si="22"/>
        <v>0</v>
      </c>
      <c r="U44">
        <f>SUMIF(SmtRes!AQ65:'SmtRes'!AQ69,"=1",SmtRes!CV65:'SmtRes'!CV69)</f>
        <v>2.56</v>
      </c>
      <c r="V44">
        <f>SUMIF(SmtRes!AQ65:'SmtRes'!AQ69,"=1",SmtRes!CW65:'SmtRes'!CW69)</f>
        <v>3.1625000000000001</v>
      </c>
      <c r="W44">
        <f t="shared" si="23"/>
        <v>0</v>
      </c>
      <c r="X44">
        <f t="shared" si="24"/>
        <v>3043.54</v>
      </c>
      <c r="Y44">
        <f t="shared" si="25"/>
        <v>1772.93</v>
      </c>
      <c r="AA44">
        <v>334393342</v>
      </c>
      <c r="AB44">
        <f t="shared" si="26"/>
        <v>4637.7971850000004</v>
      </c>
      <c r="AC44">
        <f t="shared" si="27"/>
        <v>0</v>
      </c>
      <c r="AD44">
        <f>ROUND((((SUM(SmtRes!BR65:'SmtRes'!BR69))-(SUM(SmtRes!BS65:'SmtRes'!BS69)))+AE44),6)</f>
        <v>3482.648385</v>
      </c>
      <c r="AE44">
        <f>ROUND((SUM(SmtRes!BS65:'SmtRes'!BS69)),6)</f>
        <v>1626.4691499999999</v>
      </c>
      <c r="AF44">
        <f>ROUND((SUM(SmtRes!BT65:'SmtRes'!BT69)),6)</f>
        <v>1155.1487999999999</v>
      </c>
      <c r="AG44">
        <f t="shared" si="28"/>
        <v>0</v>
      </c>
      <c r="AH44">
        <f>(SUM(SmtRes!BU65:'SmtRes'!BU69))</f>
        <v>2.56</v>
      </c>
      <c r="AI44">
        <f>(SUM(SmtRes!BV65:'SmtRes'!BV69))</f>
        <v>3.1624999999999996</v>
      </c>
      <c r="AJ44">
        <f t="shared" si="29"/>
        <v>0</v>
      </c>
      <c r="AK44">
        <v>5597.8597</v>
      </c>
      <c r="AL44">
        <v>0</v>
      </c>
      <c r="AM44">
        <v>3028.3898999999997</v>
      </c>
      <c r="AN44">
        <v>1414.3210000000001</v>
      </c>
      <c r="AO44">
        <v>1155.1488000000002</v>
      </c>
      <c r="AP44">
        <v>0</v>
      </c>
      <c r="AQ44">
        <v>2.56</v>
      </c>
      <c r="AR44">
        <v>2.75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87</v>
      </c>
      <c r="BM44">
        <v>33002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733</v>
      </c>
      <c r="CO44">
        <v>0</v>
      </c>
      <c r="CP44">
        <f t="shared" si="30"/>
        <v>6565.06</v>
      </c>
      <c r="CQ44">
        <f>SUMIF(SmtRes!AQ65:'SmtRes'!AQ69,"=1",SmtRes!AA65:'SmtRes'!AA69)</f>
        <v>0</v>
      </c>
      <c r="CR44">
        <f>SUMIF(SmtRes!AQ65:'SmtRes'!AQ69,"=1",SmtRes!AB65:'SmtRes'!AB69)</f>
        <v>2793.3999999999996</v>
      </c>
      <c r="CS44">
        <f>SUMIF(SmtRes!AQ65:'SmtRes'!AQ69,"=1",SmtRes!AC65:'SmtRes'!AC69)</f>
        <v>1505.2800000000002</v>
      </c>
      <c r="CT44">
        <f>SUMIF(SmtRes!AQ65:'SmtRes'!AQ69,"=1",SmtRes!AD65:'SmtRes'!AD69)</f>
        <v>451.23</v>
      </c>
      <c r="CU44">
        <f t="shared" si="31"/>
        <v>0</v>
      </c>
      <c r="CV44">
        <f>SUMIF(SmtRes!AQ65:'SmtRes'!AQ69,"=1",SmtRes!BU65:'SmtRes'!BU69)</f>
        <v>2.56</v>
      </c>
      <c r="CW44">
        <f>SUMIF(SmtRes!AQ65:'SmtRes'!AQ69,"=1",SmtRes!BV65:'SmtRes'!BV69)</f>
        <v>3.1624999999999996</v>
      </c>
      <c r="CX44">
        <f t="shared" si="32"/>
        <v>0</v>
      </c>
      <c r="CY44">
        <f t="shared" si="33"/>
        <v>3043.5367000000006</v>
      </c>
      <c r="CZ44">
        <f t="shared" si="34"/>
        <v>1772.9340000000002</v>
      </c>
      <c r="DC44" t="s">
        <v>3</v>
      </c>
      <c r="DD44" t="s">
        <v>3</v>
      </c>
      <c r="DE44" t="s">
        <v>22</v>
      </c>
      <c r="DF44" t="s">
        <v>22</v>
      </c>
      <c r="DG44" t="s">
        <v>22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293259713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26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1.75</v>
      </c>
      <c r="EX44">
        <v>1.89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-416680607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11381.53</v>
      </c>
      <c r="GN44">
        <f t="shared" si="38"/>
        <v>11381.53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IK44">
        <v>0</v>
      </c>
    </row>
    <row r="45" spans="1:245" x14ac:dyDescent="0.2">
      <c r="A45">
        <v>17</v>
      </c>
      <c r="B45">
        <v>1</v>
      </c>
      <c r="C45">
        <f>ROW(SmtRes!A74)</f>
        <v>74</v>
      </c>
      <c r="D45">
        <f>ROW(EtalonRes!A77)</f>
        <v>77</v>
      </c>
      <c r="E45" t="s">
        <v>88</v>
      </c>
      <c r="F45" t="s">
        <v>89</v>
      </c>
      <c r="G45" t="s">
        <v>90</v>
      </c>
      <c r="H45" t="s">
        <v>20</v>
      </c>
      <c r="I45">
        <v>2</v>
      </c>
      <c r="J45">
        <v>0</v>
      </c>
      <c r="K45">
        <v>2</v>
      </c>
      <c r="O45">
        <f t="shared" si="21"/>
        <v>2591.0100000000002</v>
      </c>
      <c r="P45">
        <f>SUMIF(SmtRes!AQ70:'SmtRes'!AQ74,"=1",SmtRes!DF70:'SmtRes'!DF74)</f>
        <v>0</v>
      </c>
      <c r="Q45">
        <f>SUMIF(SmtRes!AQ70:'SmtRes'!AQ74,"=1",SmtRes!DG70:'SmtRes'!DG74)</f>
        <v>1355.28</v>
      </c>
      <c r="R45">
        <f>SUMIF(SmtRes!AQ70:'SmtRes'!AQ74,"=1",SmtRes!DH70:'SmtRes'!DH74)</f>
        <v>741.91000000000008</v>
      </c>
      <c r="S45">
        <f>SUMIF(SmtRes!AQ70:'SmtRes'!AQ74,"=1",SmtRes!DI70:'SmtRes'!DI74)</f>
        <v>493.82</v>
      </c>
      <c r="T45">
        <f t="shared" si="22"/>
        <v>0</v>
      </c>
      <c r="U45">
        <f>SUMIF(SmtRes!AQ70:'SmtRes'!AQ74,"=1",SmtRes!CV70:'SmtRes'!CV74)</f>
        <v>0.88</v>
      </c>
      <c r="V45">
        <f>SUMIF(SmtRes!AQ70:'SmtRes'!AQ74,"=1",SmtRes!CW70:'SmtRes'!CW74)</f>
        <v>1.3248</v>
      </c>
      <c r="W45">
        <f t="shared" si="23"/>
        <v>0</v>
      </c>
      <c r="X45">
        <f t="shared" si="24"/>
        <v>1272.8</v>
      </c>
      <c r="Y45">
        <f t="shared" si="25"/>
        <v>741.44</v>
      </c>
      <c r="AA45">
        <v>334393342</v>
      </c>
      <c r="AB45">
        <f t="shared" si="26"/>
        <v>856.560112</v>
      </c>
      <c r="AC45">
        <f t="shared" si="27"/>
        <v>0</v>
      </c>
      <c r="AD45">
        <f>ROUND((((SUM(SmtRes!BR70:'SmtRes'!BR74))-(SUM(SmtRes!BS70:'SmtRes'!BS74)))+AE45),6)</f>
        <v>677.63851199999999</v>
      </c>
      <c r="AE45">
        <f>ROUND((SUM(SmtRes!BS70:'SmtRes'!BS74)),6)</f>
        <v>370.95724799999999</v>
      </c>
      <c r="AF45">
        <f>ROUND((SUM(SmtRes!BT70:'SmtRes'!BT74)),6)</f>
        <v>178.92160000000001</v>
      </c>
      <c r="AG45">
        <f t="shared" si="28"/>
        <v>0</v>
      </c>
      <c r="AH45">
        <f>(SUM(SmtRes!BU70:'SmtRes'!BU74))</f>
        <v>0.44</v>
      </c>
      <c r="AI45">
        <f>(SUM(SmtRes!BV70:'SmtRes'!BV74))</f>
        <v>0.66239999999999988</v>
      </c>
      <c r="AJ45">
        <f t="shared" si="29"/>
        <v>0</v>
      </c>
      <c r="AK45">
        <v>938.77359999999999</v>
      </c>
      <c r="AL45">
        <v>0</v>
      </c>
      <c r="AM45">
        <v>491.04239999999999</v>
      </c>
      <c r="AN45">
        <v>268.80959999999999</v>
      </c>
      <c r="AO45">
        <v>178.92159999999998</v>
      </c>
      <c r="AP45">
        <v>0</v>
      </c>
      <c r="AQ45">
        <v>0.44</v>
      </c>
      <c r="AR45">
        <v>0.48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91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734</v>
      </c>
      <c r="CO45">
        <v>0</v>
      </c>
      <c r="CP45">
        <f t="shared" si="30"/>
        <v>2591.0100000000002</v>
      </c>
      <c r="CQ45">
        <f>SUMIF(SmtRes!AQ70:'SmtRes'!AQ74,"=1",SmtRes!AA70:'SmtRes'!AA74)</f>
        <v>0</v>
      </c>
      <c r="CR45">
        <f>SUMIF(SmtRes!AQ70:'SmtRes'!AQ74,"=1",SmtRes!AB70:'SmtRes'!AB74)</f>
        <v>2046.01</v>
      </c>
      <c r="CS45">
        <f>SUMIF(SmtRes!AQ70:'SmtRes'!AQ74,"=1",SmtRes!AC70:'SmtRes'!AC74)</f>
        <v>1120.04</v>
      </c>
      <c r="CT45">
        <f>SUMIF(SmtRes!AQ70:'SmtRes'!AQ74,"=1",SmtRes!AD70:'SmtRes'!AD74)</f>
        <v>406.64</v>
      </c>
      <c r="CU45">
        <f t="shared" si="31"/>
        <v>0</v>
      </c>
      <c r="CV45">
        <f>SUMIF(SmtRes!AQ70:'SmtRes'!AQ74,"=1",SmtRes!BU70:'SmtRes'!BU74)</f>
        <v>0.44</v>
      </c>
      <c r="CW45">
        <f>SUMIF(SmtRes!AQ70:'SmtRes'!AQ74,"=1",SmtRes!BV70:'SmtRes'!BV74)</f>
        <v>0.66239999999999988</v>
      </c>
      <c r="CX45">
        <f t="shared" si="32"/>
        <v>0</v>
      </c>
      <c r="CY45">
        <f t="shared" si="33"/>
        <v>1272.8018999999999</v>
      </c>
      <c r="CZ45">
        <f t="shared" si="34"/>
        <v>741.43799999999999</v>
      </c>
      <c r="DC45" t="s">
        <v>3</v>
      </c>
      <c r="DD45" t="s">
        <v>3</v>
      </c>
      <c r="DE45" t="s">
        <v>30</v>
      </c>
      <c r="DF45" t="s">
        <v>30</v>
      </c>
      <c r="DG45" t="s">
        <v>30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33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0.2</v>
      </c>
      <c r="EX45">
        <v>0.11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-1367647791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4605.25</v>
      </c>
      <c r="GN45">
        <f t="shared" si="38"/>
        <v>4605.25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24</v>
      </c>
      <c r="HQ45" t="s">
        <v>24</v>
      </c>
      <c r="IK45">
        <v>0</v>
      </c>
    </row>
    <row r="46" spans="1:245" x14ac:dyDescent="0.2">
      <c r="A46">
        <v>17</v>
      </c>
      <c r="B46">
        <v>1</v>
      </c>
      <c r="C46">
        <f>ROW(SmtRes!A79)</f>
        <v>79</v>
      </c>
      <c r="D46">
        <f>ROW(EtalonRes!A81)</f>
        <v>81</v>
      </c>
      <c r="E46" t="s">
        <v>92</v>
      </c>
      <c r="F46" t="s">
        <v>89</v>
      </c>
      <c r="G46" t="s">
        <v>90</v>
      </c>
      <c r="H46" t="s">
        <v>20</v>
      </c>
      <c r="I46">
        <v>14</v>
      </c>
      <c r="J46">
        <v>0</v>
      </c>
      <c r="K46">
        <v>14</v>
      </c>
      <c r="O46">
        <f t="shared" si="21"/>
        <v>15114.25</v>
      </c>
      <c r="P46">
        <f>SUMIF(SmtRes!AQ75:'SmtRes'!AQ79,"=1",SmtRes!DF75:'SmtRes'!DF79)</f>
        <v>0</v>
      </c>
      <c r="Q46">
        <f>SUMIF(SmtRes!AQ75:'SmtRes'!AQ79,"=1",SmtRes!DG75:'SmtRes'!DG79)</f>
        <v>7905.78</v>
      </c>
      <c r="R46">
        <f>SUMIF(SmtRes!AQ75:'SmtRes'!AQ79,"=1",SmtRes!DH75:'SmtRes'!DH79)</f>
        <v>4327.83</v>
      </c>
      <c r="S46">
        <f>SUMIF(SmtRes!AQ75:'SmtRes'!AQ79,"=1",SmtRes!DI75:'SmtRes'!DI79)</f>
        <v>2880.64</v>
      </c>
      <c r="T46">
        <f t="shared" si="22"/>
        <v>0</v>
      </c>
      <c r="U46">
        <f>SUMIF(SmtRes!AQ75:'SmtRes'!AQ79,"=1",SmtRes!CV75:'SmtRes'!CV79)</f>
        <v>6.16</v>
      </c>
      <c r="V46">
        <f>SUMIF(SmtRes!AQ75:'SmtRes'!AQ79,"=1",SmtRes!CW75:'SmtRes'!CW79)</f>
        <v>7.7279999999999998</v>
      </c>
      <c r="W46">
        <f t="shared" si="23"/>
        <v>0</v>
      </c>
      <c r="X46">
        <f t="shared" si="24"/>
        <v>7424.72</v>
      </c>
      <c r="Y46">
        <f t="shared" si="25"/>
        <v>4325.08</v>
      </c>
      <c r="AA46">
        <v>334393342</v>
      </c>
      <c r="AB46">
        <f t="shared" si="26"/>
        <v>743.62036000000001</v>
      </c>
      <c r="AC46">
        <f t="shared" si="27"/>
        <v>0</v>
      </c>
      <c r="AD46">
        <f>ROUND((((SUM(SmtRes!BR75:'SmtRes'!BR79))-(SUM(SmtRes!BS75:'SmtRes'!BS79)))+AE46),6)</f>
        <v>564.69875999999999</v>
      </c>
      <c r="AE46">
        <f>ROUND((SUM(SmtRes!BS75:'SmtRes'!BS79)),6)</f>
        <v>309.13103999999998</v>
      </c>
      <c r="AF46">
        <f>ROUND((SUM(SmtRes!BT75:'SmtRes'!BT79)),6)</f>
        <v>178.92160000000001</v>
      </c>
      <c r="AG46">
        <f t="shared" si="28"/>
        <v>0</v>
      </c>
      <c r="AH46">
        <f>(SUM(SmtRes!BU75:'SmtRes'!BU79))</f>
        <v>0.44</v>
      </c>
      <c r="AI46">
        <f>(SUM(SmtRes!BV75:'SmtRes'!BV79))</f>
        <v>0.55199999999999994</v>
      </c>
      <c r="AJ46">
        <f t="shared" si="29"/>
        <v>0</v>
      </c>
      <c r="AK46">
        <v>938.77359999999999</v>
      </c>
      <c r="AL46">
        <v>0</v>
      </c>
      <c r="AM46">
        <v>491.04239999999999</v>
      </c>
      <c r="AN46">
        <v>268.80959999999999</v>
      </c>
      <c r="AO46">
        <v>178.92159999999998</v>
      </c>
      <c r="AP46">
        <v>0</v>
      </c>
      <c r="AQ46">
        <v>0.44</v>
      </c>
      <c r="AR46">
        <v>0.48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91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733</v>
      </c>
      <c r="CO46">
        <v>0</v>
      </c>
      <c r="CP46">
        <f t="shared" si="30"/>
        <v>15114.25</v>
      </c>
      <c r="CQ46">
        <f>SUMIF(SmtRes!AQ75:'SmtRes'!AQ79,"=1",SmtRes!AA75:'SmtRes'!AA79)</f>
        <v>0</v>
      </c>
      <c r="CR46">
        <f>SUMIF(SmtRes!AQ75:'SmtRes'!AQ79,"=1",SmtRes!AB75:'SmtRes'!AB79)</f>
        <v>2046.01</v>
      </c>
      <c r="CS46">
        <f>SUMIF(SmtRes!AQ75:'SmtRes'!AQ79,"=1",SmtRes!AC75:'SmtRes'!AC79)</f>
        <v>1120.04</v>
      </c>
      <c r="CT46">
        <f>SUMIF(SmtRes!AQ75:'SmtRes'!AQ79,"=1",SmtRes!AD75:'SmtRes'!AD79)</f>
        <v>406.64</v>
      </c>
      <c r="CU46">
        <f t="shared" si="31"/>
        <v>0</v>
      </c>
      <c r="CV46">
        <f>SUMIF(SmtRes!AQ75:'SmtRes'!AQ79,"=1",SmtRes!BU75:'SmtRes'!BU79)</f>
        <v>0.44</v>
      </c>
      <c r="CW46">
        <f>SUMIF(SmtRes!AQ75:'SmtRes'!AQ79,"=1",SmtRes!BV75:'SmtRes'!BV79)</f>
        <v>0.55199999999999994</v>
      </c>
      <c r="CX46">
        <f t="shared" si="32"/>
        <v>0</v>
      </c>
      <c r="CY46">
        <f t="shared" si="33"/>
        <v>7424.7240999999995</v>
      </c>
      <c r="CZ46">
        <f t="shared" si="34"/>
        <v>4325.0819999999994</v>
      </c>
      <c r="DC46" t="s">
        <v>3</v>
      </c>
      <c r="DD46" t="s">
        <v>3</v>
      </c>
      <c r="DE46" t="s">
        <v>22</v>
      </c>
      <c r="DF46" t="s">
        <v>22</v>
      </c>
      <c r="DG46" t="s">
        <v>22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33001</v>
      </c>
      <c r="EL46" t="s">
        <v>24</v>
      </c>
      <c r="EM46" t="s">
        <v>25</v>
      </c>
      <c r="EO46" t="s">
        <v>26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0.2</v>
      </c>
      <c r="EX46">
        <v>0.11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-1367647791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26864.05</v>
      </c>
      <c r="GN46">
        <f t="shared" si="38"/>
        <v>26864.05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IK46">
        <v>0</v>
      </c>
    </row>
    <row r="47" spans="1:245" x14ac:dyDescent="0.2">
      <c r="A47">
        <v>17</v>
      </c>
      <c r="B47">
        <v>1</v>
      </c>
      <c r="E47" t="s">
        <v>93</v>
      </c>
      <c r="F47" t="s">
        <v>94</v>
      </c>
      <c r="G47" t="s">
        <v>95</v>
      </c>
      <c r="H47" t="s">
        <v>96</v>
      </c>
      <c r="I47">
        <v>0</v>
      </c>
      <c r="J47">
        <v>0</v>
      </c>
      <c r="K47">
        <v>0</v>
      </c>
      <c r="O47">
        <f>0</f>
        <v>0</v>
      </c>
      <c r="P47">
        <f>0</f>
        <v>0</v>
      </c>
      <c r="Q47">
        <f>0</f>
        <v>0</v>
      </c>
      <c r="R47">
        <f>0</f>
        <v>0</v>
      </c>
      <c r="S47">
        <f>0</f>
        <v>0</v>
      </c>
      <c r="T47">
        <f>0</f>
        <v>0</v>
      </c>
      <c r="U47">
        <f>0</f>
        <v>0</v>
      </c>
      <c r="V47">
        <f>0</f>
        <v>0</v>
      </c>
      <c r="W47">
        <f>0</f>
        <v>0</v>
      </c>
      <c r="X47">
        <f>0</f>
        <v>0</v>
      </c>
      <c r="Y47">
        <f>0</f>
        <v>0</v>
      </c>
      <c r="AA47">
        <v>334393342</v>
      </c>
      <c r="AB47">
        <f>ROUND((AK47),6)</f>
        <v>350.13</v>
      </c>
      <c r="AC47">
        <f>0</f>
        <v>0</v>
      </c>
      <c r="AD47">
        <f>0</f>
        <v>0</v>
      </c>
      <c r="AE47">
        <f>0</f>
        <v>0</v>
      </c>
      <c r="AF47">
        <f>0</f>
        <v>0</v>
      </c>
      <c r="AG47">
        <f>0</f>
        <v>0</v>
      </c>
      <c r="AH47">
        <f>0</f>
        <v>0</v>
      </c>
      <c r="AI47">
        <f>0</f>
        <v>0</v>
      </c>
      <c r="AJ47">
        <f>0</f>
        <v>0</v>
      </c>
      <c r="AK47">
        <v>350.13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97</v>
      </c>
      <c r="BM47">
        <v>700007</v>
      </c>
      <c r="BN47">
        <v>0</v>
      </c>
      <c r="BO47" t="s">
        <v>3</v>
      </c>
      <c r="BP47">
        <v>0</v>
      </c>
      <c r="BQ47">
        <v>19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42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AB47*AZ47</f>
        <v>350.13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96</v>
      </c>
      <c r="DW47" t="s">
        <v>96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293259790</v>
      </c>
      <c r="EF47">
        <v>19</v>
      </c>
      <c r="EG47" t="s">
        <v>98</v>
      </c>
      <c r="EH47">
        <v>106</v>
      </c>
      <c r="EI47" t="s">
        <v>98</v>
      </c>
      <c r="EJ47">
        <v>1</v>
      </c>
      <c r="EK47">
        <v>700007</v>
      </c>
      <c r="EL47" t="s">
        <v>98</v>
      </c>
      <c r="EM47" t="s">
        <v>99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35"/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-769144215</v>
      </c>
      <c r="GG47">
        <v>2</v>
      </c>
      <c r="GH47">
        <v>1</v>
      </c>
      <c r="GI47">
        <v>-2</v>
      </c>
      <c r="GJ47">
        <v>2</v>
      </c>
      <c r="GK47">
        <v>0</v>
      </c>
      <c r="GL47">
        <f t="shared" si="36"/>
        <v>0</v>
      </c>
      <c r="GM47">
        <f>ROUND(CP47*I47,2)</f>
        <v>0</v>
      </c>
      <c r="GN47">
        <f t="shared" si="38"/>
        <v>0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>0</f>
        <v>0</v>
      </c>
      <c r="GW47">
        <v>1</v>
      </c>
      <c r="GX47">
        <f>0</f>
        <v>0</v>
      </c>
      <c r="HA47">
        <v>0</v>
      </c>
      <c r="HB47">
        <v>0</v>
      </c>
      <c r="HC47">
        <v>0</v>
      </c>
      <c r="HD47">
        <f>GM47</f>
        <v>0</v>
      </c>
      <c r="HE47" t="s">
        <v>3</v>
      </c>
      <c r="HF47" t="s">
        <v>3</v>
      </c>
      <c r="HM47" t="s">
        <v>3</v>
      </c>
      <c r="HN47" t="s">
        <v>100</v>
      </c>
      <c r="HO47" t="s">
        <v>101</v>
      </c>
      <c r="HP47" t="s">
        <v>98</v>
      </c>
      <c r="HQ47" t="s">
        <v>98</v>
      </c>
      <c r="IK47">
        <v>0</v>
      </c>
    </row>
    <row r="48" spans="1:245" x14ac:dyDescent="0.2">
      <c r="A48">
        <v>17</v>
      </c>
      <c r="B48">
        <v>1</v>
      </c>
      <c r="E48" t="s">
        <v>102</v>
      </c>
      <c r="F48" t="s">
        <v>103</v>
      </c>
      <c r="G48" t="s">
        <v>104</v>
      </c>
      <c r="H48" t="s">
        <v>96</v>
      </c>
      <c r="I48">
        <v>5.6</v>
      </c>
      <c r="J48">
        <v>0</v>
      </c>
      <c r="K48">
        <v>5.6</v>
      </c>
      <c r="O48">
        <f>0</f>
        <v>0</v>
      </c>
      <c r="P48">
        <f>0</f>
        <v>0</v>
      </c>
      <c r="Q48">
        <f>0</f>
        <v>0</v>
      </c>
      <c r="R48">
        <f>0</f>
        <v>0</v>
      </c>
      <c r="S48">
        <f>0</f>
        <v>0</v>
      </c>
      <c r="T48">
        <f>0</f>
        <v>0</v>
      </c>
      <c r="U48">
        <f>0</f>
        <v>0</v>
      </c>
      <c r="V48">
        <f>0</f>
        <v>0</v>
      </c>
      <c r="W48">
        <f>0</f>
        <v>0</v>
      </c>
      <c r="X48">
        <f>0</f>
        <v>0</v>
      </c>
      <c r="Y48">
        <f>0</f>
        <v>0</v>
      </c>
      <c r="AA48">
        <v>334393342</v>
      </c>
      <c r="AB48">
        <f>ROUND((AK48),6)</f>
        <v>428.85</v>
      </c>
      <c r="AC48">
        <f>0</f>
        <v>0</v>
      </c>
      <c r="AD48">
        <f>0</f>
        <v>0</v>
      </c>
      <c r="AE48">
        <f>0</f>
        <v>0</v>
      </c>
      <c r="AF48">
        <f>0</f>
        <v>0</v>
      </c>
      <c r="AG48">
        <f>0</f>
        <v>0</v>
      </c>
      <c r="AH48">
        <f>0</f>
        <v>0</v>
      </c>
      <c r="AI48">
        <f>0</f>
        <v>0</v>
      </c>
      <c r="AJ48">
        <f>0</f>
        <v>0</v>
      </c>
      <c r="AK48">
        <v>428.85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105</v>
      </c>
      <c r="BM48">
        <v>700007</v>
      </c>
      <c r="BN48">
        <v>0</v>
      </c>
      <c r="BO48" t="s">
        <v>3</v>
      </c>
      <c r="BP48">
        <v>0</v>
      </c>
      <c r="BQ48">
        <v>19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94</v>
      </c>
      <c r="CA48">
        <v>42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AB48*AZ48</f>
        <v>428.85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96</v>
      </c>
      <c r="DW48" t="s">
        <v>96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293259790</v>
      </c>
      <c r="EF48">
        <v>19</v>
      </c>
      <c r="EG48" t="s">
        <v>98</v>
      </c>
      <c r="EH48">
        <v>106</v>
      </c>
      <c r="EI48" t="s">
        <v>98</v>
      </c>
      <c r="EJ48">
        <v>1</v>
      </c>
      <c r="EK48">
        <v>700007</v>
      </c>
      <c r="EL48" t="s">
        <v>98</v>
      </c>
      <c r="EM48" t="s">
        <v>99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35"/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-675143555</v>
      </c>
      <c r="GG48">
        <v>2</v>
      </c>
      <c r="GH48">
        <v>1</v>
      </c>
      <c r="GI48">
        <v>-2</v>
      </c>
      <c r="GJ48">
        <v>2</v>
      </c>
      <c r="GK48">
        <v>0</v>
      </c>
      <c r="GL48">
        <f t="shared" si="36"/>
        <v>0</v>
      </c>
      <c r="GM48">
        <f>ROUND(CP48*I48,2)</f>
        <v>2401.56</v>
      </c>
      <c r="GN48">
        <f t="shared" si="38"/>
        <v>2401.56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>0</f>
        <v>0</v>
      </c>
      <c r="GW48">
        <v>1</v>
      </c>
      <c r="GX48">
        <f>0</f>
        <v>0</v>
      </c>
      <c r="HA48">
        <v>0</v>
      </c>
      <c r="HB48">
        <v>0</v>
      </c>
      <c r="HC48">
        <v>0</v>
      </c>
      <c r="HD48">
        <f>GM48</f>
        <v>2401.56</v>
      </c>
      <c r="HE48" t="s">
        <v>3</v>
      </c>
      <c r="HF48" t="s">
        <v>3</v>
      </c>
      <c r="HM48" t="s">
        <v>3</v>
      </c>
      <c r="HN48" t="s">
        <v>100</v>
      </c>
      <c r="HO48" t="s">
        <v>101</v>
      </c>
      <c r="HP48" t="s">
        <v>98</v>
      </c>
      <c r="HQ48" t="s">
        <v>98</v>
      </c>
      <c r="IK48">
        <v>0</v>
      </c>
    </row>
    <row r="49" spans="1:245" x14ac:dyDescent="0.2">
      <c r="A49">
        <v>17</v>
      </c>
      <c r="B49">
        <v>1</v>
      </c>
      <c r="E49" t="s">
        <v>106</v>
      </c>
      <c r="F49" t="s">
        <v>107</v>
      </c>
      <c r="G49" t="s">
        <v>108</v>
      </c>
      <c r="H49" t="s">
        <v>96</v>
      </c>
      <c r="I49">
        <v>5.6</v>
      </c>
      <c r="J49">
        <v>0</v>
      </c>
      <c r="K49">
        <v>5.6</v>
      </c>
      <c r="O49">
        <f>0</f>
        <v>0</v>
      </c>
      <c r="P49">
        <f>0</f>
        <v>0</v>
      </c>
      <c r="Q49">
        <f>0</f>
        <v>0</v>
      </c>
      <c r="R49">
        <f>0</f>
        <v>0</v>
      </c>
      <c r="S49">
        <f>0</f>
        <v>0</v>
      </c>
      <c r="T49">
        <f>0</f>
        <v>0</v>
      </c>
      <c r="U49">
        <f>0</f>
        <v>0</v>
      </c>
      <c r="V49">
        <f>0</f>
        <v>0</v>
      </c>
      <c r="W49">
        <f>0</f>
        <v>0</v>
      </c>
      <c r="X49">
        <f>0</f>
        <v>0</v>
      </c>
      <c r="Y49">
        <f>0</f>
        <v>0</v>
      </c>
      <c r="AA49">
        <v>334393342</v>
      </c>
      <c r="AB49">
        <f>ROUND((AK49),6)</f>
        <v>307.94</v>
      </c>
      <c r="AC49">
        <f>0</f>
        <v>0</v>
      </c>
      <c r="AD49">
        <f>0</f>
        <v>0</v>
      </c>
      <c r="AE49">
        <f>0</f>
        <v>0</v>
      </c>
      <c r="AF49">
        <f>0</f>
        <v>0</v>
      </c>
      <c r="AG49">
        <f>0</f>
        <v>0</v>
      </c>
      <c r="AH49">
        <f>0</f>
        <v>0</v>
      </c>
      <c r="AI49">
        <f>0</f>
        <v>0</v>
      </c>
      <c r="AJ49">
        <f>0</f>
        <v>0</v>
      </c>
      <c r="AK49">
        <v>307.94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109</v>
      </c>
      <c r="BM49">
        <v>700008</v>
      </c>
      <c r="BN49">
        <v>0</v>
      </c>
      <c r="BO49" t="s">
        <v>3</v>
      </c>
      <c r="BP49">
        <v>0</v>
      </c>
      <c r="BQ49">
        <v>10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61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AB49*AZ49</f>
        <v>307.94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96</v>
      </c>
      <c r="DW49" t="s">
        <v>96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293259791</v>
      </c>
      <c r="EF49">
        <v>10</v>
      </c>
      <c r="EG49" t="s">
        <v>110</v>
      </c>
      <c r="EH49">
        <v>107</v>
      </c>
      <c r="EI49" t="s">
        <v>111</v>
      </c>
      <c r="EJ49">
        <v>1</v>
      </c>
      <c r="EK49">
        <v>700008</v>
      </c>
      <c r="EL49" t="s">
        <v>112</v>
      </c>
      <c r="EM49" t="s">
        <v>113</v>
      </c>
      <c r="EO49" t="s">
        <v>3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35"/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1793954350</v>
      </c>
      <c r="GG49">
        <v>2</v>
      </c>
      <c r="GH49">
        <v>1</v>
      </c>
      <c r="GI49">
        <v>-2</v>
      </c>
      <c r="GJ49">
        <v>2</v>
      </c>
      <c r="GK49">
        <v>0</v>
      </c>
      <c r="GL49">
        <f t="shared" si="36"/>
        <v>0</v>
      </c>
      <c r="GM49">
        <f>ROUND(CP49*I49,2)</f>
        <v>1724.46</v>
      </c>
      <c r="GN49">
        <f t="shared" si="38"/>
        <v>1724.46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>0</f>
        <v>0</v>
      </c>
      <c r="GW49">
        <v>1</v>
      </c>
      <c r="GX49">
        <f>0</f>
        <v>0</v>
      </c>
      <c r="HA49">
        <v>0</v>
      </c>
      <c r="HB49">
        <v>0</v>
      </c>
      <c r="HC49">
        <v>0</v>
      </c>
      <c r="HD49">
        <f>GM49</f>
        <v>1724.46</v>
      </c>
      <c r="HE49" t="s">
        <v>3</v>
      </c>
      <c r="HF49" t="s">
        <v>3</v>
      </c>
      <c r="HM49" t="s">
        <v>3</v>
      </c>
      <c r="HN49" t="s">
        <v>114</v>
      </c>
      <c r="HO49" t="s">
        <v>115</v>
      </c>
      <c r="HP49" t="s">
        <v>111</v>
      </c>
      <c r="HQ49" t="s">
        <v>111</v>
      </c>
      <c r="IK49">
        <v>0</v>
      </c>
    </row>
    <row r="50" spans="1:245" x14ac:dyDescent="0.2">
      <c r="A50">
        <v>17</v>
      </c>
      <c r="B50">
        <v>1</v>
      </c>
      <c r="E50" t="s">
        <v>116</v>
      </c>
      <c r="F50" t="s">
        <v>117</v>
      </c>
      <c r="G50" t="s">
        <v>118</v>
      </c>
      <c r="H50" t="s">
        <v>96</v>
      </c>
      <c r="I50">
        <v>5.6</v>
      </c>
      <c r="J50">
        <v>0</v>
      </c>
      <c r="K50">
        <v>5.6</v>
      </c>
      <c r="O50">
        <f>0</f>
        <v>0</v>
      </c>
      <c r="P50">
        <f>0</f>
        <v>0</v>
      </c>
      <c r="Q50">
        <f>0</f>
        <v>0</v>
      </c>
      <c r="R50">
        <f>0</f>
        <v>0</v>
      </c>
      <c r="S50">
        <f>0</f>
        <v>0</v>
      </c>
      <c r="T50">
        <f>0</f>
        <v>0</v>
      </c>
      <c r="U50">
        <f>0</f>
        <v>0</v>
      </c>
      <c r="V50">
        <f>0</f>
        <v>0</v>
      </c>
      <c r="W50">
        <f>0</f>
        <v>0</v>
      </c>
      <c r="X50">
        <f>0</f>
        <v>0</v>
      </c>
      <c r="Y50">
        <f>0</f>
        <v>0</v>
      </c>
      <c r="AA50">
        <v>334393342</v>
      </c>
      <c r="AB50">
        <f>ROUND((AK50),6)</f>
        <v>366.33</v>
      </c>
      <c r="AC50">
        <f>0</f>
        <v>0</v>
      </c>
      <c r="AD50">
        <f>0</f>
        <v>0</v>
      </c>
      <c r="AE50">
        <f>0</f>
        <v>0</v>
      </c>
      <c r="AF50">
        <f>0</f>
        <v>0</v>
      </c>
      <c r="AG50">
        <f>0</f>
        <v>0</v>
      </c>
      <c r="AH50">
        <f>0</f>
        <v>0</v>
      </c>
      <c r="AI50">
        <f>0</f>
        <v>0</v>
      </c>
      <c r="AJ50">
        <f>0</f>
        <v>0</v>
      </c>
      <c r="AK50">
        <v>366.33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119</v>
      </c>
      <c r="BM50">
        <v>700007</v>
      </c>
      <c r="BN50">
        <v>0</v>
      </c>
      <c r="BO50" t="s">
        <v>3</v>
      </c>
      <c r="BP50">
        <v>0</v>
      </c>
      <c r="BQ50">
        <v>19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94</v>
      </c>
      <c r="CA50">
        <v>42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AB50*AZ50</f>
        <v>366.33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96</v>
      </c>
      <c r="DW50" t="s">
        <v>96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293259790</v>
      </c>
      <c r="EF50">
        <v>19</v>
      </c>
      <c r="EG50" t="s">
        <v>98</v>
      </c>
      <c r="EH50">
        <v>106</v>
      </c>
      <c r="EI50" t="s">
        <v>98</v>
      </c>
      <c r="EJ50">
        <v>1</v>
      </c>
      <c r="EK50">
        <v>700007</v>
      </c>
      <c r="EL50" t="s">
        <v>98</v>
      </c>
      <c r="EM50" t="s">
        <v>99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35"/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-1070329254</v>
      </c>
      <c r="GG50">
        <v>2</v>
      </c>
      <c r="GH50">
        <v>1</v>
      </c>
      <c r="GI50">
        <v>-2</v>
      </c>
      <c r="GJ50">
        <v>2</v>
      </c>
      <c r="GK50">
        <v>0</v>
      </c>
      <c r="GL50">
        <f t="shared" si="36"/>
        <v>0</v>
      </c>
      <c r="GM50">
        <f>ROUND(CP50*I50,2)</f>
        <v>2051.4499999999998</v>
      </c>
      <c r="GN50">
        <f t="shared" si="38"/>
        <v>2051.4499999999998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>0</f>
        <v>0</v>
      </c>
      <c r="GW50">
        <v>1</v>
      </c>
      <c r="GX50">
        <f>0</f>
        <v>0</v>
      </c>
      <c r="HA50">
        <v>0</v>
      </c>
      <c r="HB50">
        <v>0</v>
      </c>
      <c r="HC50">
        <v>0</v>
      </c>
      <c r="HD50">
        <f>GM50</f>
        <v>2051.4499999999998</v>
      </c>
      <c r="HE50" t="s">
        <v>3</v>
      </c>
      <c r="HF50" t="s">
        <v>3</v>
      </c>
      <c r="HM50" t="s">
        <v>3</v>
      </c>
      <c r="HN50" t="s">
        <v>100</v>
      </c>
      <c r="HO50" t="s">
        <v>101</v>
      </c>
      <c r="HP50" t="s">
        <v>98</v>
      </c>
      <c r="HQ50" t="s">
        <v>98</v>
      </c>
      <c r="IK50">
        <v>0</v>
      </c>
    </row>
    <row r="52" spans="1:245" x14ac:dyDescent="0.2">
      <c r="A52" s="2">
        <v>51</v>
      </c>
      <c r="B52" s="2">
        <f>B24</f>
        <v>1</v>
      </c>
      <c r="C52" s="2">
        <f>A24</f>
        <v>4</v>
      </c>
      <c r="D52" s="2">
        <f>ROW(A24)</f>
        <v>24</v>
      </c>
      <c r="E52" s="2"/>
      <c r="F52" s="2" t="str">
        <f>IF(F24&lt;&gt;"",F24,"")</f>
        <v>Новый раздел</v>
      </c>
      <c r="G52" s="2" t="str">
        <f>IF(G24&lt;&gt;"",G24,"")</f>
        <v>Демонтажные работы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44">ROUND(AB52,2)</f>
        <v>101387.68</v>
      </c>
      <c r="P52" s="2">
        <f t="shared" si="44"/>
        <v>0</v>
      </c>
      <c r="Q52" s="2">
        <f t="shared" si="44"/>
        <v>37970.800000000003</v>
      </c>
      <c r="R52" s="2">
        <f t="shared" si="44"/>
        <v>21413.41</v>
      </c>
      <c r="S52" s="2">
        <f t="shared" si="44"/>
        <v>42003.47</v>
      </c>
      <c r="T52" s="2">
        <f t="shared" si="44"/>
        <v>0</v>
      </c>
      <c r="U52" s="2">
        <f>AH52</f>
        <v>98.628400000000013</v>
      </c>
      <c r="V52" s="2">
        <f>AI52</f>
        <v>41.470011999999997</v>
      </c>
      <c r="W52" s="2">
        <f>ROUND(AJ52,2)</f>
        <v>0</v>
      </c>
      <c r="X52" s="2">
        <f>ROUND(AK52,2)</f>
        <v>65057.49</v>
      </c>
      <c r="Y52" s="2">
        <f>ROUND(AL52,2)</f>
        <v>37657.269999999997</v>
      </c>
      <c r="Z52" s="2"/>
      <c r="AA52" s="2"/>
      <c r="AB52" s="2">
        <f>ROUND(SUMIF(AA28:AA50,"=334393342",O28:O50),2)</f>
        <v>101387.68</v>
      </c>
      <c r="AC52" s="2">
        <f>ROUND(SUMIF(AA28:AA50,"=334393342",P28:P50),2)</f>
        <v>0</v>
      </c>
      <c r="AD52" s="2">
        <f>ROUND(SUMIF(AA28:AA50,"=334393342",Q28:Q50),2)</f>
        <v>37970.800000000003</v>
      </c>
      <c r="AE52" s="2">
        <f>ROUND(SUMIF(AA28:AA50,"=334393342",R28:R50),2)</f>
        <v>21413.41</v>
      </c>
      <c r="AF52" s="2">
        <f>ROUND(SUMIF(AA28:AA50,"=334393342",S28:S50),2)</f>
        <v>42003.47</v>
      </c>
      <c r="AG52" s="2">
        <f>ROUND(SUMIF(AA28:AA50,"=334393342",T28:T50),2)</f>
        <v>0</v>
      </c>
      <c r="AH52" s="2">
        <f>SUMIF(AA28:AA50,"=334393342",U28:U50)</f>
        <v>98.628400000000013</v>
      </c>
      <c r="AI52" s="2">
        <f>SUMIF(AA28:AA50,"=334393342",V28:V50)</f>
        <v>41.470011999999997</v>
      </c>
      <c r="AJ52" s="2">
        <f>ROUND(SUMIF(AA28:AA50,"=334393342",W28:W50),2)</f>
        <v>0</v>
      </c>
      <c r="AK52" s="2">
        <f>ROUND(SUMIF(AA28:AA50,"=334393342",X28:X50),2)</f>
        <v>65057.49</v>
      </c>
      <c r="AL52" s="2">
        <f>ROUND(SUMIF(AA28:AA50,"=334393342",Y28:Y50),2)</f>
        <v>37657.269999999997</v>
      </c>
      <c r="AM52" s="2"/>
      <c r="AN52" s="2"/>
      <c r="AO52" s="2">
        <f t="shared" ref="AO52:BD52" si="45">ROUND(BX52,2)</f>
        <v>0</v>
      </c>
      <c r="AP52" s="2">
        <f t="shared" si="45"/>
        <v>0</v>
      </c>
      <c r="AQ52" s="2">
        <f t="shared" si="45"/>
        <v>0</v>
      </c>
      <c r="AR52" s="2">
        <f t="shared" si="45"/>
        <v>210279.91</v>
      </c>
      <c r="AS52" s="2">
        <f t="shared" si="45"/>
        <v>197508.61</v>
      </c>
      <c r="AT52" s="2">
        <f t="shared" si="45"/>
        <v>12771.3</v>
      </c>
      <c r="AU52" s="2">
        <f t="shared" si="45"/>
        <v>0</v>
      </c>
      <c r="AV52" s="2">
        <f t="shared" si="45"/>
        <v>0</v>
      </c>
      <c r="AW52" s="2">
        <f t="shared" si="45"/>
        <v>0</v>
      </c>
      <c r="AX52" s="2">
        <f t="shared" si="45"/>
        <v>0</v>
      </c>
      <c r="AY52" s="2">
        <f t="shared" si="45"/>
        <v>0</v>
      </c>
      <c r="AZ52" s="2">
        <f t="shared" si="45"/>
        <v>0</v>
      </c>
      <c r="BA52" s="2">
        <f t="shared" si="45"/>
        <v>0</v>
      </c>
      <c r="BB52" s="2">
        <f t="shared" si="45"/>
        <v>0</v>
      </c>
      <c r="BC52" s="2">
        <f t="shared" si="45"/>
        <v>0</v>
      </c>
      <c r="BD52" s="2">
        <f t="shared" si="45"/>
        <v>6177.47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ROUND(SUMIF(AA28:AA50,"=334393342",FQ28:FQ50),2)</f>
        <v>0</v>
      </c>
      <c r="BY52" s="2">
        <f>ROUND(SUMIF(AA28:AA50,"=334393342",FR28:FR50),2)</f>
        <v>0</v>
      </c>
      <c r="BZ52" s="2">
        <f>ROUND(SUMIF(AA28:AA50,"=334393342",GL28:GL50),2)</f>
        <v>0</v>
      </c>
      <c r="CA52" s="2">
        <f>ROUND(SUMIF(AA28:AA50,"=334393342",GM28:GM50),2)</f>
        <v>210279.91</v>
      </c>
      <c r="CB52" s="2">
        <f>ROUND(SUMIF(AA28:AA50,"=334393342",GN28:GN50),2)</f>
        <v>197508.61</v>
      </c>
      <c r="CC52" s="2">
        <f>ROUND(SUMIF(AA28:AA50,"=334393342",GO28:GO50),2)</f>
        <v>12771.3</v>
      </c>
      <c r="CD52" s="2">
        <f>ROUND(SUMIF(AA28:AA50,"=334393342",GP28:GP50),2)</f>
        <v>0</v>
      </c>
      <c r="CE52" s="2">
        <f>AC52-BX52</f>
        <v>0</v>
      </c>
      <c r="CF52" s="2">
        <f>AC52-BY52</f>
        <v>0</v>
      </c>
      <c r="CG52" s="2">
        <f>BX52-BZ52</f>
        <v>0</v>
      </c>
      <c r="CH52" s="2">
        <f>AC52-BX52-BY52+BZ52</f>
        <v>0</v>
      </c>
      <c r="CI52" s="2">
        <f>BY52-BZ52</f>
        <v>0</v>
      </c>
      <c r="CJ52" s="2">
        <f>ROUND(SUMIF(AA28:AA50,"=334393342",GX28:GX50),2)</f>
        <v>0</v>
      </c>
      <c r="CK52" s="2">
        <f>ROUND(SUMIF(AA28:AA50,"=334393342",GY28:GY50),2)</f>
        <v>0</v>
      </c>
      <c r="CL52" s="2">
        <f>ROUND(SUMIF(AA28:AA50,"=334393342",GZ28:GZ50),2)</f>
        <v>0</v>
      </c>
      <c r="CM52" s="2">
        <f>ROUND(SUMIF(AA28:AA50,"=334393342",HD28:HD50),2)</f>
        <v>6177.47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101387.68</v>
      </c>
      <c r="G54" s="4" t="s">
        <v>120</v>
      </c>
      <c r="H54" s="4" t="s">
        <v>121</v>
      </c>
      <c r="I54" s="4"/>
      <c r="J54" s="4"/>
      <c r="K54" s="4">
        <v>201</v>
      </c>
      <c r="L54" s="4">
        <v>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107565.15</v>
      </c>
      <c r="X54" s="4">
        <v>1</v>
      </c>
      <c r="Y54" s="4">
        <v>107565.15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0</v>
      </c>
      <c r="G55" s="4" t="s">
        <v>122</v>
      </c>
      <c r="H55" s="4" t="s">
        <v>123</v>
      </c>
      <c r="I55" s="4"/>
      <c r="J55" s="4"/>
      <c r="K55" s="4">
        <v>202</v>
      </c>
      <c r="L55" s="4">
        <v>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124</v>
      </c>
      <c r="H56" s="4" t="s">
        <v>125</v>
      </c>
      <c r="I56" s="4"/>
      <c r="J56" s="4"/>
      <c r="K56" s="4">
        <v>222</v>
      </c>
      <c r="L56" s="4">
        <v>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0</v>
      </c>
      <c r="G57" s="4" t="s">
        <v>126</v>
      </c>
      <c r="H57" s="4" t="s">
        <v>127</v>
      </c>
      <c r="I57" s="4"/>
      <c r="J57" s="4"/>
      <c r="K57" s="4">
        <v>225</v>
      </c>
      <c r="L57" s="4">
        <v>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0</v>
      </c>
      <c r="G58" s="4" t="s">
        <v>128</v>
      </c>
      <c r="H58" s="4" t="s">
        <v>129</v>
      </c>
      <c r="I58" s="4"/>
      <c r="J58" s="4"/>
      <c r="K58" s="4">
        <v>226</v>
      </c>
      <c r="L58" s="4">
        <v>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130</v>
      </c>
      <c r="H59" s="4" t="s">
        <v>131</v>
      </c>
      <c r="I59" s="4"/>
      <c r="J59" s="4"/>
      <c r="K59" s="4">
        <v>227</v>
      </c>
      <c r="L59" s="4">
        <v>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0</v>
      </c>
      <c r="G60" s="4" t="s">
        <v>132</v>
      </c>
      <c r="H60" s="4" t="s">
        <v>133</v>
      </c>
      <c r="I60" s="4"/>
      <c r="J60" s="4"/>
      <c r="K60" s="4">
        <v>228</v>
      </c>
      <c r="L60" s="4">
        <v>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134</v>
      </c>
      <c r="H61" s="4" t="s">
        <v>135</v>
      </c>
      <c r="I61" s="4"/>
      <c r="J61" s="4"/>
      <c r="K61" s="4">
        <v>216</v>
      </c>
      <c r="L61" s="4">
        <v>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136</v>
      </c>
      <c r="H62" s="4" t="s">
        <v>137</v>
      </c>
      <c r="I62" s="4"/>
      <c r="J62" s="4"/>
      <c r="K62" s="4">
        <v>223</v>
      </c>
      <c r="L62" s="4">
        <v>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138</v>
      </c>
      <c r="H63" s="4" t="s">
        <v>139</v>
      </c>
      <c r="I63" s="4"/>
      <c r="J63" s="4"/>
      <c r="K63" s="4">
        <v>229</v>
      </c>
      <c r="L63" s="4">
        <v>10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37970.800000000003</v>
      </c>
      <c r="G64" s="4" t="s">
        <v>140</v>
      </c>
      <c r="H64" s="4" t="s">
        <v>141</v>
      </c>
      <c r="I64" s="4"/>
      <c r="J64" s="4"/>
      <c r="K64" s="4">
        <v>203</v>
      </c>
      <c r="L64" s="4">
        <v>11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37970.800000000003</v>
      </c>
      <c r="X64" s="4">
        <v>1</v>
      </c>
      <c r="Y64" s="4">
        <v>37970.800000000003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142</v>
      </c>
      <c r="H65" s="4" t="s">
        <v>143</v>
      </c>
      <c r="I65" s="4"/>
      <c r="J65" s="4"/>
      <c r="K65" s="4">
        <v>231</v>
      </c>
      <c r="L65" s="4">
        <v>12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21413.41</v>
      </c>
      <c r="G66" s="4" t="s">
        <v>144</v>
      </c>
      <c r="H66" s="4" t="s">
        <v>145</v>
      </c>
      <c r="I66" s="4"/>
      <c r="J66" s="4"/>
      <c r="K66" s="4">
        <v>204</v>
      </c>
      <c r="L66" s="4">
        <v>13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21413.409999999996</v>
      </c>
      <c r="X66" s="4">
        <v>1</v>
      </c>
      <c r="Y66" s="4">
        <v>21413.409999999996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42003.47</v>
      </c>
      <c r="G67" s="4" t="s">
        <v>146</v>
      </c>
      <c r="H67" s="4" t="s">
        <v>147</v>
      </c>
      <c r="I67" s="4"/>
      <c r="J67" s="4"/>
      <c r="K67" s="4">
        <v>205</v>
      </c>
      <c r="L67" s="4">
        <v>14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42003.47</v>
      </c>
      <c r="X67" s="4">
        <v>1</v>
      </c>
      <c r="Y67" s="4">
        <v>42003.47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148</v>
      </c>
      <c r="H68" s="4" t="s">
        <v>149</v>
      </c>
      <c r="I68" s="4"/>
      <c r="J68" s="4"/>
      <c r="K68" s="4">
        <v>232</v>
      </c>
      <c r="L68" s="4">
        <v>15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197508.61</v>
      </c>
      <c r="G69" s="4" t="s">
        <v>150</v>
      </c>
      <c r="H69" s="4" t="s">
        <v>151</v>
      </c>
      <c r="I69" s="4"/>
      <c r="J69" s="4"/>
      <c r="K69" s="4">
        <v>214</v>
      </c>
      <c r="L69" s="4">
        <v>16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197508.61</v>
      </c>
      <c r="X69" s="4">
        <v>1</v>
      </c>
      <c r="Y69" s="4">
        <v>197508.61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12771.3</v>
      </c>
      <c r="G70" s="4" t="s">
        <v>152</v>
      </c>
      <c r="H70" s="4" t="s">
        <v>153</v>
      </c>
      <c r="I70" s="4"/>
      <c r="J70" s="4"/>
      <c r="K70" s="4">
        <v>215</v>
      </c>
      <c r="L70" s="4">
        <v>17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12771.3</v>
      </c>
      <c r="X70" s="4">
        <v>1</v>
      </c>
      <c r="Y70" s="4">
        <v>12771.3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154</v>
      </c>
      <c r="H71" s="4" t="s">
        <v>155</v>
      </c>
      <c r="I71" s="4"/>
      <c r="J71" s="4"/>
      <c r="K71" s="4">
        <v>217</v>
      </c>
      <c r="L71" s="4">
        <v>18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156</v>
      </c>
      <c r="H72" s="4" t="s">
        <v>157</v>
      </c>
      <c r="I72" s="4"/>
      <c r="J72" s="4"/>
      <c r="K72" s="4">
        <v>230</v>
      </c>
      <c r="L72" s="4">
        <v>19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158</v>
      </c>
      <c r="H73" s="4" t="s">
        <v>159</v>
      </c>
      <c r="I73" s="4"/>
      <c r="J73" s="4"/>
      <c r="K73" s="4">
        <v>206</v>
      </c>
      <c r="L73" s="4">
        <v>20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ROUND(Source!U52,O74)</f>
        <v>98.628399999999999</v>
      </c>
      <c r="G74" s="4" t="s">
        <v>160</v>
      </c>
      <c r="H74" s="4" t="s">
        <v>161</v>
      </c>
      <c r="I74" s="4"/>
      <c r="J74" s="4"/>
      <c r="K74" s="4">
        <v>207</v>
      </c>
      <c r="L74" s="4">
        <v>21</v>
      </c>
      <c r="M74" s="4">
        <v>3</v>
      </c>
      <c r="N74" s="4" t="s">
        <v>3</v>
      </c>
      <c r="O74" s="4">
        <v>7</v>
      </c>
      <c r="P74" s="4"/>
      <c r="Q74" s="4"/>
      <c r="R74" s="4"/>
      <c r="S74" s="4"/>
      <c r="T74" s="4"/>
      <c r="U74" s="4"/>
      <c r="V74" s="4"/>
      <c r="W74" s="4">
        <v>98.628399999999999</v>
      </c>
      <c r="X74" s="4">
        <v>1</v>
      </c>
      <c r="Y74" s="4">
        <v>98.628399999999999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ROUND(Source!V52,O75)</f>
        <v>41.470011999999997</v>
      </c>
      <c r="G75" s="4" t="s">
        <v>162</v>
      </c>
      <c r="H75" s="4" t="s">
        <v>163</v>
      </c>
      <c r="I75" s="4"/>
      <c r="J75" s="4"/>
      <c r="K75" s="4">
        <v>208</v>
      </c>
      <c r="L75" s="4">
        <v>22</v>
      </c>
      <c r="M75" s="4">
        <v>3</v>
      </c>
      <c r="N75" s="4" t="s">
        <v>3</v>
      </c>
      <c r="O75" s="4">
        <v>7</v>
      </c>
      <c r="P75" s="4"/>
      <c r="Q75" s="4"/>
      <c r="R75" s="4"/>
      <c r="S75" s="4"/>
      <c r="T75" s="4"/>
      <c r="U75" s="4"/>
      <c r="V75" s="4"/>
      <c r="W75" s="4">
        <v>41.470011999999997</v>
      </c>
      <c r="X75" s="4">
        <v>1</v>
      </c>
      <c r="Y75" s="4">
        <v>41.470011999999997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164</v>
      </c>
      <c r="H76" s="4" t="s">
        <v>165</v>
      </c>
      <c r="I76" s="4"/>
      <c r="J76" s="4"/>
      <c r="K76" s="4">
        <v>209</v>
      </c>
      <c r="L76" s="4">
        <v>23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6177.47</v>
      </c>
      <c r="G77" s="4" t="s">
        <v>166</v>
      </c>
      <c r="H77" s="4" t="s">
        <v>167</v>
      </c>
      <c r="I77" s="4"/>
      <c r="J77" s="4"/>
      <c r="K77" s="4">
        <v>233</v>
      </c>
      <c r="L77" s="4">
        <v>24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6177.47</v>
      </c>
      <c r="X77" s="4">
        <v>1</v>
      </c>
      <c r="Y77" s="4">
        <v>6177.47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65057.49</v>
      </c>
      <c r="G78" s="4" t="s">
        <v>168</v>
      </c>
      <c r="H78" s="4" t="s">
        <v>169</v>
      </c>
      <c r="I78" s="4"/>
      <c r="J78" s="4"/>
      <c r="K78" s="4">
        <v>210</v>
      </c>
      <c r="L78" s="4">
        <v>25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65057.49</v>
      </c>
      <c r="X78" s="4">
        <v>1</v>
      </c>
      <c r="Y78" s="4">
        <v>65057.49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37657.269999999997</v>
      </c>
      <c r="G79" s="4" t="s">
        <v>170</v>
      </c>
      <c r="H79" s="4" t="s">
        <v>171</v>
      </c>
      <c r="I79" s="4"/>
      <c r="J79" s="4"/>
      <c r="K79" s="4">
        <v>211</v>
      </c>
      <c r="L79" s="4">
        <v>26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37657.269999999997</v>
      </c>
      <c r="X79" s="4">
        <v>1</v>
      </c>
      <c r="Y79" s="4">
        <v>37657.269999999997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210279.91</v>
      </c>
      <c r="G80" s="4" t="s">
        <v>172</v>
      </c>
      <c r="H80" s="4" t="s">
        <v>173</v>
      </c>
      <c r="I80" s="4"/>
      <c r="J80" s="4"/>
      <c r="K80" s="4">
        <v>224</v>
      </c>
      <c r="L80" s="4">
        <v>27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210279.90999999997</v>
      </c>
      <c r="X80" s="4">
        <v>1</v>
      </c>
      <c r="Y80" s="4">
        <v>210279.90999999997</v>
      </c>
      <c r="Z80" s="4"/>
      <c r="AA80" s="4"/>
      <c r="AB80" s="4"/>
    </row>
    <row r="82" spans="1:245" x14ac:dyDescent="0.2">
      <c r="A82" s="1">
        <v>4</v>
      </c>
      <c r="B82" s="1">
        <v>1</v>
      </c>
      <c r="C82" s="1"/>
      <c r="D82" s="1">
        <f>ROW(A158)</f>
        <v>158</v>
      </c>
      <c r="E82" s="1"/>
      <c r="F82" s="1" t="s">
        <v>15</v>
      </c>
      <c r="G82" s="1" t="s">
        <v>174</v>
      </c>
      <c r="H82" s="1" t="s">
        <v>3</v>
      </c>
      <c r="I82" s="1">
        <v>0</v>
      </c>
      <c r="J82" s="1"/>
      <c r="K82" s="1">
        <v>0</v>
      </c>
      <c r="L82" s="1"/>
      <c r="M82" s="1" t="s">
        <v>3</v>
      </c>
      <c r="N82" s="1"/>
      <c r="O82" s="1"/>
      <c r="P82" s="1"/>
      <c r="Q82" s="1"/>
      <c r="R82" s="1"/>
      <c r="S82" s="1">
        <v>0</v>
      </c>
      <c r="T82" s="1"/>
      <c r="U82" s="1" t="s">
        <v>3</v>
      </c>
      <c r="V82" s="1">
        <v>0</v>
      </c>
      <c r="W82" s="1"/>
      <c r="X82" s="1"/>
      <c r="Y82" s="1"/>
      <c r="Z82" s="1"/>
      <c r="AA82" s="1"/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/>
      <c r="AI82" s="1"/>
      <c r="AJ82" s="1"/>
      <c r="AK82" s="1"/>
      <c r="AL82" s="1"/>
      <c r="AM82" s="1"/>
      <c r="AN82" s="1"/>
      <c r="AO82" s="1"/>
      <c r="AP82" s="1" t="s">
        <v>3</v>
      </c>
      <c r="AQ82" s="1" t="s">
        <v>3</v>
      </c>
      <c r="AR82" s="1" t="s">
        <v>3</v>
      </c>
      <c r="AS82" s="1"/>
      <c r="AT82" s="1"/>
      <c r="AU82" s="1"/>
      <c r="AV82" s="1"/>
      <c r="AW82" s="1"/>
      <c r="AX82" s="1"/>
      <c r="AY82" s="1"/>
      <c r="AZ82" s="1" t="s">
        <v>3</v>
      </c>
      <c r="BA82" s="1"/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3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3</v>
      </c>
      <c r="BO82" s="1" t="s">
        <v>3</v>
      </c>
      <c r="BP82" s="1" t="s">
        <v>3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46">B158</f>
        <v>1</v>
      </c>
      <c r="C84" s="2">
        <f t="shared" si="46"/>
        <v>4</v>
      </c>
      <c r="D84" s="2">
        <f t="shared" si="46"/>
        <v>82</v>
      </c>
      <c r="E84" s="2">
        <f t="shared" si="46"/>
        <v>0</v>
      </c>
      <c r="F84" s="2" t="str">
        <f t="shared" si="46"/>
        <v>Новый раздел</v>
      </c>
      <c r="G84" s="2" t="str">
        <f t="shared" si="46"/>
        <v>Установка опор</v>
      </c>
      <c r="H84" s="2"/>
      <c r="I84" s="2"/>
      <c r="J84" s="2"/>
      <c r="K84" s="2"/>
      <c r="L84" s="2"/>
      <c r="M84" s="2"/>
      <c r="N84" s="2"/>
      <c r="O84" s="2">
        <f t="shared" ref="O84:AT84" si="47">O158</f>
        <v>566140.74</v>
      </c>
      <c r="P84" s="2">
        <f t="shared" si="47"/>
        <v>462123.88</v>
      </c>
      <c r="Q84" s="2">
        <f t="shared" si="47"/>
        <v>45287.15</v>
      </c>
      <c r="R84" s="2">
        <f t="shared" si="47"/>
        <v>17046.98</v>
      </c>
      <c r="S84" s="2">
        <f t="shared" si="47"/>
        <v>41682.730000000003</v>
      </c>
      <c r="T84" s="2">
        <f t="shared" si="47"/>
        <v>0</v>
      </c>
      <c r="U84" s="2">
        <f t="shared" si="47"/>
        <v>67.909999999999982</v>
      </c>
      <c r="V84" s="2">
        <f t="shared" si="47"/>
        <v>31.30714</v>
      </c>
      <c r="W84" s="2">
        <f t="shared" si="47"/>
        <v>0</v>
      </c>
      <c r="X84" s="2">
        <f t="shared" si="47"/>
        <v>60022</v>
      </c>
      <c r="Y84" s="2">
        <f t="shared" si="47"/>
        <v>34533.379999999997</v>
      </c>
      <c r="Z84" s="2">
        <f t="shared" si="47"/>
        <v>0</v>
      </c>
      <c r="AA84" s="2">
        <f t="shared" si="47"/>
        <v>0</v>
      </c>
      <c r="AB84" s="2">
        <f t="shared" si="47"/>
        <v>566140.74</v>
      </c>
      <c r="AC84" s="2">
        <f t="shared" si="47"/>
        <v>462123.88</v>
      </c>
      <c r="AD84" s="2">
        <f t="shared" si="47"/>
        <v>45287.15</v>
      </c>
      <c r="AE84" s="2">
        <f t="shared" si="47"/>
        <v>17046.98</v>
      </c>
      <c r="AF84" s="2">
        <f t="shared" si="47"/>
        <v>41682.730000000003</v>
      </c>
      <c r="AG84" s="2">
        <f t="shared" si="47"/>
        <v>0</v>
      </c>
      <c r="AH84" s="2">
        <f t="shared" si="47"/>
        <v>67.909999999999982</v>
      </c>
      <c r="AI84" s="2">
        <f t="shared" si="47"/>
        <v>31.30714</v>
      </c>
      <c r="AJ84" s="2">
        <f t="shared" si="47"/>
        <v>0</v>
      </c>
      <c r="AK84" s="2">
        <f t="shared" si="47"/>
        <v>60022</v>
      </c>
      <c r="AL84" s="2">
        <f t="shared" si="47"/>
        <v>34533.379999999997</v>
      </c>
      <c r="AM84" s="2">
        <f t="shared" si="47"/>
        <v>0</v>
      </c>
      <c r="AN84" s="2">
        <f t="shared" si="47"/>
        <v>0</v>
      </c>
      <c r="AO84" s="2">
        <f t="shared" si="47"/>
        <v>0</v>
      </c>
      <c r="AP84" s="2">
        <f t="shared" si="47"/>
        <v>0</v>
      </c>
      <c r="AQ84" s="2">
        <f t="shared" si="47"/>
        <v>0</v>
      </c>
      <c r="AR84" s="2">
        <f t="shared" si="47"/>
        <v>665892.61</v>
      </c>
      <c r="AS84" s="2">
        <f t="shared" si="47"/>
        <v>625933.79</v>
      </c>
      <c r="AT84" s="2">
        <f t="shared" si="47"/>
        <v>39958.82</v>
      </c>
      <c r="AU84" s="2">
        <f t="shared" ref="AU84:BZ84" si="48">AU158</f>
        <v>0</v>
      </c>
      <c r="AV84" s="2">
        <f t="shared" si="48"/>
        <v>462123.88</v>
      </c>
      <c r="AW84" s="2">
        <f t="shared" si="48"/>
        <v>462123.88</v>
      </c>
      <c r="AX84" s="2">
        <f t="shared" si="48"/>
        <v>0</v>
      </c>
      <c r="AY84" s="2">
        <f t="shared" si="48"/>
        <v>462123.88</v>
      </c>
      <c r="AZ84" s="2">
        <f t="shared" si="48"/>
        <v>0</v>
      </c>
      <c r="BA84" s="2">
        <f t="shared" si="48"/>
        <v>0</v>
      </c>
      <c r="BB84" s="2">
        <f t="shared" si="48"/>
        <v>0</v>
      </c>
      <c r="BC84" s="2">
        <f t="shared" si="48"/>
        <v>0</v>
      </c>
      <c r="BD84" s="2">
        <f t="shared" si="48"/>
        <v>5196.49</v>
      </c>
      <c r="BE84" s="2">
        <f t="shared" si="48"/>
        <v>0</v>
      </c>
      <c r="BF84" s="2">
        <f t="shared" si="48"/>
        <v>0</v>
      </c>
      <c r="BG84" s="2">
        <f t="shared" si="48"/>
        <v>0</v>
      </c>
      <c r="BH84" s="2">
        <f t="shared" si="48"/>
        <v>0</v>
      </c>
      <c r="BI84" s="2">
        <f t="shared" si="48"/>
        <v>0</v>
      </c>
      <c r="BJ84" s="2">
        <f t="shared" si="48"/>
        <v>0</v>
      </c>
      <c r="BK84" s="2">
        <f t="shared" si="48"/>
        <v>0</v>
      </c>
      <c r="BL84" s="2">
        <f t="shared" si="48"/>
        <v>0</v>
      </c>
      <c r="BM84" s="2">
        <f t="shared" si="48"/>
        <v>0</v>
      </c>
      <c r="BN84" s="2">
        <f t="shared" si="48"/>
        <v>0</v>
      </c>
      <c r="BO84" s="2">
        <f t="shared" si="48"/>
        <v>0</v>
      </c>
      <c r="BP84" s="2">
        <f t="shared" si="48"/>
        <v>0</v>
      </c>
      <c r="BQ84" s="2">
        <f t="shared" si="48"/>
        <v>0</v>
      </c>
      <c r="BR84" s="2">
        <f t="shared" si="48"/>
        <v>0</v>
      </c>
      <c r="BS84" s="2">
        <f t="shared" si="48"/>
        <v>0</v>
      </c>
      <c r="BT84" s="2">
        <f t="shared" si="48"/>
        <v>0</v>
      </c>
      <c r="BU84" s="2">
        <f t="shared" si="48"/>
        <v>0</v>
      </c>
      <c r="BV84" s="2">
        <f t="shared" si="48"/>
        <v>0</v>
      </c>
      <c r="BW84" s="2">
        <f t="shared" si="48"/>
        <v>0</v>
      </c>
      <c r="BX84" s="2">
        <f t="shared" si="48"/>
        <v>0</v>
      </c>
      <c r="BY84" s="2">
        <f t="shared" si="48"/>
        <v>0</v>
      </c>
      <c r="BZ84" s="2">
        <f t="shared" si="48"/>
        <v>0</v>
      </c>
      <c r="CA84" s="2">
        <f t="shared" ref="CA84:DF84" si="49">CA158</f>
        <v>665892.61</v>
      </c>
      <c r="CB84" s="2">
        <f t="shared" si="49"/>
        <v>625933.79</v>
      </c>
      <c r="CC84" s="2">
        <f t="shared" si="49"/>
        <v>39958.82</v>
      </c>
      <c r="CD84" s="2">
        <f t="shared" si="49"/>
        <v>0</v>
      </c>
      <c r="CE84" s="2">
        <f t="shared" si="49"/>
        <v>462123.88</v>
      </c>
      <c r="CF84" s="2">
        <f t="shared" si="49"/>
        <v>462123.88</v>
      </c>
      <c r="CG84" s="2">
        <f t="shared" si="49"/>
        <v>0</v>
      </c>
      <c r="CH84" s="2">
        <f t="shared" si="49"/>
        <v>462123.88</v>
      </c>
      <c r="CI84" s="2">
        <f t="shared" si="49"/>
        <v>0</v>
      </c>
      <c r="CJ84" s="2">
        <f t="shared" si="49"/>
        <v>0</v>
      </c>
      <c r="CK84" s="2">
        <f t="shared" si="49"/>
        <v>0</v>
      </c>
      <c r="CL84" s="2">
        <f t="shared" si="49"/>
        <v>0</v>
      </c>
      <c r="CM84" s="2">
        <f t="shared" si="49"/>
        <v>5196.49</v>
      </c>
      <c r="CN84" s="2">
        <f t="shared" si="49"/>
        <v>0</v>
      </c>
      <c r="CO84" s="2">
        <f t="shared" si="49"/>
        <v>0</v>
      </c>
      <c r="CP84" s="2">
        <f t="shared" si="49"/>
        <v>0</v>
      </c>
      <c r="CQ84" s="2">
        <f t="shared" si="49"/>
        <v>0</v>
      </c>
      <c r="CR84" s="2">
        <f t="shared" si="49"/>
        <v>0</v>
      </c>
      <c r="CS84" s="2">
        <f t="shared" si="49"/>
        <v>0</v>
      </c>
      <c r="CT84" s="2">
        <f t="shared" si="49"/>
        <v>0</v>
      </c>
      <c r="CU84" s="2">
        <f t="shared" si="49"/>
        <v>0</v>
      </c>
      <c r="CV84" s="2">
        <f t="shared" si="49"/>
        <v>0</v>
      </c>
      <c r="CW84" s="2">
        <f t="shared" si="49"/>
        <v>0</v>
      </c>
      <c r="CX84" s="2">
        <f t="shared" si="49"/>
        <v>0</v>
      </c>
      <c r="CY84" s="2">
        <f t="shared" si="49"/>
        <v>0</v>
      </c>
      <c r="CZ84" s="2">
        <f t="shared" si="49"/>
        <v>0</v>
      </c>
      <c r="DA84" s="2">
        <f t="shared" si="49"/>
        <v>0</v>
      </c>
      <c r="DB84" s="2">
        <f t="shared" si="49"/>
        <v>0</v>
      </c>
      <c r="DC84" s="2">
        <f t="shared" si="49"/>
        <v>0</v>
      </c>
      <c r="DD84" s="2">
        <f t="shared" si="49"/>
        <v>0</v>
      </c>
      <c r="DE84" s="2">
        <f t="shared" si="49"/>
        <v>0</v>
      </c>
      <c r="DF84" s="2">
        <f t="shared" si="49"/>
        <v>0</v>
      </c>
      <c r="DG84" s="3">
        <f t="shared" ref="DG84:EL84" si="50">DG158</f>
        <v>0</v>
      </c>
      <c r="DH84" s="3">
        <f t="shared" si="50"/>
        <v>0</v>
      </c>
      <c r="DI84" s="3">
        <f t="shared" si="50"/>
        <v>0</v>
      </c>
      <c r="DJ84" s="3">
        <f t="shared" si="50"/>
        <v>0</v>
      </c>
      <c r="DK84" s="3">
        <f t="shared" si="50"/>
        <v>0</v>
      </c>
      <c r="DL84" s="3">
        <f t="shared" si="50"/>
        <v>0</v>
      </c>
      <c r="DM84" s="3">
        <f t="shared" si="50"/>
        <v>0</v>
      </c>
      <c r="DN84" s="3">
        <f t="shared" si="50"/>
        <v>0</v>
      </c>
      <c r="DO84" s="3">
        <f t="shared" si="50"/>
        <v>0</v>
      </c>
      <c r="DP84" s="3">
        <f t="shared" si="50"/>
        <v>0</v>
      </c>
      <c r="DQ84" s="3">
        <f t="shared" si="50"/>
        <v>0</v>
      </c>
      <c r="DR84" s="3">
        <f t="shared" si="50"/>
        <v>0</v>
      </c>
      <c r="DS84" s="3">
        <f t="shared" si="50"/>
        <v>0</v>
      </c>
      <c r="DT84" s="3">
        <f t="shared" si="50"/>
        <v>0</v>
      </c>
      <c r="DU84" s="3">
        <f t="shared" si="50"/>
        <v>0</v>
      </c>
      <c r="DV84" s="3">
        <f t="shared" si="50"/>
        <v>0</v>
      </c>
      <c r="DW84" s="3">
        <f t="shared" si="50"/>
        <v>0</v>
      </c>
      <c r="DX84" s="3">
        <f t="shared" si="50"/>
        <v>0</v>
      </c>
      <c r="DY84" s="3">
        <f t="shared" si="50"/>
        <v>0</v>
      </c>
      <c r="DZ84" s="3">
        <f t="shared" si="50"/>
        <v>0</v>
      </c>
      <c r="EA84" s="3">
        <f t="shared" si="50"/>
        <v>0</v>
      </c>
      <c r="EB84" s="3">
        <f t="shared" si="50"/>
        <v>0</v>
      </c>
      <c r="EC84" s="3">
        <f t="shared" si="50"/>
        <v>0</v>
      </c>
      <c r="ED84" s="3">
        <f t="shared" si="50"/>
        <v>0</v>
      </c>
      <c r="EE84" s="3">
        <f t="shared" si="50"/>
        <v>0</v>
      </c>
      <c r="EF84" s="3">
        <f t="shared" si="50"/>
        <v>0</v>
      </c>
      <c r="EG84" s="3">
        <f t="shared" si="50"/>
        <v>0</v>
      </c>
      <c r="EH84" s="3">
        <f t="shared" si="50"/>
        <v>0</v>
      </c>
      <c r="EI84" s="3">
        <f t="shared" si="50"/>
        <v>0</v>
      </c>
      <c r="EJ84" s="3">
        <f t="shared" si="50"/>
        <v>0</v>
      </c>
      <c r="EK84" s="3">
        <f t="shared" si="50"/>
        <v>0</v>
      </c>
      <c r="EL84" s="3">
        <f t="shared" si="50"/>
        <v>0</v>
      </c>
      <c r="EM84" s="3">
        <f t="shared" ref="EM84:FR84" si="51">EM158</f>
        <v>0</v>
      </c>
      <c r="EN84" s="3">
        <f t="shared" si="51"/>
        <v>0</v>
      </c>
      <c r="EO84" s="3">
        <f t="shared" si="51"/>
        <v>0</v>
      </c>
      <c r="EP84" s="3">
        <f t="shared" si="51"/>
        <v>0</v>
      </c>
      <c r="EQ84" s="3">
        <f t="shared" si="51"/>
        <v>0</v>
      </c>
      <c r="ER84" s="3">
        <f t="shared" si="51"/>
        <v>0</v>
      </c>
      <c r="ES84" s="3">
        <f t="shared" si="51"/>
        <v>0</v>
      </c>
      <c r="ET84" s="3">
        <f t="shared" si="51"/>
        <v>0</v>
      </c>
      <c r="EU84" s="3">
        <f t="shared" si="51"/>
        <v>0</v>
      </c>
      <c r="EV84" s="3">
        <f t="shared" si="51"/>
        <v>0</v>
      </c>
      <c r="EW84" s="3">
        <f t="shared" si="51"/>
        <v>0</v>
      </c>
      <c r="EX84" s="3">
        <f t="shared" si="51"/>
        <v>0</v>
      </c>
      <c r="EY84" s="3">
        <f t="shared" si="51"/>
        <v>0</v>
      </c>
      <c r="EZ84" s="3">
        <f t="shared" si="51"/>
        <v>0</v>
      </c>
      <c r="FA84" s="3">
        <f t="shared" si="51"/>
        <v>0</v>
      </c>
      <c r="FB84" s="3">
        <f t="shared" si="51"/>
        <v>0</v>
      </c>
      <c r="FC84" s="3">
        <f t="shared" si="51"/>
        <v>0</v>
      </c>
      <c r="FD84" s="3">
        <f t="shared" si="51"/>
        <v>0</v>
      </c>
      <c r="FE84" s="3">
        <f t="shared" si="51"/>
        <v>0</v>
      </c>
      <c r="FF84" s="3">
        <f t="shared" si="51"/>
        <v>0</v>
      </c>
      <c r="FG84" s="3">
        <f t="shared" si="51"/>
        <v>0</v>
      </c>
      <c r="FH84" s="3">
        <f t="shared" si="51"/>
        <v>0</v>
      </c>
      <c r="FI84" s="3">
        <f t="shared" si="51"/>
        <v>0</v>
      </c>
      <c r="FJ84" s="3">
        <f t="shared" si="51"/>
        <v>0</v>
      </c>
      <c r="FK84" s="3">
        <f t="shared" si="51"/>
        <v>0</v>
      </c>
      <c r="FL84" s="3">
        <f t="shared" si="51"/>
        <v>0</v>
      </c>
      <c r="FM84" s="3">
        <f t="shared" si="51"/>
        <v>0</v>
      </c>
      <c r="FN84" s="3">
        <f t="shared" si="51"/>
        <v>0</v>
      </c>
      <c r="FO84" s="3">
        <f t="shared" si="51"/>
        <v>0</v>
      </c>
      <c r="FP84" s="3">
        <f t="shared" si="51"/>
        <v>0</v>
      </c>
      <c r="FQ84" s="3">
        <f t="shared" si="51"/>
        <v>0</v>
      </c>
      <c r="FR84" s="3">
        <f t="shared" si="51"/>
        <v>0</v>
      </c>
      <c r="FS84" s="3">
        <f t="shared" ref="FS84:GX84" si="52">FS158</f>
        <v>0</v>
      </c>
      <c r="FT84" s="3">
        <f t="shared" si="52"/>
        <v>0</v>
      </c>
      <c r="FU84" s="3">
        <f t="shared" si="52"/>
        <v>0</v>
      </c>
      <c r="FV84" s="3">
        <f t="shared" si="52"/>
        <v>0</v>
      </c>
      <c r="FW84" s="3">
        <f t="shared" si="52"/>
        <v>0</v>
      </c>
      <c r="FX84" s="3">
        <f t="shared" si="52"/>
        <v>0</v>
      </c>
      <c r="FY84" s="3">
        <f t="shared" si="52"/>
        <v>0</v>
      </c>
      <c r="FZ84" s="3">
        <f t="shared" si="52"/>
        <v>0</v>
      </c>
      <c r="GA84" s="3">
        <f t="shared" si="52"/>
        <v>0</v>
      </c>
      <c r="GB84" s="3">
        <f t="shared" si="52"/>
        <v>0</v>
      </c>
      <c r="GC84" s="3">
        <f t="shared" si="52"/>
        <v>0</v>
      </c>
      <c r="GD84" s="3">
        <f t="shared" si="52"/>
        <v>0</v>
      </c>
      <c r="GE84" s="3">
        <f t="shared" si="52"/>
        <v>0</v>
      </c>
      <c r="GF84" s="3">
        <f t="shared" si="52"/>
        <v>0</v>
      </c>
      <c r="GG84" s="3">
        <f t="shared" si="52"/>
        <v>0</v>
      </c>
      <c r="GH84" s="3">
        <f t="shared" si="52"/>
        <v>0</v>
      </c>
      <c r="GI84" s="3">
        <f t="shared" si="52"/>
        <v>0</v>
      </c>
      <c r="GJ84" s="3">
        <f t="shared" si="52"/>
        <v>0</v>
      </c>
      <c r="GK84" s="3">
        <f t="shared" si="52"/>
        <v>0</v>
      </c>
      <c r="GL84" s="3">
        <f t="shared" si="52"/>
        <v>0</v>
      </c>
      <c r="GM84" s="3">
        <f t="shared" si="52"/>
        <v>0</v>
      </c>
      <c r="GN84" s="3">
        <f t="shared" si="52"/>
        <v>0</v>
      </c>
      <c r="GO84" s="3">
        <f t="shared" si="52"/>
        <v>0</v>
      </c>
      <c r="GP84" s="3">
        <f t="shared" si="52"/>
        <v>0</v>
      </c>
      <c r="GQ84" s="3">
        <f t="shared" si="52"/>
        <v>0</v>
      </c>
      <c r="GR84" s="3">
        <f t="shared" si="52"/>
        <v>0</v>
      </c>
      <c r="GS84" s="3">
        <f t="shared" si="52"/>
        <v>0</v>
      </c>
      <c r="GT84" s="3">
        <f t="shared" si="52"/>
        <v>0</v>
      </c>
      <c r="GU84" s="3">
        <f t="shared" si="52"/>
        <v>0</v>
      </c>
      <c r="GV84" s="3">
        <f t="shared" si="52"/>
        <v>0</v>
      </c>
      <c r="GW84" s="3">
        <f t="shared" si="52"/>
        <v>0</v>
      </c>
      <c r="GX84" s="3">
        <f t="shared" si="52"/>
        <v>0</v>
      </c>
    </row>
    <row r="86" spans="1:245" x14ac:dyDescent="0.2">
      <c r="A86">
        <v>17</v>
      </c>
      <c r="B86">
        <v>1</v>
      </c>
      <c r="E86" t="s">
        <v>175</v>
      </c>
      <c r="F86" t="s">
        <v>107</v>
      </c>
      <c r="G86" t="s">
        <v>108</v>
      </c>
      <c r="H86" t="s">
        <v>96</v>
      </c>
      <c r="I86">
        <v>16.875</v>
      </c>
      <c r="J86">
        <v>0</v>
      </c>
      <c r="K86">
        <v>16.875</v>
      </c>
      <c r="O86">
        <f>0</f>
        <v>0</v>
      </c>
      <c r="P86">
        <f>0</f>
        <v>0</v>
      </c>
      <c r="Q86">
        <f>0</f>
        <v>0</v>
      </c>
      <c r="R86">
        <f>0</f>
        <v>0</v>
      </c>
      <c r="S86">
        <f>0</f>
        <v>0</v>
      </c>
      <c r="T86">
        <f>0</f>
        <v>0</v>
      </c>
      <c r="U86">
        <f>0</f>
        <v>0</v>
      </c>
      <c r="V86">
        <f>0</f>
        <v>0</v>
      </c>
      <c r="W86">
        <f>0</f>
        <v>0</v>
      </c>
      <c r="X86">
        <f>0</f>
        <v>0</v>
      </c>
      <c r="Y86">
        <f>0</f>
        <v>0</v>
      </c>
      <c r="AA86">
        <v>334393342</v>
      </c>
      <c r="AB86">
        <f>ROUND((AK86),6)</f>
        <v>307.94</v>
      </c>
      <c r="AC86">
        <f>0</f>
        <v>0</v>
      </c>
      <c r="AD86">
        <f>0</f>
        <v>0</v>
      </c>
      <c r="AE86">
        <f>0</f>
        <v>0</v>
      </c>
      <c r="AF86">
        <f>0</f>
        <v>0</v>
      </c>
      <c r="AG86">
        <f>0</f>
        <v>0</v>
      </c>
      <c r="AH86">
        <f>0</f>
        <v>0</v>
      </c>
      <c r="AI86">
        <f>0</f>
        <v>0</v>
      </c>
      <c r="AJ86">
        <f>0</f>
        <v>0</v>
      </c>
      <c r="AK86">
        <v>307.94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109</v>
      </c>
      <c r="BM86">
        <v>700008</v>
      </c>
      <c r="BN86">
        <v>0</v>
      </c>
      <c r="BO86" t="s">
        <v>3</v>
      </c>
      <c r="BP86">
        <v>0</v>
      </c>
      <c r="BQ86">
        <v>10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94</v>
      </c>
      <c r="CA86">
        <v>61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AB86*AZ86</f>
        <v>307.94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96</v>
      </c>
      <c r="DW86" t="s">
        <v>96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293259791</v>
      </c>
      <c r="EF86">
        <v>10</v>
      </c>
      <c r="EG86" t="s">
        <v>110</v>
      </c>
      <c r="EH86">
        <v>107</v>
      </c>
      <c r="EI86" t="s">
        <v>111</v>
      </c>
      <c r="EJ86">
        <v>1</v>
      </c>
      <c r="EK86">
        <v>700008</v>
      </c>
      <c r="EL86" t="s">
        <v>112</v>
      </c>
      <c r="EM86" t="s">
        <v>113</v>
      </c>
      <c r="EO86" t="s">
        <v>3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 t="shared" ref="FR86:FR117" si="53">ROUND(IF(BI86=3,GM86,0),2)</f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1793954350</v>
      </c>
      <c r="GG86">
        <v>2</v>
      </c>
      <c r="GH86">
        <v>1</v>
      </c>
      <c r="GI86">
        <v>-2</v>
      </c>
      <c r="GJ86">
        <v>2</v>
      </c>
      <c r="GK86">
        <v>0</v>
      </c>
      <c r="GL86">
        <f t="shared" ref="GL86:GL117" si="54">ROUND(IF(AND(BH86=3,BI86=3,FS86&lt;&gt;0),P86,0),2)</f>
        <v>0</v>
      </c>
      <c r="GM86">
        <f>ROUND(CP86*I86,2)</f>
        <v>5196.49</v>
      </c>
      <c r="GN86">
        <f t="shared" ref="GN86:GN117" si="55">IF(OR(BI86=0,BI86=1),GM86-GX86,0)</f>
        <v>5196.49</v>
      </c>
      <c r="GO86">
        <f t="shared" ref="GO86:GO117" si="56">IF(BI86=2,GM86-GX86,0)</f>
        <v>0</v>
      </c>
      <c r="GP86">
        <f t="shared" ref="GP86:GP117" si="57"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0</f>
        <v>0</v>
      </c>
      <c r="GW86">
        <v>1</v>
      </c>
      <c r="GX86">
        <f>0</f>
        <v>0</v>
      </c>
      <c r="HA86">
        <v>0</v>
      </c>
      <c r="HB86">
        <v>0</v>
      </c>
      <c r="HC86">
        <v>0</v>
      </c>
      <c r="HD86">
        <f>GM86</f>
        <v>5196.49</v>
      </c>
      <c r="HE86" t="s">
        <v>3</v>
      </c>
      <c r="HF86" t="s">
        <v>3</v>
      </c>
      <c r="HM86" t="s">
        <v>3</v>
      </c>
      <c r="HN86" t="s">
        <v>114</v>
      </c>
      <c r="HO86" t="s">
        <v>115</v>
      </c>
      <c r="HP86" t="s">
        <v>111</v>
      </c>
      <c r="HQ86" t="s">
        <v>111</v>
      </c>
      <c r="IK86">
        <v>0</v>
      </c>
    </row>
    <row r="87" spans="1:245" x14ac:dyDescent="0.2">
      <c r="A87">
        <v>17</v>
      </c>
      <c r="B87">
        <v>1</v>
      </c>
      <c r="C87">
        <f>ROW(SmtRes!A84)</f>
        <v>84</v>
      </c>
      <c r="D87">
        <f>ROW(EtalonRes!A86)</f>
        <v>86</v>
      </c>
      <c r="E87" t="s">
        <v>176</v>
      </c>
      <c r="F87" t="s">
        <v>177</v>
      </c>
      <c r="G87" t="s">
        <v>178</v>
      </c>
      <c r="H87" t="s">
        <v>20</v>
      </c>
      <c r="I87">
        <v>13</v>
      </c>
      <c r="J87">
        <v>0</v>
      </c>
      <c r="K87">
        <v>13</v>
      </c>
      <c r="O87">
        <f t="shared" ref="O87:O118" si="58">ROUND(CP87,2)</f>
        <v>14034.66</v>
      </c>
      <c r="P87">
        <f>SUMIF(SmtRes!AQ80:'SmtRes'!AQ84,"=1",SmtRes!DF80:'SmtRes'!DF84)</f>
        <v>0</v>
      </c>
      <c r="Q87">
        <f>SUMIF(SmtRes!AQ80:'SmtRes'!AQ84,"=1",SmtRes!DG80:'SmtRes'!DG84)</f>
        <v>7341.08</v>
      </c>
      <c r="R87">
        <f>SUMIF(SmtRes!AQ80:'SmtRes'!AQ84,"=1",SmtRes!DH80:'SmtRes'!DH84)</f>
        <v>4018.7</v>
      </c>
      <c r="S87">
        <f>SUMIF(SmtRes!AQ80:'SmtRes'!AQ84,"=1",SmtRes!DI80:'SmtRes'!DI84)</f>
        <v>2674.88</v>
      </c>
      <c r="T87">
        <f t="shared" ref="T87:T118" si="59">ROUND(CU87*I87,2)</f>
        <v>0</v>
      </c>
      <c r="U87">
        <f>SUMIF(SmtRes!AQ80:'SmtRes'!AQ84,"=1",SmtRes!CV80:'SmtRes'!CV84)</f>
        <v>5.72</v>
      </c>
      <c r="V87">
        <f>SUMIF(SmtRes!AQ80:'SmtRes'!AQ84,"=1",SmtRes!CW80:'SmtRes'!CW84)</f>
        <v>7.1760000000000002</v>
      </c>
      <c r="W87">
        <f t="shared" ref="W87:W118" si="60">ROUND(CX87*I87,2)</f>
        <v>0</v>
      </c>
      <c r="X87">
        <f t="shared" ref="X87:X118" si="61">ROUND(CY87,2)</f>
        <v>6894.39</v>
      </c>
      <c r="Y87">
        <f t="shared" ref="Y87:Y118" si="62">ROUND(CZ87,2)</f>
        <v>4016.15</v>
      </c>
      <c r="AA87">
        <v>334393342</v>
      </c>
      <c r="AB87">
        <f t="shared" ref="AB87:AB118" si="63">ROUND((AC87+AD87+AF87),6)</f>
        <v>743.62036000000001</v>
      </c>
      <c r="AC87">
        <f t="shared" ref="AC87:AC92" si="64">ROUND((0),6)</f>
        <v>0</v>
      </c>
      <c r="AD87">
        <f>ROUND((((SUM(SmtRes!BR80:'SmtRes'!BR84))-(SUM(SmtRes!BS80:'SmtRes'!BS84)))+AE87),6)</f>
        <v>564.69875999999999</v>
      </c>
      <c r="AE87">
        <f>ROUND((SUM(SmtRes!BS80:'SmtRes'!BS84)),6)</f>
        <v>309.13103999999998</v>
      </c>
      <c r="AF87">
        <f>ROUND((SUM(SmtRes!BT80:'SmtRes'!BT84)),6)</f>
        <v>178.92160000000001</v>
      </c>
      <c r="AG87">
        <f t="shared" ref="AG87:AG118" si="65">ROUND((AP87),6)</f>
        <v>0</v>
      </c>
      <c r="AH87">
        <f>(SUM(SmtRes!BU80:'SmtRes'!BU84))</f>
        <v>0.44</v>
      </c>
      <c r="AI87">
        <f>(SUM(SmtRes!BV80:'SmtRes'!BV84))</f>
        <v>0.55199999999999994</v>
      </c>
      <c r="AJ87">
        <f t="shared" ref="AJ87:AJ118" si="66">(AS87)</f>
        <v>0</v>
      </c>
      <c r="AK87">
        <v>938.77359999999999</v>
      </c>
      <c r="AL87">
        <v>0</v>
      </c>
      <c r="AM87">
        <v>491.04239999999999</v>
      </c>
      <c r="AN87">
        <v>268.80959999999999</v>
      </c>
      <c r="AO87">
        <v>178.92159999999998</v>
      </c>
      <c r="AP87">
        <v>0</v>
      </c>
      <c r="AQ87">
        <v>0.44</v>
      </c>
      <c r="AR87">
        <v>0.48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179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733</v>
      </c>
      <c r="CO87">
        <v>0</v>
      </c>
      <c r="CP87">
        <f t="shared" ref="CP87:CP118" si="67">(P87+Q87+S87+R87)</f>
        <v>14034.66</v>
      </c>
      <c r="CQ87">
        <f>SUMIF(SmtRes!AQ80:'SmtRes'!AQ84,"=1",SmtRes!AA80:'SmtRes'!AA84)</f>
        <v>0</v>
      </c>
      <c r="CR87">
        <f>SUMIF(SmtRes!AQ80:'SmtRes'!AQ84,"=1",SmtRes!AB80:'SmtRes'!AB84)</f>
        <v>2046.01</v>
      </c>
      <c r="CS87">
        <f>SUMIF(SmtRes!AQ80:'SmtRes'!AQ84,"=1",SmtRes!AC80:'SmtRes'!AC84)</f>
        <v>1120.04</v>
      </c>
      <c r="CT87">
        <f>SUMIF(SmtRes!AQ80:'SmtRes'!AQ84,"=1",SmtRes!AD80:'SmtRes'!AD84)</f>
        <v>406.64</v>
      </c>
      <c r="CU87">
        <f t="shared" ref="CU87:CU118" si="68">AG87</f>
        <v>0</v>
      </c>
      <c r="CV87">
        <f>SUMIF(SmtRes!AQ80:'SmtRes'!AQ84,"=1",SmtRes!BU80:'SmtRes'!BU84)</f>
        <v>0.44</v>
      </c>
      <c r="CW87">
        <f>SUMIF(SmtRes!AQ80:'SmtRes'!AQ84,"=1",SmtRes!BV80:'SmtRes'!BV84)</f>
        <v>0.55199999999999994</v>
      </c>
      <c r="CX87">
        <f t="shared" ref="CX87:CX118" si="69">AJ87</f>
        <v>0</v>
      </c>
      <c r="CY87">
        <f t="shared" ref="CY87:CY94" si="70">(((S87+R87)*AT87)/100)</f>
        <v>6894.3873999999996</v>
      </c>
      <c r="CZ87">
        <f t="shared" ref="CZ87:CZ94" si="71">(((S87+R87)*AU87)/100)</f>
        <v>4016.1479999999997</v>
      </c>
      <c r="DC87" t="s">
        <v>3</v>
      </c>
      <c r="DD87" t="s">
        <v>3</v>
      </c>
      <c r="DE87" t="s">
        <v>22</v>
      </c>
      <c r="DF87" t="s">
        <v>22</v>
      </c>
      <c r="DG87" t="s">
        <v>22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20</v>
      </c>
      <c r="DW87" t="s">
        <v>20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293259405</v>
      </c>
      <c r="EF87">
        <v>2</v>
      </c>
      <c r="EG87" t="s">
        <v>23</v>
      </c>
      <c r="EH87">
        <v>27</v>
      </c>
      <c r="EI87" t="s">
        <v>24</v>
      </c>
      <c r="EJ87">
        <v>1</v>
      </c>
      <c r="EK87">
        <v>33001</v>
      </c>
      <c r="EL87" t="s">
        <v>24</v>
      </c>
      <c r="EM87" t="s">
        <v>25</v>
      </c>
      <c r="EO87" t="s">
        <v>26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0.44</v>
      </c>
      <c r="EX87">
        <v>0.48</v>
      </c>
      <c r="EY87">
        <v>0</v>
      </c>
      <c r="FQ87">
        <v>0</v>
      </c>
      <c r="FR87">
        <f t="shared" si="53"/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-784811638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54"/>
        <v>0</v>
      </c>
      <c r="GM87">
        <f t="shared" ref="GM87:GM118" si="72">ROUND(O87+X87+Y87,2)+GX87</f>
        <v>24945.200000000001</v>
      </c>
      <c r="GN87">
        <f t="shared" si="55"/>
        <v>24945.200000000001</v>
      </c>
      <c r="GO87">
        <f t="shared" si="56"/>
        <v>0</v>
      </c>
      <c r="GP87">
        <f t="shared" si="57"/>
        <v>0</v>
      </c>
      <c r="GR87">
        <v>0</v>
      </c>
      <c r="GS87">
        <v>3</v>
      </c>
      <c r="GT87">
        <v>0</v>
      </c>
      <c r="GU87" t="s">
        <v>3</v>
      </c>
      <c r="GV87">
        <f t="shared" ref="GV87:GV118" si="73">ROUND((GT87),6)</f>
        <v>0</v>
      </c>
      <c r="GW87">
        <v>1</v>
      </c>
      <c r="GX87">
        <f t="shared" ref="GX87:GX118" si="74">ROUND(HC87*I87,2)</f>
        <v>0</v>
      </c>
      <c r="HA87">
        <v>0</v>
      </c>
      <c r="HB87">
        <v>0</v>
      </c>
      <c r="HC87">
        <f t="shared" ref="HC87:HC118" si="75">GV87*GW87</f>
        <v>0</v>
      </c>
      <c r="HE87" t="s">
        <v>3</v>
      </c>
      <c r="HF87" t="s">
        <v>3</v>
      </c>
      <c r="HM87" t="s">
        <v>3</v>
      </c>
      <c r="HN87" t="s">
        <v>27</v>
      </c>
      <c r="HO87" t="s">
        <v>28</v>
      </c>
      <c r="HP87" t="s">
        <v>24</v>
      </c>
      <c r="HQ87" t="s">
        <v>24</v>
      </c>
      <c r="IK87">
        <v>0</v>
      </c>
    </row>
    <row r="88" spans="1:245" x14ac:dyDescent="0.2">
      <c r="A88">
        <v>17</v>
      </c>
      <c r="B88">
        <v>1</v>
      </c>
      <c r="C88">
        <f>ROW(SmtRes!A89)</f>
        <v>89</v>
      </c>
      <c r="D88">
        <f>ROW(EtalonRes!A91)</f>
        <v>91</v>
      </c>
      <c r="E88" t="s">
        <v>180</v>
      </c>
      <c r="F88" t="s">
        <v>177</v>
      </c>
      <c r="G88" t="s">
        <v>178</v>
      </c>
      <c r="H88" t="s">
        <v>20</v>
      </c>
      <c r="I88">
        <v>2</v>
      </c>
      <c r="J88">
        <v>0</v>
      </c>
      <c r="K88">
        <v>2</v>
      </c>
      <c r="O88">
        <f t="shared" si="58"/>
        <v>2591.0100000000002</v>
      </c>
      <c r="P88">
        <f>SUMIF(SmtRes!AQ85:'SmtRes'!AQ89,"=1",SmtRes!DF85:'SmtRes'!DF89)</f>
        <v>0</v>
      </c>
      <c r="Q88">
        <f>SUMIF(SmtRes!AQ85:'SmtRes'!AQ89,"=1",SmtRes!DG85:'SmtRes'!DG89)</f>
        <v>1355.28</v>
      </c>
      <c r="R88">
        <f>SUMIF(SmtRes!AQ85:'SmtRes'!AQ89,"=1",SmtRes!DH85:'SmtRes'!DH89)</f>
        <v>741.91000000000008</v>
      </c>
      <c r="S88">
        <f>SUMIF(SmtRes!AQ85:'SmtRes'!AQ89,"=1",SmtRes!DI85:'SmtRes'!DI89)</f>
        <v>493.82</v>
      </c>
      <c r="T88">
        <f t="shared" si="59"/>
        <v>0</v>
      </c>
      <c r="U88">
        <f>SUMIF(SmtRes!AQ85:'SmtRes'!AQ89,"=1",SmtRes!CV85:'SmtRes'!CV89)</f>
        <v>0.88</v>
      </c>
      <c r="V88">
        <f>SUMIF(SmtRes!AQ85:'SmtRes'!AQ89,"=1",SmtRes!CW85:'SmtRes'!CW89)</f>
        <v>1.3248</v>
      </c>
      <c r="W88">
        <f t="shared" si="60"/>
        <v>0</v>
      </c>
      <c r="X88">
        <f t="shared" si="61"/>
        <v>1272.8</v>
      </c>
      <c r="Y88">
        <f t="shared" si="62"/>
        <v>741.44</v>
      </c>
      <c r="AA88">
        <v>334393342</v>
      </c>
      <c r="AB88">
        <f t="shared" si="63"/>
        <v>856.560112</v>
      </c>
      <c r="AC88">
        <f t="shared" si="64"/>
        <v>0</v>
      </c>
      <c r="AD88">
        <f>ROUND((((SUM(SmtRes!BR85:'SmtRes'!BR89))-(SUM(SmtRes!BS85:'SmtRes'!BS89)))+AE88),6)</f>
        <v>677.63851199999999</v>
      </c>
      <c r="AE88">
        <f>ROUND((SUM(SmtRes!BS85:'SmtRes'!BS89)),6)</f>
        <v>370.95724799999999</v>
      </c>
      <c r="AF88">
        <f>ROUND((SUM(SmtRes!BT85:'SmtRes'!BT89)),6)</f>
        <v>178.92160000000001</v>
      </c>
      <c r="AG88">
        <f t="shared" si="65"/>
        <v>0</v>
      </c>
      <c r="AH88">
        <f>(SUM(SmtRes!BU85:'SmtRes'!BU89))</f>
        <v>0.44</v>
      </c>
      <c r="AI88">
        <f>(SUM(SmtRes!BV85:'SmtRes'!BV89))</f>
        <v>0.66239999999999988</v>
      </c>
      <c r="AJ88">
        <f t="shared" si="66"/>
        <v>0</v>
      </c>
      <c r="AK88">
        <v>938.77359999999999</v>
      </c>
      <c r="AL88">
        <v>0</v>
      </c>
      <c r="AM88">
        <v>491.04239999999999</v>
      </c>
      <c r="AN88">
        <v>268.80959999999999</v>
      </c>
      <c r="AO88">
        <v>178.92159999999998</v>
      </c>
      <c r="AP88">
        <v>0</v>
      </c>
      <c r="AQ88">
        <v>0.44</v>
      </c>
      <c r="AR88">
        <v>0.48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179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734</v>
      </c>
      <c r="CO88">
        <v>0</v>
      </c>
      <c r="CP88">
        <f t="shared" si="67"/>
        <v>2591.0100000000002</v>
      </c>
      <c r="CQ88">
        <f>SUMIF(SmtRes!AQ85:'SmtRes'!AQ89,"=1",SmtRes!AA85:'SmtRes'!AA89)</f>
        <v>0</v>
      </c>
      <c r="CR88">
        <f>SUMIF(SmtRes!AQ85:'SmtRes'!AQ89,"=1",SmtRes!AB85:'SmtRes'!AB89)</f>
        <v>2046.01</v>
      </c>
      <c r="CS88">
        <f>SUMIF(SmtRes!AQ85:'SmtRes'!AQ89,"=1",SmtRes!AC85:'SmtRes'!AC89)</f>
        <v>1120.04</v>
      </c>
      <c r="CT88">
        <f>SUMIF(SmtRes!AQ85:'SmtRes'!AQ89,"=1",SmtRes!AD85:'SmtRes'!AD89)</f>
        <v>406.64</v>
      </c>
      <c r="CU88">
        <f t="shared" si="68"/>
        <v>0</v>
      </c>
      <c r="CV88">
        <f>SUMIF(SmtRes!AQ85:'SmtRes'!AQ89,"=1",SmtRes!BU85:'SmtRes'!BU89)</f>
        <v>0.44</v>
      </c>
      <c r="CW88">
        <f>SUMIF(SmtRes!AQ85:'SmtRes'!AQ89,"=1",SmtRes!BV85:'SmtRes'!BV89)</f>
        <v>0.66239999999999988</v>
      </c>
      <c r="CX88">
        <f t="shared" si="69"/>
        <v>0</v>
      </c>
      <c r="CY88">
        <f t="shared" si="70"/>
        <v>1272.8018999999999</v>
      </c>
      <c r="CZ88">
        <f t="shared" si="71"/>
        <v>741.43799999999999</v>
      </c>
      <c r="DC88" t="s">
        <v>3</v>
      </c>
      <c r="DD88" t="s">
        <v>3</v>
      </c>
      <c r="DE88" t="s">
        <v>30</v>
      </c>
      <c r="DF88" t="s">
        <v>30</v>
      </c>
      <c r="DG88" t="s">
        <v>30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20</v>
      </c>
      <c r="DW88" t="s">
        <v>20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293259405</v>
      </c>
      <c r="EF88">
        <v>2</v>
      </c>
      <c r="EG88" t="s">
        <v>23</v>
      </c>
      <c r="EH88">
        <v>27</v>
      </c>
      <c r="EI88" t="s">
        <v>24</v>
      </c>
      <c r="EJ88">
        <v>1</v>
      </c>
      <c r="EK88">
        <v>33001</v>
      </c>
      <c r="EL88" t="s">
        <v>24</v>
      </c>
      <c r="EM88" t="s">
        <v>25</v>
      </c>
      <c r="EO88" t="s">
        <v>33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0.44</v>
      </c>
      <c r="EX88">
        <v>0.48</v>
      </c>
      <c r="EY88">
        <v>0</v>
      </c>
      <c r="FQ88">
        <v>0</v>
      </c>
      <c r="FR88">
        <f t="shared" si="53"/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-784811638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54"/>
        <v>0</v>
      </c>
      <c r="GM88">
        <f t="shared" si="72"/>
        <v>4605.25</v>
      </c>
      <c r="GN88">
        <f t="shared" si="55"/>
        <v>4605.25</v>
      </c>
      <c r="GO88">
        <f t="shared" si="56"/>
        <v>0</v>
      </c>
      <c r="GP88">
        <f t="shared" si="57"/>
        <v>0</v>
      </c>
      <c r="GR88">
        <v>0</v>
      </c>
      <c r="GS88">
        <v>3</v>
      </c>
      <c r="GT88">
        <v>0</v>
      </c>
      <c r="GU88" t="s">
        <v>3</v>
      </c>
      <c r="GV88">
        <f t="shared" si="73"/>
        <v>0</v>
      </c>
      <c r="GW88">
        <v>1</v>
      </c>
      <c r="GX88">
        <f t="shared" si="74"/>
        <v>0</v>
      </c>
      <c r="HA88">
        <v>0</v>
      </c>
      <c r="HB88">
        <v>0</v>
      </c>
      <c r="HC88">
        <f t="shared" si="75"/>
        <v>0</v>
      </c>
      <c r="HE88" t="s">
        <v>3</v>
      </c>
      <c r="HF88" t="s">
        <v>3</v>
      </c>
      <c r="HM88" t="s">
        <v>3</v>
      </c>
      <c r="HN88" t="s">
        <v>27</v>
      </c>
      <c r="HO88" t="s">
        <v>28</v>
      </c>
      <c r="HP88" t="s">
        <v>24</v>
      </c>
      <c r="HQ88" t="s">
        <v>24</v>
      </c>
      <c r="IK88">
        <v>0</v>
      </c>
    </row>
    <row r="89" spans="1:245" x14ac:dyDescent="0.2">
      <c r="A89">
        <v>17</v>
      </c>
      <c r="B89">
        <v>1</v>
      </c>
      <c r="C89">
        <f>ROW(SmtRes!A93)</f>
        <v>93</v>
      </c>
      <c r="D89">
        <f>ROW(EtalonRes!A95)</f>
        <v>95</v>
      </c>
      <c r="E89" t="s">
        <v>181</v>
      </c>
      <c r="F89" t="s">
        <v>70</v>
      </c>
      <c r="G89" t="s">
        <v>71</v>
      </c>
      <c r="H89" t="s">
        <v>20</v>
      </c>
      <c r="I89">
        <v>11</v>
      </c>
      <c r="J89">
        <v>0</v>
      </c>
      <c r="K89">
        <v>11</v>
      </c>
      <c r="O89">
        <f t="shared" si="58"/>
        <v>3148.48</v>
      </c>
      <c r="P89">
        <f>SUMIF(SmtRes!AQ90:'SmtRes'!AQ93,"=1",SmtRes!DF90:'SmtRes'!DF93)</f>
        <v>0</v>
      </c>
      <c r="Q89">
        <f>SUMIF(SmtRes!AQ90:'SmtRes'!AQ93,"=1",SmtRes!DG90:'SmtRes'!DG93)</f>
        <v>1015.9799999999999</v>
      </c>
      <c r="R89">
        <f>SUMIF(SmtRes!AQ90:'SmtRes'!AQ93,"=1",SmtRes!DH90:'SmtRes'!DH93)</f>
        <v>846.5</v>
      </c>
      <c r="S89">
        <f>SUMIF(SmtRes!AQ90:'SmtRes'!AQ93,"=1",SmtRes!DI90:'SmtRes'!DI93)</f>
        <v>1286</v>
      </c>
      <c r="T89">
        <f t="shared" si="59"/>
        <v>0</v>
      </c>
      <c r="U89">
        <f>SUMIF(SmtRes!AQ90:'SmtRes'!AQ93,"=1",SmtRes!CV90:'SmtRes'!CV93)</f>
        <v>2.75</v>
      </c>
      <c r="V89">
        <f>SUMIF(SmtRes!AQ90:'SmtRes'!AQ93,"=1",SmtRes!CW90:'SmtRes'!CW93)</f>
        <v>1.7709999999999999</v>
      </c>
      <c r="W89">
        <f t="shared" si="60"/>
        <v>0</v>
      </c>
      <c r="X89">
        <f t="shared" si="61"/>
        <v>2196.48</v>
      </c>
      <c r="Y89">
        <f t="shared" si="62"/>
        <v>1279.5</v>
      </c>
      <c r="AA89">
        <v>334393342</v>
      </c>
      <c r="AB89">
        <f t="shared" si="63"/>
        <v>194.02248</v>
      </c>
      <c r="AC89">
        <f t="shared" si="64"/>
        <v>0</v>
      </c>
      <c r="AD89">
        <f>ROUND((((SUM(SmtRes!BR90:'SmtRes'!BR93))-(SUM(SmtRes!BS90:'SmtRes'!BS93)))+AE89),6)</f>
        <v>92.362480000000005</v>
      </c>
      <c r="AE89">
        <f>ROUND((SUM(SmtRes!BS90:'SmtRes'!BS93)),6)</f>
        <v>76.95478</v>
      </c>
      <c r="AF89">
        <f>ROUND((SUM(SmtRes!BT90:'SmtRes'!BT93)),6)</f>
        <v>101.66</v>
      </c>
      <c r="AG89">
        <f t="shared" si="65"/>
        <v>0</v>
      </c>
      <c r="AH89">
        <f>(SUM(SmtRes!BU90:'SmtRes'!BU93))</f>
        <v>0.25</v>
      </c>
      <c r="AI89">
        <f>(SUM(SmtRes!BV90:'SmtRes'!BV93))</f>
        <v>0.161</v>
      </c>
      <c r="AJ89">
        <f t="shared" si="66"/>
        <v>0</v>
      </c>
      <c r="AK89">
        <v>248.89240000000004</v>
      </c>
      <c r="AL89">
        <v>0</v>
      </c>
      <c r="AM89">
        <v>80.315200000000019</v>
      </c>
      <c r="AN89">
        <v>66.917200000000008</v>
      </c>
      <c r="AO89">
        <v>101.66</v>
      </c>
      <c r="AP89">
        <v>0</v>
      </c>
      <c r="AQ89">
        <v>0.25</v>
      </c>
      <c r="AR89">
        <v>0.14000000000000001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72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733</v>
      </c>
      <c r="CO89">
        <v>0</v>
      </c>
      <c r="CP89">
        <f t="shared" si="67"/>
        <v>3148.48</v>
      </c>
      <c r="CQ89">
        <f>SUMIF(SmtRes!AQ90:'SmtRes'!AQ93,"=1",SmtRes!AA90:'SmtRes'!AA93)</f>
        <v>0</v>
      </c>
      <c r="CR89">
        <f>SUMIF(SmtRes!AQ90:'SmtRes'!AQ93,"=1",SmtRes!AB90:'SmtRes'!AB93)</f>
        <v>573.68000000000006</v>
      </c>
      <c r="CS89">
        <f>SUMIF(SmtRes!AQ90:'SmtRes'!AQ93,"=1",SmtRes!AC90:'SmtRes'!AC93)</f>
        <v>477.98</v>
      </c>
      <c r="CT89">
        <f>SUMIF(SmtRes!AQ90:'SmtRes'!AQ93,"=1",SmtRes!AD90:'SmtRes'!AD93)</f>
        <v>406.64</v>
      </c>
      <c r="CU89">
        <f t="shared" si="68"/>
        <v>0</v>
      </c>
      <c r="CV89">
        <f>SUMIF(SmtRes!AQ90:'SmtRes'!AQ93,"=1",SmtRes!BU90:'SmtRes'!BU93)</f>
        <v>0.25</v>
      </c>
      <c r="CW89">
        <f>SUMIF(SmtRes!AQ90:'SmtRes'!AQ93,"=1",SmtRes!BV90:'SmtRes'!BV93)</f>
        <v>0.161</v>
      </c>
      <c r="CX89">
        <f t="shared" si="69"/>
        <v>0</v>
      </c>
      <c r="CY89">
        <f t="shared" si="70"/>
        <v>2196.4749999999999</v>
      </c>
      <c r="CZ89">
        <f t="shared" si="71"/>
        <v>1279.5</v>
      </c>
      <c r="DC89" t="s">
        <v>3</v>
      </c>
      <c r="DD89" t="s">
        <v>3</v>
      </c>
      <c r="DE89" t="s">
        <v>22</v>
      </c>
      <c r="DF89" t="s">
        <v>22</v>
      </c>
      <c r="DG89" t="s">
        <v>22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20</v>
      </c>
      <c r="DW89" t="s">
        <v>20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293259405</v>
      </c>
      <c r="EF89">
        <v>2</v>
      </c>
      <c r="EG89" t="s">
        <v>23</v>
      </c>
      <c r="EH89">
        <v>27</v>
      </c>
      <c r="EI89" t="s">
        <v>24</v>
      </c>
      <c r="EJ89">
        <v>1</v>
      </c>
      <c r="EK89">
        <v>33001</v>
      </c>
      <c r="EL89" t="s">
        <v>24</v>
      </c>
      <c r="EM89" t="s">
        <v>25</v>
      </c>
      <c r="EO89" t="s">
        <v>26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0.25</v>
      </c>
      <c r="EX89">
        <v>0.14000000000000001</v>
      </c>
      <c r="EY89">
        <v>0</v>
      </c>
      <c r="FQ89">
        <v>0</v>
      </c>
      <c r="FR89">
        <f t="shared" si="53"/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37464510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4"/>
        <v>0</v>
      </c>
      <c r="GM89">
        <f t="shared" si="72"/>
        <v>6624.46</v>
      </c>
      <c r="GN89">
        <f t="shared" si="55"/>
        <v>6624.46</v>
      </c>
      <c r="GO89">
        <f t="shared" si="56"/>
        <v>0</v>
      </c>
      <c r="GP89">
        <f t="shared" si="57"/>
        <v>0</v>
      </c>
      <c r="GR89">
        <v>0</v>
      </c>
      <c r="GS89">
        <v>3</v>
      </c>
      <c r="GT89">
        <v>0</v>
      </c>
      <c r="GU89" t="s">
        <v>3</v>
      </c>
      <c r="GV89">
        <f t="shared" si="73"/>
        <v>0</v>
      </c>
      <c r="GW89">
        <v>1</v>
      </c>
      <c r="GX89">
        <f t="shared" si="74"/>
        <v>0</v>
      </c>
      <c r="HA89">
        <v>0</v>
      </c>
      <c r="HB89">
        <v>0</v>
      </c>
      <c r="HC89">
        <f t="shared" si="75"/>
        <v>0</v>
      </c>
      <c r="HE89" t="s">
        <v>3</v>
      </c>
      <c r="HF89" t="s">
        <v>3</v>
      </c>
      <c r="HM89" t="s">
        <v>3</v>
      </c>
      <c r="HN89" t="s">
        <v>27</v>
      </c>
      <c r="HO89" t="s">
        <v>28</v>
      </c>
      <c r="HP89" t="s">
        <v>24</v>
      </c>
      <c r="HQ89" t="s">
        <v>24</v>
      </c>
      <c r="IK89">
        <v>0</v>
      </c>
    </row>
    <row r="90" spans="1:245" x14ac:dyDescent="0.2">
      <c r="A90">
        <v>17</v>
      </c>
      <c r="B90">
        <v>1</v>
      </c>
      <c r="C90">
        <f>ROW(SmtRes!A97)</f>
        <v>97</v>
      </c>
      <c r="D90">
        <f>ROW(EtalonRes!A99)</f>
        <v>99</v>
      </c>
      <c r="E90" t="s">
        <v>182</v>
      </c>
      <c r="F90" t="s">
        <v>70</v>
      </c>
      <c r="G90" t="s">
        <v>71</v>
      </c>
      <c r="H90" t="s">
        <v>20</v>
      </c>
      <c r="I90">
        <v>2</v>
      </c>
      <c r="J90">
        <v>0</v>
      </c>
      <c r="K90">
        <v>2</v>
      </c>
      <c r="O90">
        <f t="shared" si="58"/>
        <v>686.94</v>
      </c>
      <c r="P90">
        <f>SUMIF(SmtRes!AQ94:'SmtRes'!AQ97,"=1",SmtRes!DF94:'SmtRes'!DF97)</f>
        <v>0</v>
      </c>
      <c r="Q90">
        <f>SUMIF(SmtRes!AQ94:'SmtRes'!AQ97,"=1",SmtRes!DG94:'SmtRes'!DG97)</f>
        <v>221.67</v>
      </c>
      <c r="R90">
        <f>SUMIF(SmtRes!AQ94:'SmtRes'!AQ97,"=1",SmtRes!DH94:'SmtRes'!DH97)</f>
        <v>184.69</v>
      </c>
      <c r="S90">
        <f>SUMIF(SmtRes!AQ94:'SmtRes'!AQ97,"=1",SmtRes!DI94:'SmtRes'!DI97)</f>
        <v>280.58</v>
      </c>
      <c r="T90">
        <f t="shared" si="59"/>
        <v>0</v>
      </c>
      <c r="U90">
        <f>SUMIF(SmtRes!AQ94:'SmtRes'!AQ97,"=1",SmtRes!CV94:'SmtRes'!CV97)</f>
        <v>0.5</v>
      </c>
      <c r="V90">
        <f>SUMIF(SmtRes!AQ94:'SmtRes'!AQ97,"=1",SmtRes!CW94:'SmtRes'!CW97)</f>
        <v>0.38640000000000002</v>
      </c>
      <c r="W90">
        <f t="shared" si="60"/>
        <v>0</v>
      </c>
      <c r="X90">
        <f t="shared" si="61"/>
        <v>479.23</v>
      </c>
      <c r="Y90">
        <f t="shared" si="62"/>
        <v>279.16000000000003</v>
      </c>
      <c r="AA90">
        <v>334393342</v>
      </c>
      <c r="AB90">
        <f t="shared" si="63"/>
        <v>212.49497600000001</v>
      </c>
      <c r="AC90">
        <f t="shared" si="64"/>
        <v>0</v>
      </c>
      <c r="AD90">
        <f>ROUND((((SUM(SmtRes!BR94:'SmtRes'!BR97))-(SUM(SmtRes!BS94:'SmtRes'!BS97)))+AE90),6)</f>
        <v>110.834976</v>
      </c>
      <c r="AE90">
        <f>ROUND((SUM(SmtRes!BS94:'SmtRes'!BS97)),6)</f>
        <v>92.345736000000002</v>
      </c>
      <c r="AF90">
        <f>ROUND((SUM(SmtRes!BT94:'SmtRes'!BT97)),6)</f>
        <v>101.66</v>
      </c>
      <c r="AG90">
        <f t="shared" si="65"/>
        <v>0</v>
      </c>
      <c r="AH90">
        <f>(SUM(SmtRes!BU94:'SmtRes'!BU97))</f>
        <v>0.25</v>
      </c>
      <c r="AI90">
        <f>(SUM(SmtRes!BV94:'SmtRes'!BV97))</f>
        <v>0.19320000000000001</v>
      </c>
      <c r="AJ90">
        <f t="shared" si="66"/>
        <v>0</v>
      </c>
      <c r="AK90">
        <v>248.89240000000004</v>
      </c>
      <c r="AL90">
        <v>0</v>
      </c>
      <c r="AM90">
        <v>80.315200000000019</v>
      </c>
      <c r="AN90">
        <v>66.917200000000008</v>
      </c>
      <c r="AO90">
        <v>101.66</v>
      </c>
      <c r="AP90">
        <v>0</v>
      </c>
      <c r="AQ90">
        <v>0.25</v>
      </c>
      <c r="AR90">
        <v>0.14000000000000001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72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734</v>
      </c>
      <c r="CO90">
        <v>0</v>
      </c>
      <c r="CP90">
        <f t="shared" si="67"/>
        <v>686.94</v>
      </c>
      <c r="CQ90">
        <f>SUMIF(SmtRes!AQ94:'SmtRes'!AQ97,"=1",SmtRes!AA94:'SmtRes'!AA97)</f>
        <v>0</v>
      </c>
      <c r="CR90">
        <f>SUMIF(SmtRes!AQ94:'SmtRes'!AQ97,"=1",SmtRes!AB94:'SmtRes'!AB97)</f>
        <v>573.68000000000006</v>
      </c>
      <c r="CS90">
        <f>SUMIF(SmtRes!AQ94:'SmtRes'!AQ97,"=1",SmtRes!AC94:'SmtRes'!AC97)</f>
        <v>477.98</v>
      </c>
      <c r="CT90">
        <f>SUMIF(SmtRes!AQ94:'SmtRes'!AQ97,"=1",SmtRes!AD94:'SmtRes'!AD97)</f>
        <v>406.64</v>
      </c>
      <c r="CU90">
        <f t="shared" si="68"/>
        <v>0</v>
      </c>
      <c r="CV90">
        <f>SUMIF(SmtRes!AQ94:'SmtRes'!AQ97,"=1",SmtRes!BU94:'SmtRes'!BU97)</f>
        <v>0.25</v>
      </c>
      <c r="CW90">
        <f>SUMIF(SmtRes!AQ94:'SmtRes'!AQ97,"=1",SmtRes!BV94:'SmtRes'!BV97)</f>
        <v>0.19320000000000001</v>
      </c>
      <c r="CX90">
        <f t="shared" si="69"/>
        <v>0</v>
      </c>
      <c r="CY90">
        <f t="shared" si="70"/>
        <v>479.22809999999998</v>
      </c>
      <c r="CZ90">
        <f t="shared" si="71"/>
        <v>279.16199999999998</v>
      </c>
      <c r="DC90" t="s">
        <v>3</v>
      </c>
      <c r="DD90" t="s">
        <v>3</v>
      </c>
      <c r="DE90" t="s">
        <v>30</v>
      </c>
      <c r="DF90" t="s">
        <v>30</v>
      </c>
      <c r="DG90" t="s">
        <v>30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20</v>
      </c>
      <c r="DW90" t="s">
        <v>20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293259405</v>
      </c>
      <c r="EF90">
        <v>2</v>
      </c>
      <c r="EG90" t="s">
        <v>23</v>
      </c>
      <c r="EH90">
        <v>27</v>
      </c>
      <c r="EI90" t="s">
        <v>24</v>
      </c>
      <c r="EJ90">
        <v>1</v>
      </c>
      <c r="EK90">
        <v>33001</v>
      </c>
      <c r="EL90" t="s">
        <v>24</v>
      </c>
      <c r="EM90" t="s">
        <v>25</v>
      </c>
      <c r="EO90" t="s">
        <v>33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0.25</v>
      </c>
      <c r="EX90">
        <v>0.14000000000000001</v>
      </c>
      <c r="EY90">
        <v>0</v>
      </c>
      <c r="FQ90">
        <v>0</v>
      </c>
      <c r="FR90">
        <f t="shared" si="53"/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37464510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54"/>
        <v>0</v>
      </c>
      <c r="GM90">
        <f t="shared" si="72"/>
        <v>1445.33</v>
      </c>
      <c r="GN90">
        <f t="shared" si="55"/>
        <v>1445.33</v>
      </c>
      <c r="GO90">
        <f t="shared" si="56"/>
        <v>0</v>
      </c>
      <c r="GP90">
        <f t="shared" si="57"/>
        <v>0</v>
      </c>
      <c r="GR90">
        <v>0</v>
      </c>
      <c r="GS90">
        <v>3</v>
      </c>
      <c r="GT90">
        <v>0</v>
      </c>
      <c r="GU90" t="s">
        <v>3</v>
      </c>
      <c r="GV90">
        <f t="shared" si="73"/>
        <v>0</v>
      </c>
      <c r="GW90">
        <v>1</v>
      </c>
      <c r="GX90">
        <f t="shared" si="74"/>
        <v>0</v>
      </c>
      <c r="HA90">
        <v>0</v>
      </c>
      <c r="HB90">
        <v>0</v>
      </c>
      <c r="HC90">
        <f t="shared" si="75"/>
        <v>0</v>
      </c>
      <c r="HE90" t="s">
        <v>3</v>
      </c>
      <c r="HF90" t="s">
        <v>3</v>
      </c>
      <c r="HM90" t="s">
        <v>3</v>
      </c>
      <c r="HN90" t="s">
        <v>27</v>
      </c>
      <c r="HO90" t="s">
        <v>28</v>
      </c>
      <c r="HP90" t="s">
        <v>24</v>
      </c>
      <c r="HQ90" t="s">
        <v>24</v>
      </c>
      <c r="IK90">
        <v>0</v>
      </c>
    </row>
    <row r="91" spans="1:245" x14ac:dyDescent="0.2">
      <c r="A91">
        <v>17</v>
      </c>
      <c r="B91">
        <v>1</v>
      </c>
      <c r="C91">
        <f>ROW(SmtRes!A101)</f>
        <v>101</v>
      </c>
      <c r="D91">
        <f>ROW(EtalonRes!A103)</f>
        <v>103</v>
      </c>
      <c r="E91" t="s">
        <v>183</v>
      </c>
      <c r="F91" t="s">
        <v>75</v>
      </c>
      <c r="G91" t="s">
        <v>184</v>
      </c>
      <c r="H91" t="s">
        <v>20</v>
      </c>
      <c r="I91">
        <v>5</v>
      </c>
      <c r="J91">
        <v>0</v>
      </c>
      <c r="K91">
        <v>5</v>
      </c>
      <c r="O91">
        <f t="shared" si="58"/>
        <v>1668.97</v>
      </c>
      <c r="P91">
        <f>SUMIF(SmtRes!AQ98:'SmtRes'!AQ101,"=1",SmtRes!DF98:'SmtRes'!DF101)</f>
        <v>0</v>
      </c>
      <c r="Q91">
        <f>SUMIF(SmtRes!AQ98:'SmtRes'!AQ101,"=1",SmtRes!DG98:'SmtRes'!DG101)</f>
        <v>527.78</v>
      </c>
      <c r="R91">
        <f>SUMIF(SmtRes!AQ98:'SmtRes'!AQ101,"=1",SmtRes!DH98:'SmtRes'!DH101)</f>
        <v>439.74</v>
      </c>
      <c r="S91">
        <f>SUMIF(SmtRes!AQ98:'SmtRes'!AQ101,"=1",SmtRes!DI98:'SmtRes'!DI101)</f>
        <v>701.45</v>
      </c>
      <c r="T91">
        <f t="shared" si="59"/>
        <v>0</v>
      </c>
      <c r="U91">
        <f>SUMIF(SmtRes!AQ98:'SmtRes'!AQ101,"=1",SmtRes!CV98:'SmtRes'!CV101)</f>
        <v>1.5</v>
      </c>
      <c r="V91">
        <f>SUMIF(SmtRes!AQ98:'SmtRes'!AQ101,"=1",SmtRes!CW98:'SmtRes'!CW101)</f>
        <v>0.92</v>
      </c>
      <c r="W91">
        <f t="shared" si="60"/>
        <v>0</v>
      </c>
      <c r="X91">
        <f t="shared" si="61"/>
        <v>1175.43</v>
      </c>
      <c r="Y91">
        <f t="shared" si="62"/>
        <v>684.71</v>
      </c>
      <c r="AA91">
        <v>334393342</v>
      </c>
      <c r="AB91">
        <f t="shared" si="63"/>
        <v>227.54911999999999</v>
      </c>
      <c r="AC91">
        <f t="shared" si="64"/>
        <v>0</v>
      </c>
      <c r="AD91">
        <f>ROUND((((SUM(SmtRes!BR98:'SmtRes'!BR101))-(SUM(SmtRes!BS98:'SmtRes'!BS101)))+AE91),6)</f>
        <v>105.55712</v>
      </c>
      <c r="AE91">
        <f>ROUND((SUM(SmtRes!BS98:'SmtRes'!BS101)),6)</f>
        <v>87.948319999999995</v>
      </c>
      <c r="AF91">
        <f>ROUND((SUM(SmtRes!BT98:'SmtRes'!BT101)),6)</f>
        <v>121.992</v>
      </c>
      <c r="AG91">
        <f t="shared" si="65"/>
        <v>0</v>
      </c>
      <c r="AH91">
        <f>(SUM(SmtRes!BU98:'SmtRes'!BU101))</f>
        <v>0.3</v>
      </c>
      <c r="AI91">
        <f>(SUM(SmtRes!BV98:'SmtRes'!BV101))</f>
        <v>0.184</v>
      </c>
      <c r="AJ91">
        <f t="shared" si="66"/>
        <v>0</v>
      </c>
      <c r="AK91">
        <v>290.25760000000002</v>
      </c>
      <c r="AL91">
        <v>0</v>
      </c>
      <c r="AM91">
        <v>91.788800000000009</v>
      </c>
      <c r="AN91">
        <v>76.476800000000011</v>
      </c>
      <c r="AO91">
        <v>121.99199999999999</v>
      </c>
      <c r="AP91">
        <v>0</v>
      </c>
      <c r="AQ91">
        <v>0.3</v>
      </c>
      <c r="AR91">
        <v>0.16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77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733</v>
      </c>
      <c r="CO91">
        <v>0</v>
      </c>
      <c r="CP91">
        <f t="shared" si="67"/>
        <v>1668.97</v>
      </c>
      <c r="CQ91">
        <f>SUMIF(SmtRes!AQ98:'SmtRes'!AQ101,"=1",SmtRes!AA98:'SmtRes'!AA101)</f>
        <v>0</v>
      </c>
      <c r="CR91">
        <f>SUMIF(SmtRes!AQ98:'SmtRes'!AQ101,"=1",SmtRes!AB98:'SmtRes'!AB101)</f>
        <v>573.68000000000006</v>
      </c>
      <c r="CS91">
        <f>SUMIF(SmtRes!AQ98:'SmtRes'!AQ101,"=1",SmtRes!AC98:'SmtRes'!AC101)</f>
        <v>477.98</v>
      </c>
      <c r="CT91">
        <f>SUMIF(SmtRes!AQ98:'SmtRes'!AQ101,"=1",SmtRes!AD98:'SmtRes'!AD101)</f>
        <v>406.64</v>
      </c>
      <c r="CU91">
        <f t="shared" si="68"/>
        <v>0</v>
      </c>
      <c r="CV91">
        <f>SUMIF(SmtRes!AQ98:'SmtRes'!AQ101,"=1",SmtRes!BU98:'SmtRes'!BU101)</f>
        <v>0.3</v>
      </c>
      <c r="CW91">
        <f>SUMIF(SmtRes!AQ98:'SmtRes'!AQ101,"=1",SmtRes!BV98:'SmtRes'!BV101)</f>
        <v>0.184</v>
      </c>
      <c r="CX91">
        <f t="shared" si="69"/>
        <v>0</v>
      </c>
      <c r="CY91">
        <f t="shared" si="70"/>
        <v>1175.4257</v>
      </c>
      <c r="CZ91">
        <f t="shared" si="71"/>
        <v>684.71400000000006</v>
      </c>
      <c r="DC91" t="s">
        <v>3</v>
      </c>
      <c r="DD91" t="s">
        <v>3</v>
      </c>
      <c r="DE91" t="s">
        <v>22</v>
      </c>
      <c r="DF91" t="s">
        <v>22</v>
      </c>
      <c r="DG91" t="s">
        <v>22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20</v>
      </c>
      <c r="DW91" t="s">
        <v>20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293259405</v>
      </c>
      <c r="EF91">
        <v>2</v>
      </c>
      <c r="EG91" t="s">
        <v>23</v>
      </c>
      <c r="EH91">
        <v>27</v>
      </c>
      <c r="EI91" t="s">
        <v>24</v>
      </c>
      <c r="EJ91">
        <v>1</v>
      </c>
      <c r="EK91">
        <v>33001</v>
      </c>
      <c r="EL91" t="s">
        <v>24</v>
      </c>
      <c r="EM91" t="s">
        <v>25</v>
      </c>
      <c r="EO91" t="s">
        <v>26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0.3</v>
      </c>
      <c r="EX91">
        <v>0.16</v>
      </c>
      <c r="EY91">
        <v>0</v>
      </c>
      <c r="FQ91">
        <v>0</v>
      </c>
      <c r="FR91">
        <f t="shared" si="53"/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-1852499604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4"/>
        <v>0</v>
      </c>
      <c r="GM91">
        <f t="shared" si="72"/>
        <v>3529.11</v>
      </c>
      <c r="GN91">
        <f t="shared" si="55"/>
        <v>3529.11</v>
      </c>
      <c r="GO91">
        <f t="shared" si="56"/>
        <v>0</v>
      </c>
      <c r="GP91">
        <f t="shared" si="57"/>
        <v>0</v>
      </c>
      <c r="GR91">
        <v>0</v>
      </c>
      <c r="GS91">
        <v>3</v>
      </c>
      <c r="GT91">
        <v>0</v>
      </c>
      <c r="GU91" t="s">
        <v>3</v>
      </c>
      <c r="GV91">
        <f t="shared" si="73"/>
        <v>0</v>
      </c>
      <c r="GW91">
        <v>1</v>
      </c>
      <c r="GX91">
        <f t="shared" si="74"/>
        <v>0</v>
      </c>
      <c r="HA91">
        <v>0</v>
      </c>
      <c r="HB91">
        <v>0</v>
      </c>
      <c r="HC91">
        <f t="shared" si="75"/>
        <v>0</v>
      </c>
      <c r="HE91" t="s">
        <v>3</v>
      </c>
      <c r="HF91" t="s">
        <v>3</v>
      </c>
      <c r="HM91" t="s">
        <v>3</v>
      </c>
      <c r="HN91" t="s">
        <v>27</v>
      </c>
      <c r="HO91" t="s">
        <v>28</v>
      </c>
      <c r="HP91" t="s">
        <v>24</v>
      </c>
      <c r="HQ91" t="s">
        <v>24</v>
      </c>
      <c r="IK91">
        <v>0</v>
      </c>
    </row>
    <row r="92" spans="1:245" x14ac:dyDescent="0.2">
      <c r="A92">
        <v>17</v>
      </c>
      <c r="B92">
        <v>1</v>
      </c>
      <c r="C92">
        <f>ROW(SmtRes!A105)</f>
        <v>105</v>
      </c>
      <c r="D92">
        <f>ROW(EtalonRes!A107)</f>
        <v>107</v>
      </c>
      <c r="E92" t="s">
        <v>185</v>
      </c>
      <c r="F92" t="s">
        <v>75</v>
      </c>
      <c r="G92" t="s">
        <v>184</v>
      </c>
      <c r="H92" t="s">
        <v>20</v>
      </c>
      <c r="I92">
        <v>4</v>
      </c>
      <c r="J92">
        <v>0</v>
      </c>
      <c r="K92">
        <v>4</v>
      </c>
      <c r="O92">
        <f t="shared" si="58"/>
        <v>1602.23</v>
      </c>
      <c r="P92">
        <f>SUMIF(SmtRes!AQ102:'SmtRes'!AQ105,"=1",SmtRes!DF102:'SmtRes'!DF105)</f>
        <v>0</v>
      </c>
      <c r="Q92">
        <f>SUMIF(SmtRes!AQ102:'SmtRes'!AQ105,"=1",SmtRes!DG102:'SmtRes'!DG105)</f>
        <v>506.68</v>
      </c>
      <c r="R92">
        <f>SUMIF(SmtRes!AQ102:'SmtRes'!AQ105,"=1",SmtRes!DH102:'SmtRes'!DH105)</f>
        <v>422.15</v>
      </c>
      <c r="S92">
        <f>SUMIF(SmtRes!AQ102:'SmtRes'!AQ105,"=1",SmtRes!DI102:'SmtRes'!DI105)</f>
        <v>673.4</v>
      </c>
      <c r="T92">
        <f t="shared" si="59"/>
        <v>0</v>
      </c>
      <c r="U92">
        <f>SUMIF(SmtRes!AQ102:'SmtRes'!AQ105,"=1",SmtRes!CV102:'SmtRes'!CV105)</f>
        <v>1.2</v>
      </c>
      <c r="V92">
        <f>SUMIF(SmtRes!AQ102:'SmtRes'!AQ105,"=1",SmtRes!CW102:'SmtRes'!CW105)</f>
        <v>0.88319999999999999</v>
      </c>
      <c r="W92">
        <f t="shared" si="60"/>
        <v>0</v>
      </c>
      <c r="X92">
        <f t="shared" si="61"/>
        <v>1128.42</v>
      </c>
      <c r="Y92">
        <f t="shared" si="62"/>
        <v>657.33</v>
      </c>
      <c r="AA92">
        <v>334393342</v>
      </c>
      <c r="AB92">
        <f t="shared" si="63"/>
        <v>248.66054399999999</v>
      </c>
      <c r="AC92">
        <f t="shared" si="64"/>
        <v>0</v>
      </c>
      <c r="AD92">
        <f>ROUND((((SUM(SmtRes!BR102:'SmtRes'!BR105))-(SUM(SmtRes!BS102:'SmtRes'!BS105)))+AE92),6)</f>
        <v>126.668544</v>
      </c>
      <c r="AE92">
        <f>ROUND((SUM(SmtRes!BS102:'SmtRes'!BS105)),6)</f>
        <v>105.53798399999999</v>
      </c>
      <c r="AF92">
        <f>ROUND((SUM(SmtRes!BT102:'SmtRes'!BT105)),6)</f>
        <v>121.992</v>
      </c>
      <c r="AG92">
        <f t="shared" si="65"/>
        <v>0</v>
      </c>
      <c r="AH92">
        <f>(SUM(SmtRes!BU102:'SmtRes'!BU105))</f>
        <v>0.3</v>
      </c>
      <c r="AI92">
        <f>(SUM(SmtRes!BV102:'SmtRes'!BV105))</f>
        <v>0.2208</v>
      </c>
      <c r="AJ92">
        <f t="shared" si="66"/>
        <v>0</v>
      </c>
      <c r="AK92">
        <v>290.25760000000002</v>
      </c>
      <c r="AL92">
        <v>0</v>
      </c>
      <c r="AM92">
        <v>91.788800000000009</v>
      </c>
      <c r="AN92">
        <v>76.476800000000011</v>
      </c>
      <c r="AO92">
        <v>121.99199999999999</v>
      </c>
      <c r="AP92">
        <v>0</v>
      </c>
      <c r="AQ92">
        <v>0.3</v>
      </c>
      <c r="AR92">
        <v>0.16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77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734</v>
      </c>
      <c r="CO92">
        <v>0</v>
      </c>
      <c r="CP92">
        <f t="shared" si="67"/>
        <v>1602.23</v>
      </c>
      <c r="CQ92">
        <f>SUMIF(SmtRes!AQ102:'SmtRes'!AQ105,"=1",SmtRes!AA102:'SmtRes'!AA105)</f>
        <v>0</v>
      </c>
      <c r="CR92">
        <f>SUMIF(SmtRes!AQ102:'SmtRes'!AQ105,"=1",SmtRes!AB102:'SmtRes'!AB105)</f>
        <v>573.68000000000006</v>
      </c>
      <c r="CS92">
        <f>SUMIF(SmtRes!AQ102:'SmtRes'!AQ105,"=1",SmtRes!AC102:'SmtRes'!AC105)</f>
        <v>477.98</v>
      </c>
      <c r="CT92">
        <f>SUMIF(SmtRes!AQ102:'SmtRes'!AQ105,"=1",SmtRes!AD102:'SmtRes'!AD105)</f>
        <v>406.64</v>
      </c>
      <c r="CU92">
        <f t="shared" si="68"/>
        <v>0</v>
      </c>
      <c r="CV92">
        <f>SUMIF(SmtRes!AQ102:'SmtRes'!AQ105,"=1",SmtRes!BU102:'SmtRes'!BU105)</f>
        <v>0.3</v>
      </c>
      <c r="CW92">
        <f>SUMIF(SmtRes!AQ102:'SmtRes'!AQ105,"=1",SmtRes!BV102:'SmtRes'!BV105)</f>
        <v>0.2208</v>
      </c>
      <c r="CX92">
        <f t="shared" si="69"/>
        <v>0</v>
      </c>
      <c r="CY92">
        <f t="shared" si="70"/>
        <v>1128.4165</v>
      </c>
      <c r="CZ92">
        <f t="shared" si="71"/>
        <v>657.33</v>
      </c>
      <c r="DC92" t="s">
        <v>3</v>
      </c>
      <c r="DD92" t="s">
        <v>3</v>
      </c>
      <c r="DE92" t="s">
        <v>30</v>
      </c>
      <c r="DF92" t="s">
        <v>30</v>
      </c>
      <c r="DG92" t="s">
        <v>30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20</v>
      </c>
      <c r="DW92" t="s">
        <v>20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23</v>
      </c>
      <c r="EH92">
        <v>27</v>
      </c>
      <c r="EI92" t="s">
        <v>24</v>
      </c>
      <c r="EJ92">
        <v>1</v>
      </c>
      <c r="EK92">
        <v>33001</v>
      </c>
      <c r="EL92" t="s">
        <v>24</v>
      </c>
      <c r="EM92" t="s">
        <v>25</v>
      </c>
      <c r="EO92" t="s">
        <v>33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0.3</v>
      </c>
      <c r="EX92">
        <v>0.16</v>
      </c>
      <c r="EY92">
        <v>0</v>
      </c>
      <c r="FQ92">
        <v>0</v>
      </c>
      <c r="FR92">
        <f t="shared" si="53"/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-1852499604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4"/>
        <v>0</v>
      </c>
      <c r="GM92">
        <f t="shared" si="72"/>
        <v>3387.98</v>
      </c>
      <c r="GN92">
        <f t="shared" si="55"/>
        <v>3387.98</v>
      </c>
      <c r="GO92">
        <f t="shared" si="56"/>
        <v>0</v>
      </c>
      <c r="GP92">
        <f t="shared" si="57"/>
        <v>0</v>
      </c>
      <c r="GR92">
        <v>0</v>
      </c>
      <c r="GS92">
        <v>3</v>
      </c>
      <c r="GT92">
        <v>0</v>
      </c>
      <c r="GU92" t="s">
        <v>3</v>
      </c>
      <c r="GV92">
        <f t="shared" si="73"/>
        <v>0</v>
      </c>
      <c r="GW92">
        <v>1</v>
      </c>
      <c r="GX92">
        <f t="shared" si="74"/>
        <v>0</v>
      </c>
      <c r="HA92">
        <v>0</v>
      </c>
      <c r="HB92">
        <v>0</v>
      </c>
      <c r="HC92">
        <f t="shared" si="75"/>
        <v>0</v>
      </c>
      <c r="HE92" t="s">
        <v>3</v>
      </c>
      <c r="HF92" t="s">
        <v>3</v>
      </c>
      <c r="HM92" t="s">
        <v>3</v>
      </c>
      <c r="HN92" t="s">
        <v>27</v>
      </c>
      <c r="HO92" t="s">
        <v>28</v>
      </c>
      <c r="HP92" t="s">
        <v>24</v>
      </c>
      <c r="HQ92" t="s">
        <v>24</v>
      </c>
      <c r="IK92">
        <v>0</v>
      </c>
    </row>
    <row r="93" spans="1:245" x14ac:dyDescent="0.2">
      <c r="A93">
        <v>17</v>
      </c>
      <c r="B93">
        <v>1</v>
      </c>
      <c r="C93">
        <f>ROW(SmtRes!A115)</f>
        <v>115</v>
      </c>
      <c r="D93">
        <f>ROW(EtalonRes!A125)</f>
        <v>125</v>
      </c>
      <c r="E93" t="s">
        <v>186</v>
      </c>
      <c r="F93" t="s">
        <v>187</v>
      </c>
      <c r="G93" t="s">
        <v>188</v>
      </c>
      <c r="H93" t="s">
        <v>20</v>
      </c>
      <c r="I93">
        <v>11</v>
      </c>
      <c r="J93">
        <v>0</v>
      </c>
      <c r="K93">
        <v>11</v>
      </c>
      <c r="O93">
        <f t="shared" si="58"/>
        <v>49901.78</v>
      </c>
      <c r="P93">
        <f>SUMIF(SmtRes!AQ106:'SmtRes'!AQ115,"=1",SmtRes!DF106:'SmtRes'!DF115)</f>
        <v>1921.77</v>
      </c>
      <c r="Q93">
        <f>SUMIF(SmtRes!AQ106:'SmtRes'!AQ115,"=1",SmtRes!DG106:'SmtRes'!DG115)</f>
        <v>20790.829999999998</v>
      </c>
      <c r="R93">
        <f>SUMIF(SmtRes!AQ106:'SmtRes'!AQ115,"=1",SmtRes!DH106:'SmtRes'!DH115)</f>
        <v>5874.07</v>
      </c>
      <c r="S93">
        <f>SUMIF(SmtRes!AQ106:'SmtRes'!AQ115,"=1",SmtRes!DI106:'SmtRes'!DI115)</f>
        <v>21315.11</v>
      </c>
      <c r="T93">
        <f t="shared" si="59"/>
        <v>0</v>
      </c>
      <c r="U93">
        <f>SUMIF(SmtRes!AQ106:'SmtRes'!AQ115,"=1",SmtRes!CV106:'SmtRes'!CV115)</f>
        <v>33.659999999999997</v>
      </c>
      <c r="V93">
        <f>SUMIF(SmtRes!AQ106:'SmtRes'!AQ115,"=1",SmtRes!CW106:'SmtRes'!CW115)</f>
        <v>11.005500000000001</v>
      </c>
      <c r="W93">
        <f t="shared" si="60"/>
        <v>0</v>
      </c>
      <c r="X93">
        <f t="shared" si="61"/>
        <v>28004.86</v>
      </c>
      <c r="Y93">
        <f t="shared" si="62"/>
        <v>16313.51</v>
      </c>
      <c r="AA93">
        <v>334393342</v>
      </c>
      <c r="AB93">
        <f t="shared" si="63"/>
        <v>3005.6152440000001</v>
      </c>
      <c r="AC93">
        <f>ROUND((SUM(SmtRes!BQ106:'SmtRes'!BQ115)),6)</f>
        <v>121.76385399999999</v>
      </c>
      <c r="AD93">
        <f>ROUND((((SUM(SmtRes!BR106:'SmtRes'!BR115))-(SUM(SmtRes!BS106:'SmtRes'!BS115)))+AE93),6)</f>
        <v>1535.8601900000001</v>
      </c>
      <c r="AE93">
        <f>ROUND((SUM(SmtRes!BS106:'SmtRes'!BS115)),6)</f>
        <v>534.00687000000005</v>
      </c>
      <c r="AF93">
        <f>ROUND((SUM(SmtRes!BT106:'SmtRes'!BT115)),6)</f>
        <v>1347.9911999999999</v>
      </c>
      <c r="AG93">
        <f t="shared" si="65"/>
        <v>0</v>
      </c>
      <c r="AH93">
        <f>(SUM(SmtRes!BU106:'SmtRes'!BU115))</f>
        <v>3.06</v>
      </c>
      <c r="AI93">
        <f>(SUM(SmtRes!BV106:'SmtRes'!BV115))</f>
        <v>1.0004999999999999</v>
      </c>
      <c r="AJ93">
        <f t="shared" si="66"/>
        <v>0</v>
      </c>
      <c r="AK93">
        <v>3269.6394540000001</v>
      </c>
      <c r="AL93">
        <v>121.76385400000001</v>
      </c>
      <c r="AM93">
        <v>1335.5306</v>
      </c>
      <c r="AN93">
        <v>464.35380000000009</v>
      </c>
      <c r="AO93">
        <v>1347.9911999999999</v>
      </c>
      <c r="AP93">
        <v>0</v>
      </c>
      <c r="AQ93">
        <v>3.06</v>
      </c>
      <c r="AR93">
        <v>0.87000000000000011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189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733</v>
      </c>
      <c r="CO93">
        <v>0</v>
      </c>
      <c r="CP93">
        <f t="shared" si="67"/>
        <v>49901.78</v>
      </c>
      <c r="CQ93">
        <f>SUMIF(SmtRes!AQ106:'SmtRes'!AQ115,"=1",SmtRes!AA106:'SmtRes'!AA115)</f>
        <v>163324.25999999998</v>
      </c>
      <c r="CR93">
        <f>SUMIF(SmtRes!AQ106:'SmtRes'!AQ115,"=1",SmtRes!AB106:'SmtRes'!AB115)</f>
        <v>2809.4800000000005</v>
      </c>
      <c r="CS93">
        <f>SUMIF(SmtRes!AQ106:'SmtRes'!AQ115,"=1",SmtRes!AC106:'SmtRes'!AC115)</f>
        <v>1027.3000000000002</v>
      </c>
      <c r="CT93">
        <f>SUMIF(SmtRes!AQ106:'SmtRes'!AQ115,"=1",SmtRes!AD106:'SmtRes'!AD115)</f>
        <v>550.65</v>
      </c>
      <c r="CU93">
        <f t="shared" si="68"/>
        <v>0</v>
      </c>
      <c r="CV93">
        <f>SUMIF(SmtRes!AQ106:'SmtRes'!AQ115,"=1",SmtRes!BU106:'SmtRes'!BU115)</f>
        <v>3.06</v>
      </c>
      <c r="CW93">
        <f>SUMIF(SmtRes!AQ106:'SmtRes'!AQ115,"=1",SmtRes!BV106:'SmtRes'!BV115)</f>
        <v>1.0004999999999999</v>
      </c>
      <c r="CX93">
        <f t="shared" si="69"/>
        <v>0</v>
      </c>
      <c r="CY93">
        <f t="shared" si="70"/>
        <v>28004.8554</v>
      </c>
      <c r="CZ93">
        <f t="shared" si="71"/>
        <v>16313.508</v>
      </c>
      <c r="DC93" t="s">
        <v>3</v>
      </c>
      <c r="DD93" t="s">
        <v>3</v>
      </c>
      <c r="DE93" t="s">
        <v>22</v>
      </c>
      <c r="DF93" t="s">
        <v>22</v>
      </c>
      <c r="DG93" t="s">
        <v>22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293259405</v>
      </c>
      <c r="EF93">
        <v>2</v>
      </c>
      <c r="EG93" t="s">
        <v>23</v>
      </c>
      <c r="EH93">
        <v>27</v>
      </c>
      <c r="EI93" t="s">
        <v>24</v>
      </c>
      <c r="EJ93">
        <v>1</v>
      </c>
      <c r="EK93">
        <v>33001</v>
      </c>
      <c r="EL93" t="s">
        <v>24</v>
      </c>
      <c r="EM93" t="s">
        <v>25</v>
      </c>
      <c r="EO93" t="s">
        <v>26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3.06</v>
      </c>
      <c r="EX93">
        <v>0.87</v>
      </c>
      <c r="EY93">
        <v>0</v>
      </c>
      <c r="FQ93">
        <v>0</v>
      </c>
      <c r="FR93">
        <f t="shared" si="53"/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183402157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54"/>
        <v>0</v>
      </c>
      <c r="GM93">
        <f t="shared" si="72"/>
        <v>94220.15</v>
      </c>
      <c r="GN93">
        <f t="shared" si="55"/>
        <v>94220.15</v>
      </c>
      <c r="GO93">
        <f t="shared" si="56"/>
        <v>0</v>
      </c>
      <c r="GP93">
        <f t="shared" si="57"/>
        <v>0</v>
      </c>
      <c r="GR93">
        <v>0</v>
      </c>
      <c r="GS93">
        <v>3</v>
      </c>
      <c r="GT93">
        <v>0</v>
      </c>
      <c r="GU93" t="s">
        <v>3</v>
      </c>
      <c r="GV93">
        <f t="shared" si="73"/>
        <v>0</v>
      </c>
      <c r="GW93">
        <v>1</v>
      </c>
      <c r="GX93">
        <f t="shared" si="74"/>
        <v>0</v>
      </c>
      <c r="HA93">
        <v>0</v>
      </c>
      <c r="HB93">
        <v>0</v>
      </c>
      <c r="HC93">
        <f t="shared" si="75"/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24</v>
      </c>
      <c r="HQ93" t="s">
        <v>24</v>
      </c>
      <c r="IK93">
        <v>0</v>
      </c>
    </row>
    <row r="94" spans="1:245" x14ac:dyDescent="0.2">
      <c r="A94">
        <v>17</v>
      </c>
      <c r="B94">
        <v>1</v>
      </c>
      <c r="E94" t="s">
        <v>190</v>
      </c>
      <c r="F94" t="s">
        <v>191</v>
      </c>
      <c r="G94" t="s">
        <v>192</v>
      </c>
      <c r="H94" t="s">
        <v>20</v>
      </c>
      <c r="I94">
        <v>11</v>
      </c>
      <c r="J94">
        <v>0</v>
      </c>
      <c r="K94">
        <v>11</v>
      </c>
      <c r="O94">
        <f t="shared" si="58"/>
        <v>154482.91</v>
      </c>
      <c r="P94">
        <f t="shared" ref="P94:P103" si="76">ROUND(CQ94*I94,2)</f>
        <v>154482.91</v>
      </c>
      <c r="Q94">
        <f t="shared" ref="Q94:Q103" si="77">ROUND(CR94*I94,2)</f>
        <v>0</v>
      </c>
      <c r="R94">
        <f t="shared" ref="R94:R103" si="78">ROUND(CS94*I94,2)</f>
        <v>0</v>
      </c>
      <c r="S94">
        <f t="shared" ref="S94:S103" si="79">ROUND(CT94*I94,2)</f>
        <v>0</v>
      </c>
      <c r="T94">
        <f t="shared" si="59"/>
        <v>0</v>
      </c>
      <c r="U94">
        <f t="shared" ref="U94:U103" si="80">ROUND(CV94*I94,7)</f>
        <v>0</v>
      </c>
      <c r="V94">
        <f t="shared" ref="V94:V103" si="81">ROUND(CW94*I94,7)</f>
        <v>0</v>
      </c>
      <c r="W94">
        <f t="shared" si="60"/>
        <v>0</v>
      </c>
      <c r="X94">
        <f t="shared" si="61"/>
        <v>0</v>
      </c>
      <c r="Y94">
        <f t="shared" si="62"/>
        <v>0</v>
      </c>
      <c r="AA94">
        <v>334393342</v>
      </c>
      <c r="AB94">
        <f t="shared" si="63"/>
        <v>14043.900600000001</v>
      </c>
      <c r="AC94">
        <f>ROUND(((ES94*ROUND(1.02,7))),6)</f>
        <v>14043.900600000001</v>
      </c>
      <c r="AD94">
        <f t="shared" ref="AD94:AD103" si="82">ROUND((((ET94)-(EU94))+AE94),6)</f>
        <v>0</v>
      </c>
      <c r="AE94">
        <f t="shared" ref="AE94:AE103" si="83">ROUND((EU94),6)</f>
        <v>0</v>
      </c>
      <c r="AF94">
        <f t="shared" ref="AF94:AF103" si="84">ROUND((EV94),6)</f>
        <v>0</v>
      </c>
      <c r="AG94">
        <f t="shared" si="65"/>
        <v>0</v>
      </c>
      <c r="AH94">
        <f t="shared" ref="AH94:AH103" si="85">(EW94)</f>
        <v>0</v>
      </c>
      <c r="AI94">
        <f t="shared" ref="AI94:AI103" si="86">(EX94)</f>
        <v>0</v>
      </c>
      <c r="AJ94">
        <f t="shared" si="66"/>
        <v>0</v>
      </c>
      <c r="AK94">
        <v>13768.53</v>
      </c>
      <c r="AL94">
        <v>13768.53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1100</v>
      </c>
      <c r="BN94">
        <v>0</v>
      </c>
      <c r="BO94" t="s">
        <v>3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193</v>
      </c>
      <c r="CO94">
        <v>0</v>
      </c>
      <c r="CP94">
        <f t="shared" si="67"/>
        <v>154482.91</v>
      </c>
      <c r="CQ94">
        <f>(ROUND(AL94*BC94,2)*ROUND(1.02,7))</f>
        <v>14043.900600000001</v>
      </c>
      <c r="CR94">
        <f t="shared" ref="CR94:CR103" si="87">ROUND(AM94*BB94,2)</f>
        <v>0</v>
      </c>
      <c r="CS94">
        <f t="shared" ref="CS94:CS103" si="88">ROUND(AN94*BS94,2)</f>
        <v>0</v>
      </c>
      <c r="CT94">
        <f t="shared" ref="CT94:CT103" si="89">ROUND(AO94*BA94,2)</f>
        <v>0</v>
      </c>
      <c r="CU94">
        <f t="shared" si="68"/>
        <v>0</v>
      </c>
      <c r="CV94">
        <f t="shared" ref="CV94:CV103" si="90">AH94</f>
        <v>0</v>
      </c>
      <c r="CW94">
        <f t="shared" ref="CW94:CW103" si="91">AI94</f>
        <v>0</v>
      </c>
      <c r="CX94">
        <f t="shared" si="69"/>
        <v>0</v>
      </c>
      <c r="CY94">
        <f t="shared" si="70"/>
        <v>0</v>
      </c>
      <c r="CZ94">
        <f t="shared" si="71"/>
        <v>0</v>
      </c>
      <c r="DC94" t="s">
        <v>3</v>
      </c>
      <c r="DD94" t="s">
        <v>194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20</v>
      </c>
      <c r="DW94" t="s">
        <v>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293259530</v>
      </c>
      <c r="EF94">
        <v>8</v>
      </c>
      <c r="EG94" t="s">
        <v>195</v>
      </c>
      <c r="EH94">
        <v>0</v>
      </c>
      <c r="EI94" t="s">
        <v>3</v>
      </c>
      <c r="EJ94">
        <v>1</v>
      </c>
      <c r="EK94">
        <v>1100</v>
      </c>
      <c r="EL94" t="s">
        <v>196</v>
      </c>
      <c r="EM94" t="s">
        <v>197</v>
      </c>
      <c r="EO94" t="s">
        <v>198</v>
      </c>
      <c r="EQ94">
        <v>131072</v>
      </c>
      <c r="ER94">
        <v>13768.53</v>
      </c>
      <c r="ES94">
        <v>13768.53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53"/>
        <v>0</v>
      </c>
      <c r="FS94">
        <v>0</v>
      </c>
      <c r="FX94">
        <v>0</v>
      </c>
      <c r="FY94">
        <v>0</v>
      </c>
      <c r="GA94" t="s">
        <v>199</v>
      </c>
      <c r="GD94">
        <v>1</v>
      </c>
      <c r="GF94">
        <v>-291289590</v>
      </c>
      <c r="GG94">
        <v>2</v>
      </c>
      <c r="GH94">
        <v>0</v>
      </c>
      <c r="GI94">
        <v>-2</v>
      </c>
      <c r="GJ94">
        <v>0</v>
      </c>
      <c r="GK94">
        <v>0</v>
      </c>
      <c r="GL94">
        <f t="shared" si="54"/>
        <v>0</v>
      </c>
      <c r="GM94">
        <f t="shared" si="72"/>
        <v>154482.91</v>
      </c>
      <c r="GN94">
        <f t="shared" si="55"/>
        <v>154482.91</v>
      </c>
      <c r="GO94">
        <f t="shared" si="56"/>
        <v>0</v>
      </c>
      <c r="GP94">
        <f t="shared" si="57"/>
        <v>0</v>
      </c>
      <c r="GR94">
        <v>0</v>
      </c>
      <c r="GS94">
        <v>4</v>
      </c>
      <c r="GT94">
        <v>0</v>
      </c>
      <c r="GU94" t="s">
        <v>3</v>
      </c>
      <c r="GV94">
        <f t="shared" si="73"/>
        <v>0</v>
      </c>
      <c r="GW94">
        <v>1</v>
      </c>
      <c r="GX94">
        <f t="shared" si="74"/>
        <v>0</v>
      </c>
      <c r="HA94">
        <v>0</v>
      </c>
      <c r="HB94">
        <v>0</v>
      </c>
      <c r="HC94">
        <f t="shared" si="7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E95" t="s">
        <v>200</v>
      </c>
      <c r="F95" t="s">
        <v>201</v>
      </c>
      <c r="G95" t="s">
        <v>202</v>
      </c>
      <c r="H95" t="s">
        <v>203</v>
      </c>
      <c r="I95">
        <v>8.3600000000000005E-4</v>
      </c>
      <c r="J95">
        <v>0</v>
      </c>
      <c r="K95">
        <v>8.3600000000000005E-4</v>
      </c>
      <c r="O95">
        <f t="shared" si="58"/>
        <v>115.43</v>
      </c>
      <c r="P95">
        <f t="shared" si="76"/>
        <v>115.43</v>
      </c>
      <c r="Q95">
        <f t="shared" si="77"/>
        <v>0</v>
      </c>
      <c r="R95">
        <f t="shared" si="78"/>
        <v>0</v>
      </c>
      <c r="S95">
        <f t="shared" si="79"/>
        <v>0</v>
      </c>
      <c r="T95">
        <f t="shared" si="59"/>
        <v>0</v>
      </c>
      <c r="U95">
        <f t="shared" si="80"/>
        <v>0</v>
      </c>
      <c r="V95">
        <f t="shared" si="81"/>
        <v>0</v>
      </c>
      <c r="W95">
        <f t="shared" si="60"/>
        <v>0</v>
      </c>
      <c r="X95">
        <f t="shared" si="61"/>
        <v>0</v>
      </c>
      <c r="Y95">
        <f t="shared" si="62"/>
        <v>0</v>
      </c>
      <c r="AA95">
        <v>334393342</v>
      </c>
      <c r="AB95">
        <f t="shared" si="63"/>
        <v>123285.2</v>
      </c>
      <c r="AC95">
        <f>ROUND((ES95),6)</f>
        <v>123285.2</v>
      </c>
      <c r="AD95">
        <f t="shared" si="82"/>
        <v>0</v>
      </c>
      <c r="AE95">
        <f t="shared" si="83"/>
        <v>0</v>
      </c>
      <c r="AF95">
        <f t="shared" si="84"/>
        <v>0</v>
      </c>
      <c r="AG95">
        <f t="shared" si="65"/>
        <v>0</v>
      </c>
      <c r="AH95">
        <f t="shared" si="85"/>
        <v>0</v>
      </c>
      <c r="AI95">
        <f t="shared" si="86"/>
        <v>0</v>
      </c>
      <c r="AJ95">
        <f t="shared" si="66"/>
        <v>0</v>
      </c>
      <c r="AK95">
        <v>123285.2</v>
      </c>
      <c r="AL95">
        <v>123285.2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1.1200000000000001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204</v>
      </c>
      <c r="BM95">
        <v>500001</v>
      </c>
      <c r="BN95">
        <v>0</v>
      </c>
      <c r="BO95" t="s">
        <v>201</v>
      </c>
      <c r="BP95">
        <v>1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7"/>
        <v>115.43</v>
      </c>
      <c r="CQ95">
        <f>ROUND(AL95*BC95,2)</f>
        <v>138079.42000000001</v>
      </c>
      <c r="CR95">
        <f t="shared" si="87"/>
        <v>0</v>
      </c>
      <c r="CS95">
        <f t="shared" si="88"/>
        <v>0</v>
      </c>
      <c r="CT95">
        <f t="shared" si="89"/>
        <v>0</v>
      </c>
      <c r="CU95">
        <f t="shared" si="68"/>
        <v>0</v>
      </c>
      <c r="CV95">
        <f t="shared" si="90"/>
        <v>0</v>
      </c>
      <c r="CW95">
        <f t="shared" si="91"/>
        <v>0</v>
      </c>
      <c r="CX95">
        <f t="shared" si="69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203</v>
      </c>
      <c r="DW95" t="s">
        <v>203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293259284</v>
      </c>
      <c r="EF95">
        <v>8</v>
      </c>
      <c r="EG95" t="s">
        <v>195</v>
      </c>
      <c r="EH95">
        <v>0</v>
      </c>
      <c r="EI95" t="s">
        <v>3</v>
      </c>
      <c r="EJ95">
        <v>1</v>
      </c>
      <c r="EK95">
        <v>500001</v>
      </c>
      <c r="EL95" t="s">
        <v>205</v>
      </c>
      <c r="EM95" t="s">
        <v>206</v>
      </c>
      <c r="EO95" t="s">
        <v>3</v>
      </c>
      <c r="EQ95">
        <v>131072</v>
      </c>
      <c r="ER95">
        <v>123285.2</v>
      </c>
      <c r="ES95">
        <v>123285.2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53"/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-2121436674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54"/>
        <v>0</v>
      </c>
      <c r="GM95">
        <f t="shared" si="72"/>
        <v>115.43</v>
      </c>
      <c r="GN95">
        <f t="shared" si="55"/>
        <v>115.43</v>
      </c>
      <c r="GO95">
        <f t="shared" si="56"/>
        <v>0</v>
      </c>
      <c r="GP95">
        <f t="shared" si="57"/>
        <v>0</v>
      </c>
      <c r="GR95">
        <v>0</v>
      </c>
      <c r="GS95">
        <v>3</v>
      </c>
      <c r="GT95">
        <v>0</v>
      </c>
      <c r="GU95" t="s">
        <v>3</v>
      </c>
      <c r="GV95">
        <f t="shared" si="73"/>
        <v>0</v>
      </c>
      <c r="GW95">
        <v>1</v>
      </c>
      <c r="GX95">
        <f t="shared" si="74"/>
        <v>0</v>
      </c>
      <c r="HA95">
        <v>0</v>
      </c>
      <c r="HB95">
        <v>0</v>
      </c>
      <c r="HC95">
        <f t="shared" si="75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E96" t="s">
        <v>207</v>
      </c>
      <c r="F96" t="s">
        <v>191</v>
      </c>
      <c r="G96" t="s">
        <v>208</v>
      </c>
      <c r="H96" t="s">
        <v>20</v>
      </c>
      <c r="I96">
        <v>11</v>
      </c>
      <c r="J96">
        <v>0</v>
      </c>
      <c r="K96">
        <v>11</v>
      </c>
      <c r="O96">
        <f t="shared" si="58"/>
        <v>880.77</v>
      </c>
      <c r="P96">
        <f t="shared" si="76"/>
        <v>880.77</v>
      </c>
      <c r="Q96">
        <f t="shared" si="77"/>
        <v>0</v>
      </c>
      <c r="R96">
        <f t="shared" si="78"/>
        <v>0</v>
      </c>
      <c r="S96">
        <f t="shared" si="79"/>
        <v>0</v>
      </c>
      <c r="T96">
        <f t="shared" si="59"/>
        <v>0</v>
      </c>
      <c r="U96">
        <f t="shared" si="80"/>
        <v>0</v>
      </c>
      <c r="V96">
        <f t="shared" si="81"/>
        <v>0</v>
      </c>
      <c r="W96">
        <f t="shared" si="60"/>
        <v>0</v>
      </c>
      <c r="X96">
        <f t="shared" si="61"/>
        <v>0</v>
      </c>
      <c r="Y96">
        <f t="shared" si="62"/>
        <v>0</v>
      </c>
      <c r="AA96">
        <v>334393342</v>
      </c>
      <c r="AB96">
        <f t="shared" si="63"/>
        <v>80.069999999999993</v>
      </c>
      <c r="AC96">
        <f>ROUND(((ES96*ROUND(1.02,7))),6)</f>
        <v>80.069999999999993</v>
      </c>
      <c r="AD96">
        <f t="shared" si="82"/>
        <v>0</v>
      </c>
      <c r="AE96">
        <f t="shared" si="83"/>
        <v>0</v>
      </c>
      <c r="AF96">
        <f t="shared" si="84"/>
        <v>0</v>
      </c>
      <c r="AG96">
        <f t="shared" si="65"/>
        <v>0</v>
      </c>
      <c r="AH96">
        <f t="shared" si="85"/>
        <v>0</v>
      </c>
      <c r="AI96">
        <f t="shared" si="86"/>
        <v>0</v>
      </c>
      <c r="AJ96">
        <f t="shared" si="66"/>
        <v>0</v>
      </c>
      <c r="AK96">
        <v>78.5</v>
      </c>
      <c r="AL96">
        <v>78.5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1100</v>
      </c>
      <c r="BN96">
        <v>0</v>
      </c>
      <c r="BO96" t="s">
        <v>3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7"/>
        <v>880.77</v>
      </c>
      <c r="CQ96">
        <f>(ROUND(AL96*BC96,2)*ROUND(1.02,7))</f>
        <v>80.070000000000007</v>
      </c>
      <c r="CR96">
        <f t="shared" si="87"/>
        <v>0</v>
      </c>
      <c r="CS96">
        <f t="shared" si="88"/>
        <v>0</v>
      </c>
      <c r="CT96">
        <f t="shared" si="89"/>
        <v>0</v>
      </c>
      <c r="CU96">
        <f t="shared" si="68"/>
        <v>0</v>
      </c>
      <c r="CV96">
        <f t="shared" si="90"/>
        <v>0</v>
      </c>
      <c r="CW96">
        <f t="shared" si="91"/>
        <v>0</v>
      </c>
      <c r="CX96">
        <f t="shared" si="69"/>
        <v>0</v>
      </c>
      <c r="CY96">
        <f>(((S96+R96)*AT96)/100)</f>
        <v>0</v>
      </c>
      <c r="CZ96">
        <f>(((S96+R96)*AU96)/100)</f>
        <v>0</v>
      </c>
      <c r="DC96" t="s">
        <v>3</v>
      </c>
      <c r="DD96" t="s">
        <v>209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</v>
      </c>
      <c r="DW96" t="s">
        <v>20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293259530</v>
      </c>
      <c r="EF96">
        <v>8</v>
      </c>
      <c r="EG96" t="s">
        <v>195</v>
      </c>
      <c r="EH96">
        <v>0</v>
      </c>
      <c r="EI96" t="s">
        <v>3</v>
      </c>
      <c r="EJ96">
        <v>1</v>
      </c>
      <c r="EK96">
        <v>1100</v>
      </c>
      <c r="EL96" t="s">
        <v>196</v>
      </c>
      <c r="EM96" t="s">
        <v>197</v>
      </c>
      <c r="EO96" t="s">
        <v>3</v>
      </c>
      <c r="EQ96">
        <v>131072</v>
      </c>
      <c r="ER96">
        <v>78.5</v>
      </c>
      <c r="ES96">
        <v>78.5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53"/>
        <v>0</v>
      </c>
      <c r="FS96">
        <v>0</v>
      </c>
      <c r="FX96">
        <v>0</v>
      </c>
      <c r="FY96">
        <v>0</v>
      </c>
      <c r="GA96" t="s">
        <v>199</v>
      </c>
      <c r="GD96">
        <v>1</v>
      </c>
      <c r="GF96">
        <v>88803033</v>
      </c>
      <c r="GG96">
        <v>2</v>
      </c>
      <c r="GH96">
        <v>0</v>
      </c>
      <c r="GI96">
        <v>-2</v>
      </c>
      <c r="GJ96">
        <v>0</v>
      </c>
      <c r="GK96">
        <v>0</v>
      </c>
      <c r="GL96">
        <f t="shared" si="54"/>
        <v>0</v>
      </c>
      <c r="GM96">
        <f t="shared" si="72"/>
        <v>880.77</v>
      </c>
      <c r="GN96">
        <f t="shared" si="55"/>
        <v>880.77</v>
      </c>
      <c r="GO96">
        <f t="shared" si="56"/>
        <v>0</v>
      </c>
      <c r="GP96">
        <f t="shared" si="57"/>
        <v>0</v>
      </c>
      <c r="GR96">
        <v>0</v>
      </c>
      <c r="GS96">
        <v>4</v>
      </c>
      <c r="GT96">
        <v>0</v>
      </c>
      <c r="GU96" t="s">
        <v>3</v>
      </c>
      <c r="GV96">
        <f t="shared" si="73"/>
        <v>0</v>
      </c>
      <c r="GW96">
        <v>1</v>
      </c>
      <c r="GX96">
        <f t="shared" si="74"/>
        <v>0</v>
      </c>
      <c r="HA96">
        <v>0</v>
      </c>
      <c r="HB96">
        <v>0</v>
      </c>
      <c r="HC96">
        <f t="shared" si="7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E97" t="s">
        <v>210</v>
      </c>
      <c r="F97" t="s">
        <v>191</v>
      </c>
      <c r="G97" t="s">
        <v>211</v>
      </c>
      <c r="H97" t="s">
        <v>20</v>
      </c>
      <c r="I97">
        <v>11</v>
      </c>
      <c r="J97">
        <v>0</v>
      </c>
      <c r="K97">
        <v>11</v>
      </c>
      <c r="O97">
        <f t="shared" si="58"/>
        <v>43286.76</v>
      </c>
      <c r="P97">
        <f t="shared" si="76"/>
        <v>43286.76</v>
      </c>
      <c r="Q97">
        <f t="shared" si="77"/>
        <v>0</v>
      </c>
      <c r="R97">
        <f t="shared" si="78"/>
        <v>0</v>
      </c>
      <c r="S97">
        <f t="shared" si="79"/>
        <v>0</v>
      </c>
      <c r="T97">
        <f t="shared" si="59"/>
        <v>0</v>
      </c>
      <c r="U97">
        <f t="shared" si="80"/>
        <v>0</v>
      </c>
      <c r="V97">
        <f t="shared" si="81"/>
        <v>0</v>
      </c>
      <c r="W97">
        <f t="shared" si="60"/>
        <v>0</v>
      </c>
      <c r="X97">
        <f t="shared" si="61"/>
        <v>0</v>
      </c>
      <c r="Y97">
        <f t="shared" si="62"/>
        <v>0</v>
      </c>
      <c r="AA97">
        <v>334393342</v>
      </c>
      <c r="AB97">
        <f t="shared" si="63"/>
        <v>3935.16</v>
      </c>
      <c r="AC97">
        <f>ROUND(((ES97*ROUND(1.02,7))),6)</f>
        <v>3935.16</v>
      </c>
      <c r="AD97">
        <f t="shared" si="82"/>
        <v>0</v>
      </c>
      <c r="AE97">
        <f t="shared" si="83"/>
        <v>0</v>
      </c>
      <c r="AF97">
        <f t="shared" si="84"/>
        <v>0</v>
      </c>
      <c r="AG97">
        <f t="shared" si="65"/>
        <v>0</v>
      </c>
      <c r="AH97">
        <f t="shared" si="85"/>
        <v>0</v>
      </c>
      <c r="AI97">
        <f t="shared" si="86"/>
        <v>0</v>
      </c>
      <c r="AJ97">
        <f t="shared" si="66"/>
        <v>0</v>
      </c>
      <c r="AK97">
        <v>3858</v>
      </c>
      <c r="AL97">
        <v>3858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1100</v>
      </c>
      <c r="BN97">
        <v>0</v>
      </c>
      <c r="BO97" t="s">
        <v>3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7"/>
        <v>43286.76</v>
      </c>
      <c r="CQ97">
        <f>(ROUND(AL97*BC97,2)*ROUND(1.02,7))</f>
        <v>3935.16</v>
      </c>
      <c r="CR97">
        <f t="shared" si="87"/>
        <v>0</v>
      </c>
      <c r="CS97">
        <f t="shared" si="88"/>
        <v>0</v>
      </c>
      <c r="CT97">
        <f t="shared" si="89"/>
        <v>0</v>
      </c>
      <c r="CU97">
        <f t="shared" si="68"/>
        <v>0</v>
      </c>
      <c r="CV97">
        <f t="shared" si="90"/>
        <v>0</v>
      </c>
      <c r="CW97">
        <f t="shared" si="91"/>
        <v>0</v>
      </c>
      <c r="CX97">
        <f t="shared" si="69"/>
        <v>0</v>
      </c>
      <c r="CY97">
        <f>(((S97+R97)*AT97)/100)</f>
        <v>0</v>
      </c>
      <c r="CZ97">
        <f>(((S97+R97)*AU97)/100)</f>
        <v>0</v>
      </c>
      <c r="DC97" t="s">
        <v>3</v>
      </c>
      <c r="DD97" t="s">
        <v>209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20</v>
      </c>
      <c r="DW97" t="s">
        <v>20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293259530</v>
      </c>
      <c r="EF97">
        <v>8</v>
      </c>
      <c r="EG97" t="s">
        <v>195</v>
      </c>
      <c r="EH97">
        <v>0</v>
      </c>
      <c r="EI97" t="s">
        <v>3</v>
      </c>
      <c r="EJ97">
        <v>1</v>
      </c>
      <c r="EK97">
        <v>1100</v>
      </c>
      <c r="EL97" t="s">
        <v>196</v>
      </c>
      <c r="EM97" t="s">
        <v>197</v>
      </c>
      <c r="EO97" t="s">
        <v>3</v>
      </c>
      <c r="EQ97">
        <v>131072</v>
      </c>
      <c r="ER97">
        <v>3858</v>
      </c>
      <c r="ES97">
        <v>3858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53"/>
        <v>0</v>
      </c>
      <c r="FS97">
        <v>0</v>
      </c>
      <c r="FX97">
        <v>0</v>
      </c>
      <c r="FY97">
        <v>0</v>
      </c>
      <c r="GA97" t="s">
        <v>199</v>
      </c>
      <c r="GD97">
        <v>1</v>
      </c>
      <c r="GF97">
        <v>-786767952</v>
      </c>
      <c r="GG97">
        <v>2</v>
      </c>
      <c r="GH97">
        <v>0</v>
      </c>
      <c r="GI97">
        <v>-2</v>
      </c>
      <c r="GJ97">
        <v>0</v>
      </c>
      <c r="GK97">
        <v>0</v>
      </c>
      <c r="GL97">
        <f t="shared" si="54"/>
        <v>0</v>
      </c>
      <c r="GM97">
        <f t="shared" si="72"/>
        <v>43286.76</v>
      </c>
      <c r="GN97">
        <f t="shared" si="55"/>
        <v>43286.76</v>
      </c>
      <c r="GO97">
        <f t="shared" si="56"/>
        <v>0</v>
      </c>
      <c r="GP97">
        <f t="shared" si="57"/>
        <v>0</v>
      </c>
      <c r="GR97">
        <v>0</v>
      </c>
      <c r="GS97">
        <v>4</v>
      </c>
      <c r="GT97">
        <v>0</v>
      </c>
      <c r="GU97" t="s">
        <v>3</v>
      </c>
      <c r="GV97">
        <f t="shared" si="73"/>
        <v>0</v>
      </c>
      <c r="GW97">
        <v>1</v>
      </c>
      <c r="GX97">
        <f t="shared" si="74"/>
        <v>0</v>
      </c>
      <c r="HA97">
        <v>0</v>
      </c>
      <c r="HB97">
        <v>0</v>
      </c>
      <c r="HC97">
        <f t="shared" si="75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212</v>
      </c>
      <c r="F98" t="s">
        <v>191</v>
      </c>
      <c r="G98" t="s">
        <v>213</v>
      </c>
      <c r="H98" t="s">
        <v>20</v>
      </c>
      <c r="I98">
        <v>11</v>
      </c>
      <c r="J98">
        <v>0</v>
      </c>
      <c r="K98">
        <v>11</v>
      </c>
      <c r="O98">
        <f t="shared" si="58"/>
        <v>4159.25</v>
      </c>
      <c r="P98">
        <f t="shared" si="76"/>
        <v>4159.25</v>
      </c>
      <c r="Q98">
        <f t="shared" si="77"/>
        <v>0</v>
      </c>
      <c r="R98">
        <f t="shared" si="78"/>
        <v>0</v>
      </c>
      <c r="S98">
        <f t="shared" si="79"/>
        <v>0</v>
      </c>
      <c r="T98">
        <f t="shared" si="59"/>
        <v>0</v>
      </c>
      <c r="U98">
        <f t="shared" si="80"/>
        <v>0</v>
      </c>
      <c r="V98">
        <f t="shared" si="81"/>
        <v>0</v>
      </c>
      <c r="W98">
        <f t="shared" si="60"/>
        <v>0</v>
      </c>
      <c r="X98">
        <f t="shared" si="61"/>
        <v>0</v>
      </c>
      <c r="Y98">
        <f t="shared" si="62"/>
        <v>0</v>
      </c>
      <c r="AA98">
        <v>334393342</v>
      </c>
      <c r="AB98">
        <f t="shared" si="63"/>
        <v>378.11399999999998</v>
      </c>
      <c r="AC98">
        <f>ROUND(((ES98*ROUND(1.02,7))),6)</f>
        <v>378.11399999999998</v>
      </c>
      <c r="AD98">
        <f t="shared" si="82"/>
        <v>0</v>
      </c>
      <c r="AE98">
        <f t="shared" si="83"/>
        <v>0</v>
      </c>
      <c r="AF98">
        <f t="shared" si="84"/>
        <v>0</v>
      </c>
      <c r="AG98">
        <f t="shared" si="65"/>
        <v>0</v>
      </c>
      <c r="AH98">
        <f t="shared" si="85"/>
        <v>0</v>
      </c>
      <c r="AI98">
        <f t="shared" si="86"/>
        <v>0</v>
      </c>
      <c r="AJ98">
        <f t="shared" si="66"/>
        <v>0</v>
      </c>
      <c r="AK98">
        <v>370.7</v>
      </c>
      <c r="AL98">
        <v>370.7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1100</v>
      </c>
      <c r="BN98">
        <v>0</v>
      </c>
      <c r="BO98" t="s">
        <v>3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67"/>
        <v>4159.25</v>
      </c>
      <c r="CQ98">
        <f>(ROUND(AL98*BC98,2)*ROUND(1.02,7))</f>
        <v>378.11399999999998</v>
      </c>
      <c r="CR98">
        <f t="shared" si="87"/>
        <v>0</v>
      </c>
      <c r="CS98">
        <f t="shared" si="88"/>
        <v>0</v>
      </c>
      <c r="CT98">
        <f t="shared" si="89"/>
        <v>0</v>
      </c>
      <c r="CU98">
        <f t="shared" si="68"/>
        <v>0</v>
      </c>
      <c r="CV98">
        <f t="shared" si="90"/>
        <v>0</v>
      </c>
      <c r="CW98">
        <f t="shared" si="91"/>
        <v>0</v>
      </c>
      <c r="CX98">
        <f t="shared" si="69"/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209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293259530</v>
      </c>
      <c r="EF98">
        <v>8</v>
      </c>
      <c r="EG98" t="s">
        <v>195</v>
      </c>
      <c r="EH98">
        <v>0</v>
      </c>
      <c r="EI98" t="s">
        <v>3</v>
      </c>
      <c r="EJ98">
        <v>1</v>
      </c>
      <c r="EK98">
        <v>1100</v>
      </c>
      <c r="EL98" t="s">
        <v>196</v>
      </c>
      <c r="EM98" t="s">
        <v>197</v>
      </c>
      <c r="EO98" t="s">
        <v>3</v>
      </c>
      <c r="EQ98">
        <v>131072</v>
      </c>
      <c r="ER98">
        <v>370.7</v>
      </c>
      <c r="ES98">
        <v>370.7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53"/>
        <v>0</v>
      </c>
      <c r="FS98">
        <v>0</v>
      </c>
      <c r="FX98">
        <v>0</v>
      </c>
      <c r="FY98">
        <v>0</v>
      </c>
      <c r="GA98" t="s">
        <v>199</v>
      </c>
      <c r="GD98">
        <v>1</v>
      </c>
      <c r="GF98">
        <v>1580735775</v>
      </c>
      <c r="GG98">
        <v>2</v>
      </c>
      <c r="GH98">
        <v>0</v>
      </c>
      <c r="GI98">
        <v>-2</v>
      </c>
      <c r="GJ98">
        <v>0</v>
      </c>
      <c r="GK98">
        <v>0</v>
      </c>
      <c r="GL98">
        <f t="shared" si="54"/>
        <v>0</v>
      </c>
      <c r="GM98">
        <f t="shared" si="72"/>
        <v>4159.25</v>
      </c>
      <c r="GN98">
        <f t="shared" si="55"/>
        <v>4159.25</v>
      </c>
      <c r="GO98">
        <f t="shared" si="56"/>
        <v>0</v>
      </c>
      <c r="GP98">
        <f t="shared" si="57"/>
        <v>0</v>
      </c>
      <c r="GR98">
        <v>0</v>
      </c>
      <c r="GS98">
        <v>4</v>
      </c>
      <c r="GT98">
        <v>0</v>
      </c>
      <c r="GU98" t="s">
        <v>3</v>
      </c>
      <c r="GV98">
        <f t="shared" si="73"/>
        <v>0</v>
      </c>
      <c r="GW98">
        <v>1</v>
      </c>
      <c r="GX98">
        <f t="shared" si="74"/>
        <v>0</v>
      </c>
      <c r="HA98">
        <v>0</v>
      </c>
      <c r="HB98">
        <v>0</v>
      </c>
      <c r="HC98">
        <f t="shared" si="7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214</v>
      </c>
      <c r="F99" t="s">
        <v>191</v>
      </c>
      <c r="G99" t="s">
        <v>215</v>
      </c>
      <c r="H99" t="s">
        <v>20</v>
      </c>
      <c r="I99">
        <v>22</v>
      </c>
      <c r="J99">
        <v>0</v>
      </c>
      <c r="K99">
        <v>22</v>
      </c>
      <c r="O99">
        <f t="shared" si="58"/>
        <v>785.4</v>
      </c>
      <c r="P99">
        <f t="shared" si="76"/>
        <v>785.4</v>
      </c>
      <c r="Q99">
        <f t="shared" si="77"/>
        <v>0</v>
      </c>
      <c r="R99">
        <f t="shared" si="78"/>
        <v>0</v>
      </c>
      <c r="S99">
        <f t="shared" si="79"/>
        <v>0</v>
      </c>
      <c r="T99">
        <f t="shared" si="59"/>
        <v>0</v>
      </c>
      <c r="U99">
        <f t="shared" si="80"/>
        <v>0</v>
      </c>
      <c r="V99">
        <f t="shared" si="81"/>
        <v>0</v>
      </c>
      <c r="W99">
        <f t="shared" si="60"/>
        <v>0</v>
      </c>
      <c r="X99">
        <f t="shared" si="61"/>
        <v>0</v>
      </c>
      <c r="Y99">
        <f t="shared" si="62"/>
        <v>0</v>
      </c>
      <c r="AA99">
        <v>334393342</v>
      </c>
      <c r="AB99">
        <f t="shared" si="63"/>
        <v>35.700000000000003</v>
      </c>
      <c r="AC99">
        <f>ROUND(((ES99*ROUND(1.02,7))),6)</f>
        <v>35.700000000000003</v>
      </c>
      <c r="AD99">
        <f t="shared" si="82"/>
        <v>0</v>
      </c>
      <c r="AE99">
        <f t="shared" si="83"/>
        <v>0</v>
      </c>
      <c r="AF99">
        <f t="shared" si="84"/>
        <v>0</v>
      </c>
      <c r="AG99">
        <f t="shared" si="65"/>
        <v>0</v>
      </c>
      <c r="AH99">
        <f t="shared" si="85"/>
        <v>0</v>
      </c>
      <c r="AI99">
        <f t="shared" si="86"/>
        <v>0</v>
      </c>
      <c r="AJ99">
        <f t="shared" si="66"/>
        <v>0</v>
      </c>
      <c r="AK99">
        <v>35</v>
      </c>
      <c r="AL99">
        <v>35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1100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67"/>
        <v>785.4</v>
      </c>
      <c r="CQ99">
        <f>(ROUND(AL99*BC99,2)*ROUND(1.02,7))</f>
        <v>35.700000000000003</v>
      </c>
      <c r="CR99">
        <f t="shared" si="87"/>
        <v>0</v>
      </c>
      <c r="CS99">
        <f t="shared" si="88"/>
        <v>0</v>
      </c>
      <c r="CT99">
        <f t="shared" si="89"/>
        <v>0</v>
      </c>
      <c r="CU99">
        <f t="shared" si="68"/>
        <v>0</v>
      </c>
      <c r="CV99">
        <f t="shared" si="90"/>
        <v>0</v>
      </c>
      <c r="CW99">
        <f t="shared" si="91"/>
        <v>0</v>
      </c>
      <c r="CX99">
        <f t="shared" si="69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209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20</v>
      </c>
      <c r="DW99" t="s">
        <v>20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293259530</v>
      </c>
      <c r="EF99">
        <v>8</v>
      </c>
      <c r="EG99" t="s">
        <v>195</v>
      </c>
      <c r="EH99">
        <v>0</v>
      </c>
      <c r="EI99" t="s">
        <v>3</v>
      </c>
      <c r="EJ99">
        <v>1</v>
      </c>
      <c r="EK99">
        <v>1100</v>
      </c>
      <c r="EL99" t="s">
        <v>196</v>
      </c>
      <c r="EM99" t="s">
        <v>197</v>
      </c>
      <c r="EO99" t="s">
        <v>3</v>
      </c>
      <c r="EQ99">
        <v>131072</v>
      </c>
      <c r="ER99">
        <v>35</v>
      </c>
      <c r="ES99">
        <v>35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53"/>
        <v>0</v>
      </c>
      <c r="FS99">
        <v>0</v>
      </c>
      <c r="FX99">
        <v>0</v>
      </c>
      <c r="FY99">
        <v>0</v>
      </c>
      <c r="GA99" t="s">
        <v>199</v>
      </c>
      <c r="GD99">
        <v>1</v>
      </c>
      <c r="GF99">
        <v>-43936984</v>
      </c>
      <c r="GG99">
        <v>2</v>
      </c>
      <c r="GH99">
        <v>0</v>
      </c>
      <c r="GI99">
        <v>-2</v>
      </c>
      <c r="GJ99">
        <v>0</v>
      </c>
      <c r="GK99">
        <v>0</v>
      </c>
      <c r="GL99">
        <f t="shared" si="54"/>
        <v>0</v>
      </c>
      <c r="GM99">
        <f t="shared" si="72"/>
        <v>785.4</v>
      </c>
      <c r="GN99">
        <f t="shared" si="55"/>
        <v>785.4</v>
      </c>
      <c r="GO99">
        <f t="shared" si="56"/>
        <v>0</v>
      </c>
      <c r="GP99">
        <f t="shared" si="57"/>
        <v>0</v>
      </c>
      <c r="GR99">
        <v>0</v>
      </c>
      <c r="GS99">
        <v>4</v>
      </c>
      <c r="GT99">
        <v>0</v>
      </c>
      <c r="GU99" t="s">
        <v>3</v>
      </c>
      <c r="GV99">
        <f t="shared" si="73"/>
        <v>0</v>
      </c>
      <c r="GW99">
        <v>1</v>
      </c>
      <c r="GX99">
        <f t="shared" si="74"/>
        <v>0</v>
      </c>
      <c r="HA99">
        <v>0</v>
      </c>
      <c r="HB99">
        <v>0</v>
      </c>
      <c r="HC99">
        <f t="shared" si="75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E100" t="s">
        <v>216</v>
      </c>
      <c r="F100" t="s">
        <v>191</v>
      </c>
      <c r="G100" t="s">
        <v>217</v>
      </c>
      <c r="H100" t="s">
        <v>20</v>
      </c>
      <c r="I100">
        <v>33</v>
      </c>
      <c r="J100">
        <v>0</v>
      </c>
      <c r="K100">
        <v>33</v>
      </c>
      <c r="O100">
        <f t="shared" si="58"/>
        <v>70261.88</v>
      </c>
      <c r="P100">
        <f t="shared" si="76"/>
        <v>70261.88</v>
      </c>
      <c r="Q100">
        <f t="shared" si="77"/>
        <v>0</v>
      </c>
      <c r="R100">
        <f t="shared" si="78"/>
        <v>0</v>
      </c>
      <c r="S100">
        <f t="shared" si="79"/>
        <v>0</v>
      </c>
      <c r="T100">
        <f t="shared" si="59"/>
        <v>0</v>
      </c>
      <c r="U100">
        <f t="shared" si="80"/>
        <v>0</v>
      </c>
      <c r="V100">
        <f t="shared" si="81"/>
        <v>0</v>
      </c>
      <c r="W100">
        <f t="shared" si="60"/>
        <v>0</v>
      </c>
      <c r="X100">
        <f t="shared" si="61"/>
        <v>0</v>
      </c>
      <c r="Y100">
        <f t="shared" si="62"/>
        <v>0</v>
      </c>
      <c r="AA100">
        <v>334393342</v>
      </c>
      <c r="AB100">
        <f t="shared" si="63"/>
        <v>2129.1480000000001</v>
      </c>
      <c r="AC100">
        <f>ROUND(((ES100*ROUND(1.02,7))),6)</f>
        <v>2129.1480000000001</v>
      </c>
      <c r="AD100">
        <f t="shared" si="82"/>
        <v>0</v>
      </c>
      <c r="AE100">
        <f t="shared" si="83"/>
        <v>0</v>
      </c>
      <c r="AF100">
        <f t="shared" si="84"/>
        <v>0</v>
      </c>
      <c r="AG100">
        <f t="shared" si="65"/>
        <v>0</v>
      </c>
      <c r="AH100">
        <f t="shared" si="85"/>
        <v>0</v>
      </c>
      <c r="AI100">
        <f t="shared" si="86"/>
        <v>0</v>
      </c>
      <c r="AJ100">
        <f t="shared" si="66"/>
        <v>0</v>
      </c>
      <c r="AK100">
        <v>2087.4</v>
      </c>
      <c r="AL100">
        <v>2087.4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3</v>
      </c>
      <c r="BM100">
        <v>1100</v>
      </c>
      <c r="BN100">
        <v>0</v>
      </c>
      <c r="BO100" t="s">
        <v>3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67"/>
        <v>70261.88</v>
      </c>
      <c r="CQ100">
        <f>(ROUND(AL100*BC100,2)*ROUND(1.02,7))</f>
        <v>2129.1480000000001</v>
      </c>
      <c r="CR100">
        <f t="shared" si="87"/>
        <v>0</v>
      </c>
      <c r="CS100">
        <f t="shared" si="88"/>
        <v>0</v>
      </c>
      <c r="CT100">
        <f t="shared" si="89"/>
        <v>0</v>
      </c>
      <c r="CU100">
        <f t="shared" si="68"/>
        <v>0</v>
      </c>
      <c r="CV100">
        <f t="shared" si="90"/>
        <v>0</v>
      </c>
      <c r="CW100">
        <f t="shared" si="91"/>
        <v>0</v>
      </c>
      <c r="CX100">
        <f t="shared" si="69"/>
        <v>0</v>
      </c>
      <c r="CY100">
        <f>(((S100+R100)*AT100)/100)</f>
        <v>0</v>
      </c>
      <c r="CZ100">
        <f>(((S100+R100)*AU100)/100)</f>
        <v>0</v>
      </c>
      <c r="DC100" t="s">
        <v>3</v>
      </c>
      <c r="DD100" t="s">
        <v>209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20</v>
      </c>
      <c r="DW100" t="s">
        <v>20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293259530</v>
      </c>
      <c r="EF100">
        <v>8</v>
      </c>
      <c r="EG100" t="s">
        <v>195</v>
      </c>
      <c r="EH100">
        <v>0</v>
      </c>
      <c r="EI100" t="s">
        <v>3</v>
      </c>
      <c r="EJ100">
        <v>1</v>
      </c>
      <c r="EK100">
        <v>1100</v>
      </c>
      <c r="EL100" t="s">
        <v>196</v>
      </c>
      <c r="EM100" t="s">
        <v>197</v>
      </c>
      <c r="EO100" t="s">
        <v>3</v>
      </c>
      <c r="EQ100">
        <v>0</v>
      </c>
      <c r="ER100">
        <v>2087.4</v>
      </c>
      <c r="ES100">
        <v>2087.4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53"/>
        <v>0</v>
      </c>
      <c r="FS100">
        <v>0</v>
      </c>
      <c r="FX100">
        <v>0</v>
      </c>
      <c r="FY100">
        <v>0</v>
      </c>
      <c r="GA100" t="s">
        <v>199</v>
      </c>
      <c r="GD100">
        <v>1</v>
      </c>
      <c r="GF100">
        <v>-1809094208</v>
      </c>
      <c r="GG100">
        <v>2</v>
      </c>
      <c r="GH100">
        <v>0</v>
      </c>
      <c r="GI100">
        <v>-2</v>
      </c>
      <c r="GJ100">
        <v>0</v>
      </c>
      <c r="GK100">
        <v>0</v>
      </c>
      <c r="GL100">
        <f t="shared" si="54"/>
        <v>0</v>
      </c>
      <c r="GM100">
        <f t="shared" si="72"/>
        <v>70261.88</v>
      </c>
      <c r="GN100">
        <f t="shared" si="55"/>
        <v>70261.88</v>
      </c>
      <c r="GO100">
        <f t="shared" si="56"/>
        <v>0</v>
      </c>
      <c r="GP100">
        <f t="shared" si="57"/>
        <v>0</v>
      </c>
      <c r="GR100">
        <v>0</v>
      </c>
      <c r="GS100">
        <v>4</v>
      </c>
      <c r="GT100">
        <v>0</v>
      </c>
      <c r="GU100" t="s">
        <v>3</v>
      </c>
      <c r="GV100">
        <f t="shared" si="73"/>
        <v>0</v>
      </c>
      <c r="GW100">
        <v>1</v>
      </c>
      <c r="GX100">
        <f t="shared" si="74"/>
        <v>0</v>
      </c>
      <c r="HA100">
        <v>0</v>
      </c>
      <c r="HB100">
        <v>0</v>
      </c>
      <c r="HC100">
        <f t="shared" si="7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E101" t="s">
        <v>3</v>
      </c>
      <c r="F101" t="s">
        <v>218</v>
      </c>
      <c r="G101" t="s">
        <v>219</v>
      </c>
      <c r="H101" t="s">
        <v>220</v>
      </c>
      <c r="I101">
        <f>ROUND(33/100,7)</f>
        <v>0.33</v>
      </c>
      <c r="J101">
        <v>0</v>
      </c>
      <c r="K101">
        <f>ROUND(33/100,7)</f>
        <v>0.33</v>
      </c>
      <c r="O101">
        <f t="shared" si="58"/>
        <v>13363.5</v>
      </c>
      <c r="P101">
        <f t="shared" si="76"/>
        <v>13363.5</v>
      </c>
      <c r="Q101">
        <f t="shared" si="77"/>
        <v>0</v>
      </c>
      <c r="R101">
        <f t="shared" si="78"/>
        <v>0</v>
      </c>
      <c r="S101">
        <f t="shared" si="79"/>
        <v>0</v>
      </c>
      <c r="T101">
        <f t="shared" si="59"/>
        <v>0</v>
      </c>
      <c r="U101">
        <f t="shared" si="80"/>
        <v>0</v>
      </c>
      <c r="V101">
        <f t="shared" si="81"/>
        <v>0</v>
      </c>
      <c r="W101">
        <f t="shared" si="60"/>
        <v>0</v>
      </c>
      <c r="X101">
        <f t="shared" si="61"/>
        <v>0</v>
      </c>
      <c r="Y101">
        <f t="shared" si="62"/>
        <v>0</v>
      </c>
      <c r="AA101">
        <v>-1</v>
      </c>
      <c r="AB101">
        <f t="shared" si="63"/>
        <v>43543.49</v>
      </c>
      <c r="AC101">
        <f>ROUND((ES101),6)</f>
        <v>43543.49</v>
      </c>
      <c r="AD101">
        <f t="shared" si="82"/>
        <v>0</v>
      </c>
      <c r="AE101">
        <f t="shared" si="83"/>
        <v>0</v>
      </c>
      <c r="AF101">
        <f t="shared" si="84"/>
        <v>0</v>
      </c>
      <c r="AG101">
        <f t="shared" si="65"/>
        <v>0</v>
      </c>
      <c r="AH101">
        <f t="shared" si="85"/>
        <v>0</v>
      </c>
      <c r="AI101">
        <f t="shared" si="86"/>
        <v>0</v>
      </c>
      <c r="AJ101">
        <f t="shared" si="66"/>
        <v>0</v>
      </c>
      <c r="AK101">
        <v>43543.49</v>
      </c>
      <c r="AL101">
        <v>43543.49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0.93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221</v>
      </c>
      <c r="BM101">
        <v>500002</v>
      </c>
      <c r="BN101">
        <v>0</v>
      </c>
      <c r="BO101" t="s">
        <v>218</v>
      </c>
      <c r="BP101">
        <v>1</v>
      </c>
      <c r="BQ101">
        <v>12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67"/>
        <v>13363.5</v>
      </c>
      <c r="CQ101">
        <f>ROUND(AL101*BC101,2)</f>
        <v>40495.449999999997</v>
      </c>
      <c r="CR101">
        <f t="shared" si="87"/>
        <v>0</v>
      </c>
      <c r="CS101">
        <f t="shared" si="88"/>
        <v>0</v>
      </c>
      <c r="CT101">
        <f t="shared" si="89"/>
        <v>0</v>
      </c>
      <c r="CU101">
        <f t="shared" si="68"/>
        <v>0</v>
      </c>
      <c r="CV101">
        <f t="shared" si="90"/>
        <v>0</v>
      </c>
      <c r="CW101">
        <f t="shared" si="91"/>
        <v>0</v>
      </c>
      <c r="CX101">
        <f t="shared" si="69"/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220</v>
      </c>
      <c r="DW101" t="s">
        <v>220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293259285</v>
      </c>
      <c r="EF101">
        <v>12</v>
      </c>
      <c r="EG101" t="s">
        <v>222</v>
      </c>
      <c r="EH101">
        <v>0</v>
      </c>
      <c r="EI101" t="s">
        <v>3</v>
      </c>
      <c r="EJ101">
        <v>2</v>
      </c>
      <c r="EK101">
        <v>500002</v>
      </c>
      <c r="EL101" t="s">
        <v>223</v>
      </c>
      <c r="EM101" t="s">
        <v>224</v>
      </c>
      <c r="EO101" t="s">
        <v>3</v>
      </c>
      <c r="EQ101">
        <v>132096</v>
      </c>
      <c r="ER101">
        <v>43543.49</v>
      </c>
      <c r="ES101">
        <v>43543.49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 t="shared" si="53"/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1383073086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54"/>
        <v>0</v>
      </c>
      <c r="GM101">
        <f t="shared" si="72"/>
        <v>13363.5</v>
      </c>
      <c r="GN101">
        <f t="shared" si="55"/>
        <v>0</v>
      </c>
      <c r="GO101">
        <f t="shared" si="56"/>
        <v>13363.5</v>
      </c>
      <c r="GP101">
        <f t="shared" si="57"/>
        <v>0</v>
      </c>
      <c r="GR101">
        <v>0</v>
      </c>
      <c r="GS101">
        <v>3</v>
      </c>
      <c r="GT101">
        <v>0</v>
      </c>
      <c r="GU101" t="s">
        <v>3</v>
      </c>
      <c r="GV101">
        <f t="shared" si="73"/>
        <v>0</v>
      </c>
      <c r="GW101">
        <v>1</v>
      </c>
      <c r="GX101">
        <f t="shared" si="74"/>
        <v>0</v>
      </c>
      <c r="HA101">
        <v>0</v>
      </c>
      <c r="HB101">
        <v>0</v>
      </c>
      <c r="HC101">
        <f t="shared" si="75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225</v>
      </c>
      <c r="F102" t="s">
        <v>191</v>
      </c>
      <c r="G102" t="s">
        <v>226</v>
      </c>
      <c r="H102" t="s">
        <v>20</v>
      </c>
      <c r="I102">
        <v>33</v>
      </c>
      <c r="J102">
        <v>0</v>
      </c>
      <c r="K102">
        <v>33</v>
      </c>
      <c r="O102">
        <f t="shared" si="58"/>
        <v>387.09</v>
      </c>
      <c r="P102">
        <f t="shared" si="76"/>
        <v>387.09</v>
      </c>
      <c r="Q102">
        <f t="shared" si="77"/>
        <v>0</v>
      </c>
      <c r="R102">
        <f t="shared" si="78"/>
        <v>0</v>
      </c>
      <c r="S102">
        <f t="shared" si="79"/>
        <v>0</v>
      </c>
      <c r="T102">
        <f t="shared" si="59"/>
        <v>0</v>
      </c>
      <c r="U102">
        <f t="shared" si="80"/>
        <v>0</v>
      </c>
      <c r="V102">
        <f t="shared" si="81"/>
        <v>0</v>
      </c>
      <c r="W102">
        <f t="shared" si="60"/>
        <v>0</v>
      </c>
      <c r="X102">
        <f t="shared" si="61"/>
        <v>0</v>
      </c>
      <c r="Y102">
        <f t="shared" si="62"/>
        <v>0</v>
      </c>
      <c r="AA102">
        <v>334393342</v>
      </c>
      <c r="AB102">
        <f t="shared" si="63"/>
        <v>11.73</v>
      </c>
      <c r="AC102">
        <f>ROUND(((ES102*ROUND(1.02,7))),6)</f>
        <v>11.73</v>
      </c>
      <c r="AD102">
        <f t="shared" si="82"/>
        <v>0</v>
      </c>
      <c r="AE102">
        <f t="shared" si="83"/>
        <v>0</v>
      </c>
      <c r="AF102">
        <f t="shared" si="84"/>
        <v>0</v>
      </c>
      <c r="AG102">
        <f t="shared" si="65"/>
        <v>0</v>
      </c>
      <c r="AH102">
        <f t="shared" si="85"/>
        <v>0</v>
      </c>
      <c r="AI102">
        <f t="shared" si="86"/>
        <v>0</v>
      </c>
      <c r="AJ102">
        <f t="shared" si="66"/>
        <v>0</v>
      </c>
      <c r="AK102">
        <v>11.5</v>
      </c>
      <c r="AL102">
        <v>11.5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1100</v>
      </c>
      <c r="BN102">
        <v>0</v>
      </c>
      <c r="BO102" t="s">
        <v>3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67"/>
        <v>387.09</v>
      </c>
      <c r="CQ102">
        <f>(ROUND(AL102*BC102,2)*ROUND(1.02,7))</f>
        <v>11.73</v>
      </c>
      <c r="CR102">
        <f t="shared" si="87"/>
        <v>0</v>
      </c>
      <c r="CS102">
        <f t="shared" si="88"/>
        <v>0</v>
      </c>
      <c r="CT102">
        <f t="shared" si="89"/>
        <v>0</v>
      </c>
      <c r="CU102">
        <f t="shared" si="68"/>
        <v>0</v>
      </c>
      <c r="CV102">
        <f t="shared" si="90"/>
        <v>0</v>
      </c>
      <c r="CW102">
        <f t="shared" si="91"/>
        <v>0</v>
      </c>
      <c r="CX102">
        <f t="shared" si="69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209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293259530</v>
      </c>
      <c r="EF102">
        <v>8</v>
      </c>
      <c r="EG102" t="s">
        <v>195</v>
      </c>
      <c r="EH102">
        <v>0</v>
      </c>
      <c r="EI102" t="s">
        <v>3</v>
      </c>
      <c r="EJ102">
        <v>1</v>
      </c>
      <c r="EK102">
        <v>1100</v>
      </c>
      <c r="EL102" t="s">
        <v>196</v>
      </c>
      <c r="EM102" t="s">
        <v>197</v>
      </c>
      <c r="EO102" t="s">
        <v>3</v>
      </c>
      <c r="EQ102">
        <v>131072</v>
      </c>
      <c r="ER102">
        <v>11.5</v>
      </c>
      <c r="ES102">
        <v>11.5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53"/>
        <v>0</v>
      </c>
      <c r="FS102">
        <v>0</v>
      </c>
      <c r="FX102">
        <v>0</v>
      </c>
      <c r="FY102">
        <v>0</v>
      </c>
      <c r="GA102" t="s">
        <v>199</v>
      </c>
      <c r="GD102">
        <v>1</v>
      </c>
      <c r="GF102">
        <v>-1000886717</v>
      </c>
      <c r="GG102">
        <v>2</v>
      </c>
      <c r="GH102">
        <v>0</v>
      </c>
      <c r="GI102">
        <v>-2</v>
      </c>
      <c r="GJ102">
        <v>0</v>
      </c>
      <c r="GK102">
        <v>0</v>
      </c>
      <c r="GL102">
        <f t="shared" si="54"/>
        <v>0</v>
      </c>
      <c r="GM102">
        <f t="shared" si="72"/>
        <v>387.09</v>
      </c>
      <c r="GN102">
        <f t="shared" si="55"/>
        <v>387.09</v>
      </c>
      <c r="GO102">
        <f t="shared" si="56"/>
        <v>0</v>
      </c>
      <c r="GP102">
        <f t="shared" si="57"/>
        <v>0</v>
      </c>
      <c r="GR102">
        <v>0</v>
      </c>
      <c r="GS102">
        <v>4</v>
      </c>
      <c r="GT102">
        <v>0</v>
      </c>
      <c r="GU102" t="s">
        <v>3</v>
      </c>
      <c r="GV102">
        <f t="shared" si="73"/>
        <v>0</v>
      </c>
      <c r="GW102">
        <v>1</v>
      </c>
      <c r="GX102">
        <f t="shared" si="74"/>
        <v>0</v>
      </c>
      <c r="HA102">
        <v>0</v>
      </c>
      <c r="HB102">
        <v>0</v>
      </c>
      <c r="HC102">
        <f t="shared" si="7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227</v>
      </c>
      <c r="F103" t="s">
        <v>228</v>
      </c>
      <c r="G103" t="s">
        <v>229</v>
      </c>
      <c r="H103" t="s">
        <v>20</v>
      </c>
      <c r="I103">
        <v>66</v>
      </c>
      <c r="J103">
        <v>0</v>
      </c>
      <c r="K103">
        <v>66</v>
      </c>
      <c r="O103">
        <f t="shared" si="58"/>
        <v>10439.219999999999</v>
      </c>
      <c r="P103">
        <f t="shared" si="76"/>
        <v>10439.219999999999</v>
      </c>
      <c r="Q103">
        <f t="shared" si="77"/>
        <v>0</v>
      </c>
      <c r="R103">
        <f t="shared" si="78"/>
        <v>0</v>
      </c>
      <c r="S103">
        <f t="shared" si="79"/>
        <v>0</v>
      </c>
      <c r="T103">
        <f t="shared" si="59"/>
        <v>0</v>
      </c>
      <c r="U103">
        <f t="shared" si="80"/>
        <v>0</v>
      </c>
      <c r="V103">
        <f t="shared" si="81"/>
        <v>0</v>
      </c>
      <c r="W103">
        <f t="shared" si="60"/>
        <v>0</v>
      </c>
      <c r="X103">
        <f t="shared" si="61"/>
        <v>0</v>
      </c>
      <c r="Y103">
        <f t="shared" si="62"/>
        <v>0</v>
      </c>
      <c r="AA103">
        <v>334393342</v>
      </c>
      <c r="AB103">
        <f t="shared" si="63"/>
        <v>127.56</v>
      </c>
      <c r="AC103">
        <f>ROUND((ES103),6)</f>
        <v>127.56</v>
      </c>
      <c r="AD103">
        <f t="shared" si="82"/>
        <v>0</v>
      </c>
      <c r="AE103">
        <f t="shared" si="83"/>
        <v>0</v>
      </c>
      <c r="AF103">
        <f t="shared" si="84"/>
        <v>0</v>
      </c>
      <c r="AG103">
        <f t="shared" si="65"/>
        <v>0</v>
      </c>
      <c r="AH103">
        <f t="shared" si="85"/>
        <v>0</v>
      </c>
      <c r="AI103">
        <f t="shared" si="86"/>
        <v>0</v>
      </c>
      <c r="AJ103">
        <f t="shared" si="66"/>
        <v>0</v>
      </c>
      <c r="AK103">
        <v>127.56</v>
      </c>
      <c r="AL103">
        <v>127.56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1.24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230</v>
      </c>
      <c r="BM103">
        <v>500002</v>
      </c>
      <c r="BN103">
        <v>0</v>
      </c>
      <c r="BO103" t="s">
        <v>228</v>
      </c>
      <c r="BP103">
        <v>1</v>
      </c>
      <c r="BQ103">
        <v>12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67"/>
        <v>10439.219999999999</v>
      </c>
      <c r="CQ103">
        <f>ROUND(AL103*BC103,2)</f>
        <v>158.16999999999999</v>
      </c>
      <c r="CR103">
        <f t="shared" si="87"/>
        <v>0</v>
      </c>
      <c r="CS103">
        <f t="shared" si="88"/>
        <v>0</v>
      </c>
      <c r="CT103">
        <f t="shared" si="89"/>
        <v>0</v>
      </c>
      <c r="CU103">
        <f t="shared" si="68"/>
        <v>0</v>
      </c>
      <c r="CV103">
        <f t="shared" si="90"/>
        <v>0</v>
      </c>
      <c r="CW103">
        <f t="shared" si="91"/>
        <v>0</v>
      </c>
      <c r="CX103">
        <f t="shared" si="69"/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293259285</v>
      </c>
      <c r="EF103">
        <v>12</v>
      </c>
      <c r="EG103" t="s">
        <v>222</v>
      </c>
      <c r="EH103">
        <v>0</v>
      </c>
      <c r="EI103" t="s">
        <v>3</v>
      </c>
      <c r="EJ103">
        <v>2</v>
      </c>
      <c r="EK103">
        <v>500002</v>
      </c>
      <c r="EL103" t="s">
        <v>223</v>
      </c>
      <c r="EM103" t="s">
        <v>224</v>
      </c>
      <c r="EO103" t="s">
        <v>3</v>
      </c>
      <c r="EQ103">
        <v>131072</v>
      </c>
      <c r="ER103">
        <v>127.56</v>
      </c>
      <c r="ES103">
        <v>127.56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53"/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-1786456576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54"/>
        <v>0</v>
      </c>
      <c r="GM103">
        <f t="shared" si="72"/>
        <v>10439.219999999999</v>
      </c>
      <c r="GN103">
        <f t="shared" si="55"/>
        <v>0</v>
      </c>
      <c r="GO103">
        <f t="shared" si="56"/>
        <v>10439.219999999999</v>
      </c>
      <c r="GP103">
        <f t="shared" si="57"/>
        <v>0</v>
      </c>
      <c r="GR103">
        <v>0</v>
      </c>
      <c r="GS103">
        <v>3</v>
      </c>
      <c r="GT103">
        <v>0</v>
      </c>
      <c r="GU103" t="s">
        <v>3</v>
      </c>
      <c r="GV103">
        <f t="shared" si="73"/>
        <v>0</v>
      </c>
      <c r="GW103">
        <v>1</v>
      </c>
      <c r="GX103">
        <f t="shared" si="74"/>
        <v>0</v>
      </c>
      <c r="HA103">
        <v>0</v>
      </c>
      <c r="HB103">
        <v>0</v>
      </c>
      <c r="HC103">
        <f t="shared" si="75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ROW(SmtRes!A125)</f>
        <v>125</v>
      </c>
      <c r="D104">
        <f>ROW(EtalonRes!A143)</f>
        <v>143</v>
      </c>
      <c r="E104" t="s">
        <v>231</v>
      </c>
      <c r="F104" t="s">
        <v>187</v>
      </c>
      <c r="G104" t="s">
        <v>232</v>
      </c>
      <c r="H104" t="s">
        <v>20</v>
      </c>
      <c r="I104">
        <v>2</v>
      </c>
      <c r="J104">
        <v>0</v>
      </c>
      <c r="K104">
        <v>2</v>
      </c>
      <c r="O104">
        <f t="shared" si="58"/>
        <v>10817.78</v>
      </c>
      <c r="P104">
        <f>SUMIF(SmtRes!AQ116:'SmtRes'!AQ125,"=1",SmtRes!DF116:'SmtRes'!DF125)</f>
        <v>349.42</v>
      </c>
      <c r="Q104">
        <f>SUMIF(SmtRes!AQ116:'SmtRes'!AQ125,"=1",SmtRes!DG116:'SmtRes'!DG125)</f>
        <v>4536.18</v>
      </c>
      <c r="R104">
        <f>SUMIF(SmtRes!AQ116:'SmtRes'!AQ125,"=1",SmtRes!DH116:'SmtRes'!DH125)</f>
        <v>1281.6100000000001</v>
      </c>
      <c r="S104">
        <f>SUMIF(SmtRes!AQ116:'SmtRes'!AQ125,"=1",SmtRes!DI116:'SmtRes'!DI125)</f>
        <v>4650.57</v>
      </c>
      <c r="T104">
        <f t="shared" si="59"/>
        <v>0</v>
      </c>
      <c r="U104">
        <f>SUMIF(SmtRes!AQ116:'SmtRes'!AQ125,"=1",SmtRes!CV116:'SmtRes'!CV125)</f>
        <v>6.12</v>
      </c>
      <c r="V104">
        <f>SUMIF(SmtRes!AQ116:'SmtRes'!AQ125,"=1",SmtRes!CW116:'SmtRes'!CW125)</f>
        <v>2.4012000000000002</v>
      </c>
      <c r="W104">
        <f t="shared" si="60"/>
        <v>0</v>
      </c>
      <c r="X104">
        <f t="shared" si="61"/>
        <v>6110.15</v>
      </c>
      <c r="Y104">
        <f t="shared" si="62"/>
        <v>3559.31</v>
      </c>
      <c r="AA104">
        <v>334393342</v>
      </c>
      <c r="AB104">
        <f t="shared" si="63"/>
        <v>3312.7872819999998</v>
      </c>
      <c r="AC104">
        <f>ROUND((SUM(SmtRes!BQ116:'SmtRes'!BQ125)),6)</f>
        <v>121.76385399999999</v>
      </c>
      <c r="AD104">
        <f>ROUND((((SUM(SmtRes!BR116:'SmtRes'!BR125))-(SUM(SmtRes!BS116:'SmtRes'!BS125)))+AE104),6)</f>
        <v>1843.032228</v>
      </c>
      <c r="AE104">
        <f>ROUND((SUM(SmtRes!BS116:'SmtRes'!BS125)),6)</f>
        <v>640.80824399999995</v>
      </c>
      <c r="AF104">
        <f>ROUND((SUM(SmtRes!BT116:'SmtRes'!BT125)),6)</f>
        <v>1347.9911999999999</v>
      </c>
      <c r="AG104">
        <f t="shared" si="65"/>
        <v>0</v>
      </c>
      <c r="AH104">
        <f>(SUM(SmtRes!BU116:'SmtRes'!BU125))</f>
        <v>3.06</v>
      </c>
      <c r="AI104">
        <f>(SUM(SmtRes!BV116:'SmtRes'!BV125))</f>
        <v>1.2005999999999999</v>
      </c>
      <c r="AJ104">
        <f t="shared" si="66"/>
        <v>0</v>
      </c>
      <c r="AK104">
        <v>3269.6394540000001</v>
      </c>
      <c r="AL104">
        <v>121.76385400000001</v>
      </c>
      <c r="AM104">
        <v>1335.5306</v>
      </c>
      <c r="AN104">
        <v>464.35380000000009</v>
      </c>
      <c r="AO104">
        <v>1347.9911999999999</v>
      </c>
      <c r="AP104">
        <v>0</v>
      </c>
      <c r="AQ104">
        <v>3.06</v>
      </c>
      <c r="AR104">
        <v>0.87000000000000011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189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734</v>
      </c>
      <c r="CO104">
        <v>0</v>
      </c>
      <c r="CP104">
        <f t="shared" si="67"/>
        <v>10817.78</v>
      </c>
      <c r="CQ104">
        <f>SUMIF(SmtRes!AQ116:'SmtRes'!AQ125,"=1",SmtRes!AA116:'SmtRes'!AA125)</f>
        <v>163324.25999999998</v>
      </c>
      <c r="CR104">
        <f>SUMIF(SmtRes!AQ116:'SmtRes'!AQ125,"=1",SmtRes!AB116:'SmtRes'!AB125)</f>
        <v>2809.4800000000005</v>
      </c>
      <c r="CS104">
        <f>SUMIF(SmtRes!AQ116:'SmtRes'!AQ125,"=1",SmtRes!AC116:'SmtRes'!AC125)</f>
        <v>1027.3000000000002</v>
      </c>
      <c r="CT104">
        <f>SUMIF(SmtRes!AQ116:'SmtRes'!AQ125,"=1",SmtRes!AD116:'SmtRes'!AD125)</f>
        <v>550.65</v>
      </c>
      <c r="CU104">
        <f t="shared" si="68"/>
        <v>0</v>
      </c>
      <c r="CV104">
        <f>SUMIF(SmtRes!AQ116:'SmtRes'!AQ125,"=1",SmtRes!BU116:'SmtRes'!BU125)</f>
        <v>3.06</v>
      </c>
      <c r="CW104">
        <f>SUMIF(SmtRes!AQ116:'SmtRes'!AQ125,"=1",SmtRes!BV116:'SmtRes'!BV125)</f>
        <v>1.2005999999999999</v>
      </c>
      <c r="CX104">
        <f t="shared" si="69"/>
        <v>0</v>
      </c>
      <c r="CY104">
        <f>(((S104+R104)*AT104)/100)</f>
        <v>6110.1454000000003</v>
      </c>
      <c r="CZ104">
        <f>(((S104+R104)*AU104)/100)</f>
        <v>3559.3080000000004</v>
      </c>
      <c r="DC104" t="s">
        <v>3</v>
      </c>
      <c r="DD104" t="s">
        <v>3</v>
      </c>
      <c r="DE104" t="s">
        <v>30</v>
      </c>
      <c r="DF104" t="s">
        <v>30</v>
      </c>
      <c r="DG104" t="s">
        <v>30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293259405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3.06</v>
      </c>
      <c r="EX104">
        <v>0.87</v>
      </c>
      <c r="EY104">
        <v>0</v>
      </c>
      <c r="FQ104">
        <v>0</v>
      </c>
      <c r="FR104">
        <f t="shared" si="53"/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-1281197220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4"/>
        <v>0</v>
      </c>
      <c r="GM104">
        <f t="shared" si="72"/>
        <v>20487.240000000002</v>
      </c>
      <c r="GN104">
        <f t="shared" si="55"/>
        <v>20487.240000000002</v>
      </c>
      <c r="GO104">
        <f t="shared" si="56"/>
        <v>0</v>
      </c>
      <c r="GP104">
        <f t="shared" si="57"/>
        <v>0</v>
      </c>
      <c r="GR104">
        <v>0</v>
      </c>
      <c r="GS104">
        <v>3</v>
      </c>
      <c r="GT104">
        <v>0</v>
      </c>
      <c r="GU104" t="s">
        <v>3</v>
      </c>
      <c r="GV104">
        <f t="shared" si="73"/>
        <v>0</v>
      </c>
      <c r="GW104">
        <v>1</v>
      </c>
      <c r="GX104">
        <f t="shared" si="74"/>
        <v>0</v>
      </c>
      <c r="HA104">
        <v>0</v>
      </c>
      <c r="HB104">
        <v>0</v>
      </c>
      <c r="HC104">
        <f t="shared" si="75"/>
        <v>0</v>
      </c>
      <c r="HE104" t="s">
        <v>3</v>
      </c>
      <c r="HF104" t="s">
        <v>3</v>
      </c>
      <c r="HM104" t="s">
        <v>3</v>
      </c>
      <c r="HN104" t="s">
        <v>27</v>
      </c>
      <c r="HO104" t="s">
        <v>28</v>
      </c>
      <c r="HP104" t="s">
        <v>24</v>
      </c>
      <c r="HQ104" t="s">
        <v>24</v>
      </c>
      <c r="IK104">
        <v>0</v>
      </c>
    </row>
    <row r="105" spans="1:245" x14ac:dyDescent="0.2">
      <c r="A105">
        <v>17</v>
      </c>
      <c r="B105">
        <v>1</v>
      </c>
      <c r="E105" t="s">
        <v>233</v>
      </c>
      <c r="F105" t="s">
        <v>191</v>
      </c>
      <c r="G105" t="s">
        <v>192</v>
      </c>
      <c r="H105" t="s">
        <v>20</v>
      </c>
      <c r="I105">
        <v>2</v>
      </c>
      <c r="J105">
        <v>0</v>
      </c>
      <c r="K105">
        <v>2</v>
      </c>
      <c r="O105">
        <f t="shared" si="58"/>
        <v>28087.8</v>
      </c>
      <c r="P105">
        <f t="shared" ref="P105:P114" si="92">ROUND(CQ105*I105,2)</f>
        <v>28087.8</v>
      </c>
      <c r="Q105">
        <f t="shared" ref="Q105:Q114" si="93">ROUND(CR105*I105,2)</f>
        <v>0</v>
      </c>
      <c r="R105">
        <f t="shared" ref="R105:R114" si="94">ROUND(CS105*I105,2)</f>
        <v>0</v>
      </c>
      <c r="S105">
        <f t="shared" ref="S105:S114" si="95">ROUND(CT105*I105,2)</f>
        <v>0</v>
      </c>
      <c r="T105">
        <f t="shared" si="59"/>
        <v>0</v>
      </c>
      <c r="U105">
        <f t="shared" ref="U105:U114" si="96">ROUND(CV105*I105,7)</f>
        <v>0</v>
      </c>
      <c r="V105">
        <f t="shared" ref="V105:V114" si="97">ROUND(CW105*I105,7)</f>
        <v>0</v>
      </c>
      <c r="W105">
        <f t="shared" si="60"/>
        <v>0</v>
      </c>
      <c r="X105">
        <f t="shared" si="61"/>
        <v>0</v>
      </c>
      <c r="Y105">
        <f t="shared" si="62"/>
        <v>0</v>
      </c>
      <c r="AA105">
        <v>334393342</v>
      </c>
      <c r="AB105">
        <f t="shared" si="63"/>
        <v>14043.900600000001</v>
      </c>
      <c r="AC105">
        <f>ROUND(((ES105*ROUND(1.02,7))),6)</f>
        <v>14043.900600000001</v>
      </c>
      <c r="AD105">
        <f t="shared" ref="AD105:AD114" si="98">ROUND((((ET105)-(EU105))+AE105),6)</f>
        <v>0</v>
      </c>
      <c r="AE105">
        <f t="shared" ref="AE105:AE114" si="99">ROUND((EU105),6)</f>
        <v>0</v>
      </c>
      <c r="AF105">
        <f t="shared" ref="AF105:AF114" si="100">ROUND((EV105),6)</f>
        <v>0</v>
      </c>
      <c r="AG105">
        <f t="shared" si="65"/>
        <v>0</v>
      </c>
      <c r="AH105">
        <f t="shared" ref="AH105:AH114" si="101">(EW105)</f>
        <v>0</v>
      </c>
      <c r="AI105">
        <f t="shared" ref="AI105:AI114" si="102">(EX105)</f>
        <v>0</v>
      </c>
      <c r="AJ105">
        <f t="shared" si="66"/>
        <v>0</v>
      </c>
      <c r="AK105">
        <v>13768.53</v>
      </c>
      <c r="AL105">
        <v>13768.53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1100</v>
      </c>
      <c r="BN105">
        <v>0</v>
      </c>
      <c r="BO105" t="s">
        <v>3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193</v>
      </c>
      <c r="CO105">
        <v>0</v>
      </c>
      <c r="CP105">
        <f t="shared" si="67"/>
        <v>28087.8</v>
      </c>
      <c r="CQ105">
        <f>(ROUND(AL105*BC105,2)*ROUND(1.02,7))</f>
        <v>14043.900600000001</v>
      </c>
      <c r="CR105">
        <f t="shared" ref="CR105:CR114" si="103">ROUND(AM105*BB105,2)</f>
        <v>0</v>
      </c>
      <c r="CS105">
        <f t="shared" ref="CS105:CS114" si="104">ROUND(AN105*BS105,2)</f>
        <v>0</v>
      </c>
      <c r="CT105">
        <f t="shared" ref="CT105:CT114" si="105">ROUND(AO105*BA105,2)</f>
        <v>0</v>
      </c>
      <c r="CU105">
        <f t="shared" si="68"/>
        <v>0</v>
      </c>
      <c r="CV105">
        <f t="shared" ref="CV105:CV114" si="106">AH105</f>
        <v>0</v>
      </c>
      <c r="CW105">
        <f t="shared" ref="CW105:CW114" si="107">AI105</f>
        <v>0</v>
      </c>
      <c r="CX105">
        <f t="shared" si="69"/>
        <v>0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194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293259530</v>
      </c>
      <c r="EF105">
        <v>8</v>
      </c>
      <c r="EG105" t="s">
        <v>195</v>
      </c>
      <c r="EH105">
        <v>0</v>
      </c>
      <c r="EI105" t="s">
        <v>3</v>
      </c>
      <c r="EJ105">
        <v>1</v>
      </c>
      <c r="EK105">
        <v>1100</v>
      </c>
      <c r="EL105" t="s">
        <v>196</v>
      </c>
      <c r="EM105" t="s">
        <v>197</v>
      </c>
      <c r="EO105" t="s">
        <v>198</v>
      </c>
      <c r="EQ105">
        <v>131072</v>
      </c>
      <c r="ER105">
        <v>13768.53</v>
      </c>
      <c r="ES105">
        <v>13768.53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 t="shared" si="53"/>
        <v>0</v>
      </c>
      <c r="FS105">
        <v>0</v>
      </c>
      <c r="FX105">
        <v>0</v>
      </c>
      <c r="FY105">
        <v>0</v>
      </c>
      <c r="GA105" t="s">
        <v>199</v>
      </c>
      <c r="GD105">
        <v>1</v>
      </c>
      <c r="GF105">
        <v>-291289590</v>
      </c>
      <c r="GG105">
        <v>2</v>
      </c>
      <c r="GH105">
        <v>0</v>
      </c>
      <c r="GI105">
        <v>-2</v>
      </c>
      <c r="GJ105">
        <v>0</v>
      </c>
      <c r="GK105">
        <v>0</v>
      </c>
      <c r="GL105">
        <f t="shared" si="54"/>
        <v>0</v>
      </c>
      <c r="GM105">
        <f t="shared" si="72"/>
        <v>28087.8</v>
      </c>
      <c r="GN105">
        <f t="shared" si="55"/>
        <v>28087.8</v>
      </c>
      <c r="GO105">
        <f t="shared" si="56"/>
        <v>0</v>
      </c>
      <c r="GP105">
        <f t="shared" si="57"/>
        <v>0</v>
      </c>
      <c r="GR105">
        <v>0</v>
      </c>
      <c r="GS105">
        <v>4</v>
      </c>
      <c r="GT105">
        <v>0</v>
      </c>
      <c r="GU105" t="s">
        <v>3</v>
      </c>
      <c r="GV105">
        <f t="shared" si="73"/>
        <v>0</v>
      </c>
      <c r="GW105">
        <v>1</v>
      </c>
      <c r="GX105">
        <f t="shared" si="74"/>
        <v>0</v>
      </c>
      <c r="HA105">
        <v>0</v>
      </c>
      <c r="HB105">
        <v>0</v>
      </c>
      <c r="HC105">
        <f t="shared" si="7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E106" t="s">
        <v>234</v>
      </c>
      <c r="F106" t="s">
        <v>201</v>
      </c>
      <c r="G106" t="s">
        <v>202</v>
      </c>
      <c r="H106" t="s">
        <v>203</v>
      </c>
      <c r="I106">
        <v>8.3600000000000005E-4</v>
      </c>
      <c r="J106">
        <v>0</v>
      </c>
      <c r="K106">
        <v>8.3600000000000005E-4</v>
      </c>
      <c r="O106">
        <f t="shared" si="58"/>
        <v>115.43</v>
      </c>
      <c r="P106">
        <f t="shared" si="92"/>
        <v>115.43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59"/>
        <v>0</v>
      </c>
      <c r="U106">
        <f t="shared" si="96"/>
        <v>0</v>
      </c>
      <c r="V106">
        <f t="shared" si="97"/>
        <v>0</v>
      </c>
      <c r="W106">
        <f t="shared" si="60"/>
        <v>0</v>
      </c>
      <c r="X106">
        <f t="shared" si="61"/>
        <v>0</v>
      </c>
      <c r="Y106">
        <f t="shared" si="62"/>
        <v>0</v>
      </c>
      <c r="AA106">
        <v>334393342</v>
      </c>
      <c r="AB106">
        <f t="shared" si="63"/>
        <v>123285.2</v>
      </c>
      <c r="AC106">
        <f>ROUND((ES106),6)</f>
        <v>123285.2</v>
      </c>
      <c r="AD106">
        <f t="shared" si="98"/>
        <v>0</v>
      </c>
      <c r="AE106">
        <f t="shared" si="99"/>
        <v>0</v>
      </c>
      <c r="AF106">
        <f t="shared" si="100"/>
        <v>0</v>
      </c>
      <c r="AG106">
        <f t="shared" si="65"/>
        <v>0</v>
      </c>
      <c r="AH106">
        <f t="shared" si="101"/>
        <v>0</v>
      </c>
      <c r="AI106">
        <f t="shared" si="102"/>
        <v>0</v>
      </c>
      <c r="AJ106">
        <f t="shared" si="66"/>
        <v>0</v>
      </c>
      <c r="AK106">
        <v>123285.2</v>
      </c>
      <c r="AL106">
        <v>123285.2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1.1200000000000001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204</v>
      </c>
      <c r="BM106">
        <v>500001</v>
      </c>
      <c r="BN106">
        <v>0</v>
      </c>
      <c r="BO106" t="s">
        <v>201</v>
      </c>
      <c r="BP106">
        <v>1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67"/>
        <v>115.43</v>
      </c>
      <c r="CQ106">
        <f>ROUND(AL106*BC106,2)</f>
        <v>138079.42000000001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68"/>
        <v>0</v>
      </c>
      <c r="CV106">
        <f t="shared" si="106"/>
        <v>0</v>
      </c>
      <c r="CW106">
        <f t="shared" si="107"/>
        <v>0</v>
      </c>
      <c r="CX106">
        <f t="shared" si="69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203</v>
      </c>
      <c r="DW106" t="s">
        <v>203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293259284</v>
      </c>
      <c r="EF106">
        <v>8</v>
      </c>
      <c r="EG106" t="s">
        <v>195</v>
      </c>
      <c r="EH106">
        <v>0</v>
      </c>
      <c r="EI106" t="s">
        <v>3</v>
      </c>
      <c r="EJ106">
        <v>1</v>
      </c>
      <c r="EK106">
        <v>500001</v>
      </c>
      <c r="EL106" t="s">
        <v>205</v>
      </c>
      <c r="EM106" t="s">
        <v>206</v>
      </c>
      <c r="EO106" t="s">
        <v>3</v>
      </c>
      <c r="EQ106">
        <v>131072</v>
      </c>
      <c r="ER106">
        <v>123285.2</v>
      </c>
      <c r="ES106">
        <v>123285.2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53"/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-2121436674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54"/>
        <v>0</v>
      </c>
      <c r="GM106">
        <f t="shared" si="72"/>
        <v>115.43</v>
      </c>
      <c r="GN106">
        <f t="shared" si="55"/>
        <v>115.43</v>
      </c>
      <c r="GO106">
        <f t="shared" si="56"/>
        <v>0</v>
      </c>
      <c r="GP106">
        <f t="shared" si="57"/>
        <v>0</v>
      </c>
      <c r="GR106">
        <v>0</v>
      </c>
      <c r="GS106">
        <v>3</v>
      </c>
      <c r="GT106">
        <v>0</v>
      </c>
      <c r="GU106" t="s">
        <v>3</v>
      </c>
      <c r="GV106">
        <f t="shared" si="73"/>
        <v>0</v>
      </c>
      <c r="GW106">
        <v>1</v>
      </c>
      <c r="GX106">
        <f t="shared" si="74"/>
        <v>0</v>
      </c>
      <c r="HA106">
        <v>0</v>
      </c>
      <c r="HB106">
        <v>0</v>
      </c>
      <c r="HC106">
        <f t="shared" si="7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235</v>
      </c>
      <c r="F107" t="s">
        <v>191</v>
      </c>
      <c r="G107" t="s">
        <v>208</v>
      </c>
      <c r="H107" t="s">
        <v>20</v>
      </c>
      <c r="I107">
        <v>2</v>
      </c>
      <c r="J107">
        <v>0</v>
      </c>
      <c r="K107">
        <v>2</v>
      </c>
      <c r="O107">
        <f t="shared" si="58"/>
        <v>160.13999999999999</v>
      </c>
      <c r="P107">
        <f t="shared" si="92"/>
        <v>160.13999999999999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59"/>
        <v>0</v>
      </c>
      <c r="U107">
        <f t="shared" si="96"/>
        <v>0</v>
      </c>
      <c r="V107">
        <f t="shared" si="97"/>
        <v>0</v>
      </c>
      <c r="W107">
        <f t="shared" si="60"/>
        <v>0</v>
      </c>
      <c r="X107">
        <f t="shared" si="61"/>
        <v>0</v>
      </c>
      <c r="Y107">
        <f t="shared" si="62"/>
        <v>0</v>
      </c>
      <c r="AA107">
        <v>334393342</v>
      </c>
      <c r="AB107">
        <f t="shared" si="63"/>
        <v>80.069999999999993</v>
      </c>
      <c r="AC107">
        <f>ROUND(((ES107*ROUND(1.02,7))),6)</f>
        <v>80.069999999999993</v>
      </c>
      <c r="AD107">
        <f t="shared" si="98"/>
        <v>0</v>
      </c>
      <c r="AE107">
        <f t="shared" si="99"/>
        <v>0</v>
      </c>
      <c r="AF107">
        <f t="shared" si="100"/>
        <v>0</v>
      </c>
      <c r="AG107">
        <f t="shared" si="65"/>
        <v>0</v>
      </c>
      <c r="AH107">
        <f t="shared" si="101"/>
        <v>0</v>
      </c>
      <c r="AI107">
        <f t="shared" si="102"/>
        <v>0</v>
      </c>
      <c r="AJ107">
        <f t="shared" si="66"/>
        <v>0</v>
      </c>
      <c r="AK107">
        <v>78.5</v>
      </c>
      <c r="AL107">
        <v>78.5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1100</v>
      </c>
      <c r="BN107">
        <v>0</v>
      </c>
      <c r="BO107" t="s">
        <v>3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67"/>
        <v>160.13999999999999</v>
      </c>
      <c r="CQ107">
        <f>(ROUND(AL107*BC107,2)*ROUND(1.02,7))</f>
        <v>80.070000000000007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68"/>
        <v>0</v>
      </c>
      <c r="CV107">
        <f t="shared" si="106"/>
        <v>0</v>
      </c>
      <c r="CW107">
        <f t="shared" si="107"/>
        <v>0</v>
      </c>
      <c r="CX107">
        <f t="shared" si="69"/>
        <v>0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209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293259530</v>
      </c>
      <c r="EF107">
        <v>8</v>
      </c>
      <c r="EG107" t="s">
        <v>195</v>
      </c>
      <c r="EH107">
        <v>0</v>
      </c>
      <c r="EI107" t="s">
        <v>3</v>
      </c>
      <c r="EJ107">
        <v>1</v>
      </c>
      <c r="EK107">
        <v>1100</v>
      </c>
      <c r="EL107" t="s">
        <v>196</v>
      </c>
      <c r="EM107" t="s">
        <v>197</v>
      </c>
      <c r="EO107" t="s">
        <v>3</v>
      </c>
      <c r="EQ107">
        <v>131072</v>
      </c>
      <c r="ER107">
        <v>78.5</v>
      </c>
      <c r="ES107">
        <v>78.5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si="53"/>
        <v>0</v>
      </c>
      <c r="FS107">
        <v>0</v>
      </c>
      <c r="FX107">
        <v>0</v>
      </c>
      <c r="FY107">
        <v>0</v>
      </c>
      <c r="GA107" t="s">
        <v>199</v>
      </c>
      <c r="GD107">
        <v>1</v>
      </c>
      <c r="GF107">
        <v>88803033</v>
      </c>
      <c r="GG107">
        <v>2</v>
      </c>
      <c r="GH107">
        <v>0</v>
      </c>
      <c r="GI107">
        <v>-2</v>
      </c>
      <c r="GJ107">
        <v>0</v>
      </c>
      <c r="GK107">
        <v>0</v>
      </c>
      <c r="GL107">
        <f t="shared" si="54"/>
        <v>0</v>
      </c>
      <c r="GM107">
        <f t="shared" si="72"/>
        <v>160.13999999999999</v>
      </c>
      <c r="GN107">
        <f t="shared" si="55"/>
        <v>160.13999999999999</v>
      </c>
      <c r="GO107">
        <f t="shared" si="56"/>
        <v>0</v>
      </c>
      <c r="GP107">
        <f t="shared" si="57"/>
        <v>0</v>
      </c>
      <c r="GR107">
        <v>0</v>
      </c>
      <c r="GS107">
        <v>4</v>
      </c>
      <c r="GT107">
        <v>0</v>
      </c>
      <c r="GU107" t="s">
        <v>3</v>
      </c>
      <c r="GV107">
        <f t="shared" si="73"/>
        <v>0</v>
      </c>
      <c r="GW107">
        <v>1</v>
      </c>
      <c r="GX107">
        <f t="shared" si="74"/>
        <v>0</v>
      </c>
      <c r="HA107">
        <v>0</v>
      </c>
      <c r="HB107">
        <v>0</v>
      </c>
      <c r="HC107">
        <f t="shared" si="7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236</v>
      </c>
      <c r="F108" t="s">
        <v>191</v>
      </c>
      <c r="G108" t="s">
        <v>211</v>
      </c>
      <c r="H108" t="s">
        <v>20</v>
      </c>
      <c r="I108">
        <v>2</v>
      </c>
      <c r="J108">
        <v>0</v>
      </c>
      <c r="K108">
        <v>2</v>
      </c>
      <c r="O108">
        <f t="shared" si="58"/>
        <v>7870.32</v>
      </c>
      <c r="P108">
        <f t="shared" si="92"/>
        <v>7870.32</v>
      </c>
      <c r="Q108">
        <f t="shared" si="93"/>
        <v>0</v>
      </c>
      <c r="R108">
        <f t="shared" si="94"/>
        <v>0</v>
      </c>
      <c r="S108">
        <f t="shared" si="95"/>
        <v>0</v>
      </c>
      <c r="T108">
        <f t="shared" si="59"/>
        <v>0</v>
      </c>
      <c r="U108">
        <f t="shared" si="96"/>
        <v>0</v>
      </c>
      <c r="V108">
        <f t="shared" si="97"/>
        <v>0</v>
      </c>
      <c r="W108">
        <f t="shared" si="60"/>
        <v>0</v>
      </c>
      <c r="X108">
        <f t="shared" si="61"/>
        <v>0</v>
      </c>
      <c r="Y108">
        <f t="shared" si="62"/>
        <v>0</v>
      </c>
      <c r="AA108">
        <v>334393342</v>
      </c>
      <c r="AB108">
        <f t="shared" si="63"/>
        <v>3935.16</v>
      </c>
      <c r="AC108">
        <f>ROUND(((ES108*ROUND(1.02,7))),6)</f>
        <v>3935.16</v>
      </c>
      <c r="AD108">
        <f t="shared" si="98"/>
        <v>0</v>
      </c>
      <c r="AE108">
        <f t="shared" si="99"/>
        <v>0</v>
      </c>
      <c r="AF108">
        <f t="shared" si="100"/>
        <v>0</v>
      </c>
      <c r="AG108">
        <f t="shared" si="65"/>
        <v>0</v>
      </c>
      <c r="AH108">
        <f t="shared" si="101"/>
        <v>0</v>
      </c>
      <c r="AI108">
        <f t="shared" si="102"/>
        <v>0</v>
      </c>
      <c r="AJ108">
        <f t="shared" si="66"/>
        <v>0</v>
      </c>
      <c r="AK108">
        <v>3858</v>
      </c>
      <c r="AL108">
        <v>3858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67"/>
        <v>7870.32</v>
      </c>
      <c r="CQ108">
        <f>(ROUND(AL108*BC108,2)*ROUND(1.02,7))</f>
        <v>3935.16</v>
      </c>
      <c r="CR108">
        <f t="shared" si="103"/>
        <v>0</v>
      </c>
      <c r="CS108">
        <f t="shared" si="104"/>
        <v>0</v>
      </c>
      <c r="CT108">
        <f t="shared" si="105"/>
        <v>0</v>
      </c>
      <c r="CU108">
        <f t="shared" si="68"/>
        <v>0</v>
      </c>
      <c r="CV108">
        <f t="shared" si="106"/>
        <v>0</v>
      </c>
      <c r="CW108">
        <f t="shared" si="107"/>
        <v>0</v>
      </c>
      <c r="CX108">
        <f t="shared" si="69"/>
        <v>0</v>
      </c>
      <c r="CY108">
        <f>(((S108+R108)*AT108)/100)</f>
        <v>0</v>
      </c>
      <c r="CZ108">
        <f>(((S108+R108)*AU108)/100)</f>
        <v>0</v>
      </c>
      <c r="DC108" t="s">
        <v>3</v>
      </c>
      <c r="DD108" t="s">
        <v>209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293259530</v>
      </c>
      <c r="EF108">
        <v>8</v>
      </c>
      <c r="EG108" t="s">
        <v>195</v>
      </c>
      <c r="EH108">
        <v>0</v>
      </c>
      <c r="EI108" t="s">
        <v>3</v>
      </c>
      <c r="EJ108">
        <v>1</v>
      </c>
      <c r="EK108">
        <v>1100</v>
      </c>
      <c r="EL108" t="s">
        <v>196</v>
      </c>
      <c r="EM108" t="s">
        <v>197</v>
      </c>
      <c r="EO108" t="s">
        <v>3</v>
      </c>
      <c r="EQ108">
        <v>131072</v>
      </c>
      <c r="ER108">
        <v>3858</v>
      </c>
      <c r="ES108">
        <v>3858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 t="shared" si="53"/>
        <v>0</v>
      </c>
      <c r="FS108">
        <v>0</v>
      </c>
      <c r="FX108">
        <v>0</v>
      </c>
      <c r="FY108">
        <v>0</v>
      </c>
      <c r="GA108" t="s">
        <v>199</v>
      </c>
      <c r="GD108">
        <v>1</v>
      </c>
      <c r="GF108">
        <v>-786767952</v>
      </c>
      <c r="GG108">
        <v>2</v>
      </c>
      <c r="GH108">
        <v>0</v>
      </c>
      <c r="GI108">
        <v>-2</v>
      </c>
      <c r="GJ108">
        <v>0</v>
      </c>
      <c r="GK108">
        <v>0</v>
      </c>
      <c r="GL108">
        <f t="shared" si="54"/>
        <v>0</v>
      </c>
      <c r="GM108">
        <f t="shared" si="72"/>
        <v>7870.32</v>
      </c>
      <c r="GN108">
        <f t="shared" si="55"/>
        <v>7870.32</v>
      </c>
      <c r="GO108">
        <f t="shared" si="56"/>
        <v>0</v>
      </c>
      <c r="GP108">
        <f t="shared" si="57"/>
        <v>0</v>
      </c>
      <c r="GR108">
        <v>0</v>
      </c>
      <c r="GS108">
        <v>4</v>
      </c>
      <c r="GT108">
        <v>0</v>
      </c>
      <c r="GU108" t="s">
        <v>3</v>
      </c>
      <c r="GV108">
        <f t="shared" si="73"/>
        <v>0</v>
      </c>
      <c r="GW108">
        <v>1</v>
      </c>
      <c r="GX108">
        <f t="shared" si="74"/>
        <v>0</v>
      </c>
      <c r="HA108">
        <v>0</v>
      </c>
      <c r="HB108">
        <v>0</v>
      </c>
      <c r="HC108">
        <f t="shared" si="7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237</v>
      </c>
      <c r="F109" t="s">
        <v>191</v>
      </c>
      <c r="G109" t="s">
        <v>213</v>
      </c>
      <c r="H109" t="s">
        <v>20</v>
      </c>
      <c r="I109">
        <v>2</v>
      </c>
      <c r="J109">
        <v>0</v>
      </c>
      <c r="K109">
        <v>2</v>
      </c>
      <c r="O109">
        <f t="shared" si="58"/>
        <v>756.23</v>
      </c>
      <c r="P109">
        <f t="shared" si="92"/>
        <v>756.23</v>
      </c>
      <c r="Q109">
        <f t="shared" si="93"/>
        <v>0</v>
      </c>
      <c r="R109">
        <f t="shared" si="94"/>
        <v>0</v>
      </c>
      <c r="S109">
        <f t="shared" si="95"/>
        <v>0</v>
      </c>
      <c r="T109">
        <f t="shared" si="59"/>
        <v>0</v>
      </c>
      <c r="U109">
        <f t="shared" si="96"/>
        <v>0</v>
      </c>
      <c r="V109">
        <f t="shared" si="97"/>
        <v>0</v>
      </c>
      <c r="W109">
        <f t="shared" si="60"/>
        <v>0</v>
      </c>
      <c r="X109">
        <f t="shared" si="61"/>
        <v>0</v>
      </c>
      <c r="Y109">
        <f t="shared" si="62"/>
        <v>0</v>
      </c>
      <c r="AA109">
        <v>334393342</v>
      </c>
      <c r="AB109">
        <f t="shared" si="63"/>
        <v>378.11399999999998</v>
      </c>
      <c r="AC109">
        <f>ROUND(((ES109*ROUND(1.02,7))),6)</f>
        <v>378.11399999999998</v>
      </c>
      <c r="AD109">
        <f t="shared" si="98"/>
        <v>0</v>
      </c>
      <c r="AE109">
        <f t="shared" si="99"/>
        <v>0</v>
      </c>
      <c r="AF109">
        <f t="shared" si="100"/>
        <v>0</v>
      </c>
      <c r="AG109">
        <f t="shared" si="65"/>
        <v>0</v>
      </c>
      <c r="AH109">
        <f t="shared" si="101"/>
        <v>0</v>
      </c>
      <c r="AI109">
        <f t="shared" si="102"/>
        <v>0</v>
      </c>
      <c r="AJ109">
        <f t="shared" si="66"/>
        <v>0</v>
      </c>
      <c r="AK109">
        <v>370.7</v>
      </c>
      <c r="AL109">
        <v>370.7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7"/>
        <v>756.23</v>
      </c>
      <c r="CQ109">
        <f>(ROUND(AL109*BC109,2)*ROUND(1.02,7))</f>
        <v>378.11399999999998</v>
      </c>
      <c r="CR109">
        <f t="shared" si="103"/>
        <v>0</v>
      </c>
      <c r="CS109">
        <f t="shared" si="104"/>
        <v>0</v>
      </c>
      <c r="CT109">
        <f t="shared" si="105"/>
        <v>0</v>
      </c>
      <c r="CU109">
        <f t="shared" si="68"/>
        <v>0</v>
      </c>
      <c r="CV109">
        <f t="shared" si="106"/>
        <v>0</v>
      </c>
      <c r="CW109">
        <f t="shared" si="107"/>
        <v>0</v>
      </c>
      <c r="CX109">
        <f t="shared" si="69"/>
        <v>0</v>
      </c>
      <c r="CY109">
        <f>(((S109+R109)*AT109)/100)</f>
        <v>0</v>
      </c>
      <c r="CZ109">
        <f>(((S109+R109)*AU109)/100)</f>
        <v>0</v>
      </c>
      <c r="DC109" t="s">
        <v>3</v>
      </c>
      <c r="DD109" t="s">
        <v>209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</v>
      </c>
      <c r="DW109" t="s">
        <v>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293259530</v>
      </c>
      <c r="EF109">
        <v>8</v>
      </c>
      <c r="EG109" t="s">
        <v>195</v>
      </c>
      <c r="EH109">
        <v>0</v>
      </c>
      <c r="EI109" t="s">
        <v>3</v>
      </c>
      <c r="EJ109">
        <v>1</v>
      </c>
      <c r="EK109">
        <v>1100</v>
      </c>
      <c r="EL109" t="s">
        <v>196</v>
      </c>
      <c r="EM109" t="s">
        <v>197</v>
      </c>
      <c r="EO109" t="s">
        <v>3</v>
      </c>
      <c r="EQ109">
        <v>131072</v>
      </c>
      <c r="ER109">
        <v>370.7</v>
      </c>
      <c r="ES109">
        <v>370.7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53"/>
        <v>0</v>
      </c>
      <c r="FS109">
        <v>0</v>
      </c>
      <c r="FX109">
        <v>0</v>
      </c>
      <c r="FY109">
        <v>0</v>
      </c>
      <c r="GA109" t="s">
        <v>199</v>
      </c>
      <c r="GD109">
        <v>1</v>
      </c>
      <c r="GF109">
        <v>1580735775</v>
      </c>
      <c r="GG109">
        <v>2</v>
      </c>
      <c r="GH109">
        <v>0</v>
      </c>
      <c r="GI109">
        <v>-2</v>
      </c>
      <c r="GJ109">
        <v>0</v>
      </c>
      <c r="GK109">
        <v>0</v>
      </c>
      <c r="GL109">
        <f t="shared" si="54"/>
        <v>0</v>
      </c>
      <c r="GM109">
        <f t="shared" si="72"/>
        <v>756.23</v>
      </c>
      <c r="GN109">
        <f t="shared" si="55"/>
        <v>756.23</v>
      </c>
      <c r="GO109">
        <f t="shared" si="56"/>
        <v>0</v>
      </c>
      <c r="GP109">
        <f t="shared" si="57"/>
        <v>0</v>
      </c>
      <c r="GR109">
        <v>0</v>
      </c>
      <c r="GS109">
        <v>4</v>
      </c>
      <c r="GT109">
        <v>0</v>
      </c>
      <c r="GU109" t="s">
        <v>3</v>
      </c>
      <c r="GV109">
        <f t="shared" si="73"/>
        <v>0</v>
      </c>
      <c r="GW109">
        <v>1</v>
      </c>
      <c r="GX109">
        <f t="shared" si="74"/>
        <v>0</v>
      </c>
      <c r="HA109">
        <v>0</v>
      </c>
      <c r="HB109">
        <v>0</v>
      </c>
      <c r="HC109">
        <f t="shared" si="7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238</v>
      </c>
      <c r="F110" t="s">
        <v>191</v>
      </c>
      <c r="G110" t="s">
        <v>215</v>
      </c>
      <c r="H110" t="s">
        <v>20</v>
      </c>
      <c r="I110">
        <v>4</v>
      </c>
      <c r="J110">
        <v>0</v>
      </c>
      <c r="K110">
        <v>4</v>
      </c>
      <c r="O110">
        <f t="shared" si="58"/>
        <v>142.80000000000001</v>
      </c>
      <c r="P110">
        <f t="shared" si="92"/>
        <v>142.80000000000001</v>
      </c>
      <c r="Q110">
        <f t="shared" si="93"/>
        <v>0</v>
      </c>
      <c r="R110">
        <f t="shared" si="94"/>
        <v>0</v>
      </c>
      <c r="S110">
        <f t="shared" si="95"/>
        <v>0</v>
      </c>
      <c r="T110">
        <f t="shared" si="59"/>
        <v>0</v>
      </c>
      <c r="U110">
        <f t="shared" si="96"/>
        <v>0</v>
      </c>
      <c r="V110">
        <f t="shared" si="97"/>
        <v>0</v>
      </c>
      <c r="W110">
        <f t="shared" si="60"/>
        <v>0</v>
      </c>
      <c r="X110">
        <f t="shared" si="61"/>
        <v>0</v>
      </c>
      <c r="Y110">
        <f t="shared" si="62"/>
        <v>0</v>
      </c>
      <c r="AA110">
        <v>334393342</v>
      </c>
      <c r="AB110">
        <f t="shared" si="63"/>
        <v>35.700000000000003</v>
      </c>
      <c r="AC110">
        <f>ROUND(((ES110*ROUND(1.02,7))),6)</f>
        <v>35.700000000000003</v>
      </c>
      <c r="AD110">
        <f t="shared" si="98"/>
        <v>0</v>
      </c>
      <c r="AE110">
        <f t="shared" si="99"/>
        <v>0</v>
      </c>
      <c r="AF110">
        <f t="shared" si="100"/>
        <v>0</v>
      </c>
      <c r="AG110">
        <f t="shared" si="65"/>
        <v>0</v>
      </c>
      <c r="AH110">
        <f t="shared" si="101"/>
        <v>0</v>
      </c>
      <c r="AI110">
        <f t="shared" si="102"/>
        <v>0</v>
      </c>
      <c r="AJ110">
        <f t="shared" si="66"/>
        <v>0</v>
      </c>
      <c r="AK110">
        <v>35</v>
      </c>
      <c r="AL110">
        <v>35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7"/>
        <v>142.80000000000001</v>
      </c>
      <c r="CQ110">
        <f>(ROUND(AL110*BC110,2)*ROUND(1.02,7))</f>
        <v>35.700000000000003</v>
      </c>
      <c r="CR110">
        <f t="shared" si="103"/>
        <v>0</v>
      </c>
      <c r="CS110">
        <f t="shared" si="104"/>
        <v>0</v>
      </c>
      <c r="CT110">
        <f t="shared" si="105"/>
        <v>0</v>
      </c>
      <c r="CU110">
        <f t="shared" si="68"/>
        <v>0</v>
      </c>
      <c r="CV110">
        <f t="shared" si="106"/>
        <v>0</v>
      </c>
      <c r="CW110">
        <f t="shared" si="107"/>
        <v>0</v>
      </c>
      <c r="CX110">
        <f t="shared" si="69"/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209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293259530</v>
      </c>
      <c r="EF110">
        <v>8</v>
      </c>
      <c r="EG110" t="s">
        <v>195</v>
      </c>
      <c r="EH110">
        <v>0</v>
      </c>
      <c r="EI110" t="s">
        <v>3</v>
      </c>
      <c r="EJ110">
        <v>1</v>
      </c>
      <c r="EK110">
        <v>1100</v>
      </c>
      <c r="EL110" t="s">
        <v>196</v>
      </c>
      <c r="EM110" t="s">
        <v>197</v>
      </c>
      <c r="EO110" t="s">
        <v>3</v>
      </c>
      <c r="EQ110">
        <v>131072</v>
      </c>
      <c r="ER110">
        <v>35</v>
      </c>
      <c r="ES110">
        <v>35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53"/>
        <v>0</v>
      </c>
      <c r="FS110">
        <v>0</v>
      </c>
      <c r="FX110">
        <v>0</v>
      </c>
      <c r="FY110">
        <v>0</v>
      </c>
      <c r="GA110" t="s">
        <v>199</v>
      </c>
      <c r="GD110">
        <v>1</v>
      </c>
      <c r="GF110">
        <v>-43936984</v>
      </c>
      <c r="GG110">
        <v>2</v>
      </c>
      <c r="GH110">
        <v>0</v>
      </c>
      <c r="GI110">
        <v>-2</v>
      </c>
      <c r="GJ110">
        <v>0</v>
      </c>
      <c r="GK110">
        <v>0</v>
      </c>
      <c r="GL110">
        <f t="shared" si="54"/>
        <v>0</v>
      </c>
      <c r="GM110">
        <f t="shared" si="72"/>
        <v>142.80000000000001</v>
      </c>
      <c r="GN110">
        <f t="shared" si="55"/>
        <v>142.80000000000001</v>
      </c>
      <c r="GO110">
        <f t="shared" si="56"/>
        <v>0</v>
      </c>
      <c r="GP110">
        <f t="shared" si="57"/>
        <v>0</v>
      </c>
      <c r="GR110">
        <v>0</v>
      </c>
      <c r="GS110">
        <v>4</v>
      </c>
      <c r="GT110">
        <v>0</v>
      </c>
      <c r="GU110" t="s">
        <v>3</v>
      </c>
      <c r="GV110">
        <f t="shared" si="73"/>
        <v>0</v>
      </c>
      <c r="GW110">
        <v>1</v>
      </c>
      <c r="GX110">
        <f t="shared" si="74"/>
        <v>0</v>
      </c>
      <c r="HA110">
        <v>0</v>
      </c>
      <c r="HB110">
        <v>0</v>
      </c>
      <c r="HC110">
        <f t="shared" si="75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239</v>
      </c>
      <c r="F111" t="s">
        <v>191</v>
      </c>
      <c r="G111" t="s">
        <v>217</v>
      </c>
      <c r="H111" t="s">
        <v>20</v>
      </c>
      <c r="I111">
        <v>6</v>
      </c>
      <c r="J111">
        <v>0</v>
      </c>
      <c r="K111">
        <v>6</v>
      </c>
      <c r="O111">
        <f t="shared" si="58"/>
        <v>12774.89</v>
      </c>
      <c r="P111">
        <f t="shared" si="92"/>
        <v>12774.89</v>
      </c>
      <c r="Q111">
        <f t="shared" si="93"/>
        <v>0</v>
      </c>
      <c r="R111">
        <f t="shared" si="94"/>
        <v>0</v>
      </c>
      <c r="S111">
        <f t="shared" si="95"/>
        <v>0</v>
      </c>
      <c r="T111">
        <f t="shared" si="59"/>
        <v>0</v>
      </c>
      <c r="U111">
        <f t="shared" si="96"/>
        <v>0</v>
      </c>
      <c r="V111">
        <f t="shared" si="97"/>
        <v>0</v>
      </c>
      <c r="W111">
        <f t="shared" si="60"/>
        <v>0</v>
      </c>
      <c r="X111">
        <f t="shared" si="61"/>
        <v>0</v>
      </c>
      <c r="Y111">
        <f t="shared" si="62"/>
        <v>0</v>
      </c>
      <c r="AA111">
        <v>334393342</v>
      </c>
      <c r="AB111">
        <f t="shared" si="63"/>
        <v>2129.1480000000001</v>
      </c>
      <c r="AC111">
        <f>ROUND(((ES111*ROUND(1.02,7))),6)</f>
        <v>2129.1480000000001</v>
      </c>
      <c r="AD111">
        <f t="shared" si="98"/>
        <v>0</v>
      </c>
      <c r="AE111">
        <f t="shared" si="99"/>
        <v>0</v>
      </c>
      <c r="AF111">
        <f t="shared" si="100"/>
        <v>0</v>
      </c>
      <c r="AG111">
        <f t="shared" si="65"/>
        <v>0</v>
      </c>
      <c r="AH111">
        <f t="shared" si="101"/>
        <v>0</v>
      </c>
      <c r="AI111">
        <f t="shared" si="102"/>
        <v>0</v>
      </c>
      <c r="AJ111">
        <f t="shared" si="66"/>
        <v>0</v>
      </c>
      <c r="AK111">
        <v>2087.4</v>
      </c>
      <c r="AL111">
        <v>2087.4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7"/>
        <v>12774.89</v>
      </c>
      <c r="CQ111">
        <f>(ROUND(AL111*BC111,2)*ROUND(1.02,7))</f>
        <v>2129.1480000000001</v>
      </c>
      <c r="CR111">
        <f t="shared" si="103"/>
        <v>0</v>
      </c>
      <c r="CS111">
        <f t="shared" si="104"/>
        <v>0</v>
      </c>
      <c r="CT111">
        <f t="shared" si="105"/>
        <v>0</v>
      </c>
      <c r="CU111">
        <f t="shared" si="68"/>
        <v>0</v>
      </c>
      <c r="CV111">
        <f t="shared" si="106"/>
        <v>0</v>
      </c>
      <c r="CW111">
        <f t="shared" si="107"/>
        <v>0</v>
      </c>
      <c r="CX111">
        <f t="shared" si="69"/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209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293259530</v>
      </c>
      <c r="EF111">
        <v>8</v>
      </c>
      <c r="EG111" t="s">
        <v>195</v>
      </c>
      <c r="EH111">
        <v>0</v>
      </c>
      <c r="EI111" t="s">
        <v>3</v>
      </c>
      <c r="EJ111">
        <v>1</v>
      </c>
      <c r="EK111">
        <v>1100</v>
      </c>
      <c r="EL111" t="s">
        <v>196</v>
      </c>
      <c r="EM111" t="s">
        <v>197</v>
      </c>
      <c r="EO111" t="s">
        <v>3</v>
      </c>
      <c r="EQ111">
        <v>0</v>
      </c>
      <c r="ER111">
        <v>2087.4</v>
      </c>
      <c r="ES111">
        <v>2087.4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53"/>
        <v>0</v>
      </c>
      <c r="FS111">
        <v>0</v>
      </c>
      <c r="FX111">
        <v>0</v>
      </c>
      <c r="FY111">
        <v>0</v>
      </c>
      <c r="GA111" t="s">
        <v>199</v>
      </c>
      <c r="GD111">
        <v>1</v>
      </c>
      <c r="GF111">
        <v>-1809094208</v>
      </c>
      <c r="GG111">
        <v>2</v>
      </c>
      <c r="GH111">
        <v>0</v>
      </c>
      <c r="GI111">
        <v>-2</v>
      </c>
      <c r="GJ111">
        <v>0</v>
      </c>
      <c r="GK111">
        <v>0</v>
      </c>
      <c r="GL111">
        <f t="shared" si="54"/>
        <v>0</v>
      </c>
      <c r="GM111">
        <f t="shared" si="72"/>
        <v>12774.89</v>
      </c>
      <c r="GN111">
        <f t="shared" si="55"/>
        <v>12774.89</v>
      </c>
      <c r="GO111">
        <f t="shared" si="56"/>
        <v>0</v>
      </c>
      <c r="GP111">
        <f t="shared" si="57"/>
        <v>0</v>
      </c>
      <c r="GR111">
        <v>0</v>
      </c>
      <c r="GS111">
        <v>4</v>
      </c>
      <c r="GT111">
        <v>0</v>
      </c>
      <c r="GU111" t="s">
        <v>3</v>
      </c>
      <c r="GV111">
        <f t="shared" si="73"/>
        <v>0</v>
      </c>
      <c r="GW111">
        <v>1</v>
      </c>
      <c r="GX111">
        <f t="shared" si="74"/>
        <v>0</v>
      </c>
      <c r="HA111">
        <v>0</v>
      </c>
      <c r="HB111">
        <v>0</v>
      </c>
      <c r="HC111">
        <f t="shared" si="75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3</v>
      </c>
      <c r="F112" t="s">
        <v>218</v>
      </c>
      <c r="G112" t="s">
        <v>219</v>
      </c>
      <c r="H112" t="s">
        <v>220</v>
      </c>
      <c r="I112">
        <f>ROUND(6/100,7)</f>
        <v>0.06</v>
      </c>
      <c r="J112">
        <v>0</v>
      </c>
      <c r="K112">
        <f>ROUND(6/100,7)</f>
        <v>0.06</v>
      </c>
      <c r="O112">
        <f t="shared" si="58"/>
        <v>2429.73</v>
      </c>
      <c r="P112">
        <f t="shared" si="92"/>
        <v>2429.73</v>
      </c>
      <c r="Q112">
        <f t="shared" si="93"/>
        <v>0</v>
      </c>
      <c r="R112">
        <f t="shared" si="94"/>
        <v>0</v>
      </c>
      <c r="S112">
        <f t="shared" si="95"/>
        <v>0</v>
      </c>
      <c r="T112">
        <f t="shared" si="59"/>
        <v>0</v>
      </c>
      <c r="U112">
        <f t="shared" si="96"/>
        <v>0</v>
      </c>
      <c r="V112">
        <f t="shared" si="97"/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-1</v>
      </c>
      <c r="AB112">
        <f t="shared" si="63"/>
        <v>43543.49</v>
      </c>
      <c r="AC112">
        <f>ROUND((ES112),6)</f>
        <v>43543.49</v>
      </c>
      <c r="AD112">
        <f t="shared" si="98"/>
        <v>0</v>
      </c>
      <c r="AE112">
        <f t="shared" si="99"/>
        <v>0</v>
      </c>
      <c r="AF112">
        <f t="shared" si="100"/>
        <v>0</v>
      </c>
      <c r="AG112">
        <f t="shared" si="65"/>
        <v>0</v>
      </c>
      <c r="AH112">
        <f t="shared" si="101"/>
        <v>0</v>
      </c>
      <c r="AI112">
        <f t="shared" si="102"/>
        <v>0</v>
      </c>
      <c r="AJ112">
        <f t="shared" si="66"/>
        <v>0</v>
      </c>
      <c r="AK112">
        <v>43543.49</v>
      </c>
      <c r="AL112">
        <v>43543.49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0.93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221</v>
      </c>
      <c r="BM112">
        <v>500002</v>
      </c>
      <c r="BN112">
        <v>0</v>
      </c>
      <c r="BO112" t="s">
        <v>218</v>
      </c>
      <c r="BP112">
        <v>1</v>
      </c>
      <c r="BQ112">
        <v>12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7"/>
        <v>2429.73</v>
      </c>
      <c r="CQ112">
        <f>ROUND(AL112*BC112,2)</f>
        <v>40495.449999999997</v>
      </c>
      <c r="CR112">
        <f t="shared" si="103"/>
        <v>0</v>
      </c>
      <c r="CS112">
        <f t="shared" si="104"/>
        <v>0</v>
      </c>
      <c r="CT112">
        <f t="shared" si="105"/>
        <v>0</v>
      </c>
      <c r="CU112">
        <f t="shared" si="68"/>
        <v>0</v>
      </c>
      <c r="CV112">
        <f t="shared" si="106"/>
        <v>0</v>
      </c>
      <c r="CW112">
        <f t="shared" si="107"/>
        <v>0</v>
      </c>
      <c r="CX112">
        <f t="shared" si="69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220</v>
      </c>
      <c r="DW112" t="s">
        <v>220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293259285</v>
      </c>
      <c r="EF112">
        <v>12</v>
      </c>
      <c r="EG112" t="s">
        <v>222</v>
      </c>
      <c r="EH112">
        <v>0</v>
      </c>
      <c r="EI112" t="s">
        <v>3</v>
      </c>
      <c r="EJ112">
        <v>2</v>
      </c>
      <c r="EK112">
        <v>500002</v>
      </c>
      <c r="EL112" t="s">
        <v>223</v>
      </c>
      <c r="EM112" t="s">
        <v>224</v>
      </c>
      <c r="EO112" t="s">
        <v>3</v>
      </c>
      <c r="EQ112">
        <v>132096</v>
      </c>
      <c r="ER112">
        <v>43543.49</v>
      </c>
      <c r="ES112">
        <v>43543.49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53"/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1383073086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54"/>
        <v>0</v>
      </c>
      <c r="GM112">
        <f t="shared" si="72"/>
        <v>2429.73</v>
      </c>
      <c r="GN112">
        <f t="shared" si="55"/>
        <v>0</v>
      </c>
      <c r="GO112">
        <f t="shared" si="56"/>
        <v>2429.73</v>
      </c>
      <c r="GP112">
        <f t="shared" si="57"/>
        <v>0</v>
      </c>
      <c r="GR112">
        <v>0</v>
      </c>
      <c r="GS112">
        <v>3</v>
      </c>
      <c r="GT112">
        <v>0</v>
      </c>
      <c r="GU112" t="s">
        <v>3</v>
      </c>
      <c r="GV112">
        <f t="shared" si="73"/>
        <v>0</v>
      </c>
      <c r="GW112">
        <v>1</v>
      </c>
      <c r="GX112">
        <f t="shared" si="74"/>
        <v>0</v>
      </c>
      <c r="HA112">
        <v>0</v>
      </c>
      <c r="HB112">
        <v>0</v>
      </c>
      <c r="HC112">
        <f t="shared" si="7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240</v>
      </c>
      <c r="F113" t="s">
        <v>191</v>
      </c>
      <c r="G113" t="s">
        <v>226</v>
      </c>
      <c r="H113" t="s">
        <v>20</v>
      </c>
      <c r="I113">
        <v>6</v>
      </c>
      <c r="J113">
        <v>0</v>
      </c>
      <c r="K113">
        <v>6</v>
      </c>
      <c r="O113">
        <f t="shared" si="58"/>
        <v>70.38</v>
      </c>
      <c r="P113">
        <f t="shared" si="92"/>
        <v>70.38</v>
      </c>
      <c r="Q113">
        <f t="shared" si="93"/>
        <v>0</v>
      </c>
      <c r="R113">
        <f t="shared" si="94"/>
        <v>0</v>
      </c>
      <c r="S113">
        <f t="shared" si="95"/>
        <v>0</v>
      </c>
      <c r="T113">
        <f t="shared" si="59"/>
        <v>0</v>
      </c>
      <c r="U113">
        <f t="shared" si="96"/>
        <v>0</v>
      </c>
      <c r="V113">
        <f t="shared" si="97"/>
        <v>0</v>
      </c>
      <c r="W113">
        <f t="shared" si="60"/>
        <v>0</v>
      </c>
      <c r="X113">
        <f t="shared" si="61"/>
        <v>0</v>
      </c>
      <c r="Y113">
        <f t="shared" si="62"/>
        <v>0</v>
      </c>
      <c r="AA113">
        <v>334393342</v>
      </c>
      <c r="AB113">
        <f t="shared" si="63"/>
        <v>11.73</v>
      </c>
      <c r="AC113">
        <f>ROUND(((ES113*ROUND(1.02,7))),6)</f>
        <v>11.73</v>
      </c>
      <c r="AD113">
        <f t="shared" si="98"/>
        <v>0</v>
      </c>
      <c r="AE113">
        <f t="shared" si="99"/>
        <v>0</v>
      </c>
      <c r="AF113">
        <f t="shared" si="100"/>
        <v>0</v>
      </c>
      <c r="AG113">
        <f t="shared" si="65"/>
        <v>0</v>
      </c>
      <c r="AH113">
        <f t="shared" si="101"/>
        <v>0</v>
      </c>
      <c r="AI113">
        <f t="shared" si="102"/>
        <v>0</v>
      </c>
      <c r="AJ113">
        <f t="shared" si="66"/>
        <v>0</v>
      </c>
      <c r="AK113">
        <v>11.5</v>
      </c>
      <c r="AL113">
        <v>11.5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7"/>
        <v>70.38</v>
      </c>
      <c r="CQ113">
        <f>(ROUND(AL113*BC113,2)*ROUND(1.02,7))</f>
        <v>11.73</v>
      </c>
      <c r="CR113">
        <f t="shared" si="103"/>
        <v>0</v>
      </c>
      <c r="CS113">
        <f t="shared" si="104"/>
        <v>0</v>
      </c>
      <c r="CT113">
        <f t="shared" si="105"/>
        <v>0</v>
      </c>
      <c r="CU113">
        <f t="shared" si="68"/>
        <v>0</v>
      </c>
      <c r="CV113">
        <f t="shared" si="106"/>
        <v>0</v>
      </c>
      <c r="CW113">
        <f t="shared" si="107"/>
        <v>0</v>
      </c>
      <c r="CX113">
        <f t="shared" si="69"/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209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293259530</v>
      </c>
      <c r="EF113">
        <v>8</v>
      </c>
      <c r="EG113" t="s">
        <v>195</v>
      </c>
      <c r="EH113">
        <v>0</v>
      </c>
      <c r="EI113" t="s">
        <v>3</v>
      </c>
      <c r="EJ113">
        <v>1</v>
      </c>
      <c r="EK113">
        <v>1100</v>
      </c>
      <c r="EL113" t="s">
        <v>196</v>
      </c>
      <c r="EM113" t="s">
        <v>197</v>
      </c>
      <c r="EO113" t="s">
        <v>3</v>
      </c>
      <c r="EQ113">
        <v>131072</v>
      </c>
      <c r="ER113">
        <v>11.5</v>
      </c>
      <c r="ES113">
        <v>11.5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53"/>
        <v>0</v>
      </c>
      <c r="FS113">
        <v>0</v>
      </c>
      <c r="FX113">
        <v>0</v>
      </c>
      <c r="FY113">
        <v>0</v>
      </c>
      <c r="GA113" t="s">
        <v>199</v>
      </c>
      <c r="GD113">
        <v>1</v>
      </c>
      <c r="GF113">
        <v>-1000886717</v>
      </c>
      <c r="GG113">
        <v>2</v>
      </c>
      <c r="GH113">
        <v>0</v>
      </c>
      <c r="GI113">
        <v>-2</v>
      </c>
      <c r="GJ113">
        <v>0</v>
      </c>
      <c r="GK113">
        <v>0</v>
      </c>
      <c r="GL113">
        <f t="shared" si="54"/>
        <v>0</v>
      </c>
      <c r="GM113">
        <f t="shared" si="72"/>
        <v>70.38</v>
      </c>
      <c r="GN113">
        <f t="shared" si="55"/>
        <v>70.38</v>
      </c>
      <c r="GO113">
        <f t="shared" si="56"/>
        <v>0</v>
      </c>
      <c r="GP113">
        <f t="shared" si="57"/>
        <v>0</v>
      </c>
      <c r="GR113">
        <v>0</v>
      </c>
      <c r="GS113">
        <v>4</v>
      </c>
      <c r="GT113">
        <v>0</v>
      </c>
      <c r="GU113" t="s">
        <v>3</v>
      </c>
      <c r="GV113">
        <f t="shared" si="73"/>
        <v>0</v>
      </c>
      <c r="GW113">
        <v>1</v>
      </c>
      <c r="GX113">
        <f t="shared" si="74"/>
        <v>0</v>
      </c>
      <c r="HA113">
        <v>0</v>
      </c>
      <c r="HB113">
        <v>0</v>
      </c>
      <c r="HC113">
        <f t="shared" si="75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241</v>
      </c>
      <c r="F114" t="s">
        <v>228</v>
      </c>
      <c r="G114" t="s">
        <v>229</v>
      </c>
      <c r="H114" t="s">
        <v>20</v>
      </c>
      <c r="I114">
        <v>12</v>
      </c>
      <c r="J114">
        <v>0</v>
      </c>
      <c r="K114">
        <v>12</v>
      </c>
      <c r="O114">
        <f t="shared" si="58"/>
        <v>1898.04</v>
      </c>
      <c r="P114">
        <f t="shared" si="92"/>
        <v>1898.04</v>
      </c>
      <c r="Q114">
        <f t="shared" si="93"/>
        <v>0</v>
      </c>
      <c r="R114">
        <f t="shared" si="94"/>
        <v>0</v>
      </c>
      <c r="S114">
        <f t="shared" si="95"/>
        <v>0</v>
      </c>
      <c r="T114">
        <f t="shared" si="59"/>
        <v>0</v>
      </c>
      <c r="U114">
        <f t="shared" si="96"/>
        <v>0</v>
      </c>
      <c r="V114">
        <f t="shared" si="97"/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334393342</v>
      </c>
      <c r="AB114">
        <f t="shared" si="63"/>
        <v>127.56</v>
      </c>
      <c r="AC114">
        <f>ROUND((ES114),6)</f>
        <v>127.56</v>
      </c>
      <c r="AD114">
        <f t="shared" si="98"/>
        <v>0</v>
      </c>
      <c r="AE114">
        <f t="shared" si="99"/>
        <v>0</v>
      </c>
      <c r="AF114">
        <f t="shared" si="100"/>
        <v>0</v>
      </c>
      <c r="AG114">
        <f t="shared" si="65"/>
        <v>0</v>
      </c>
      <c r="AH114">
        <f t="shared" si="101"/>
        <v>0</v>
      </c>
      <c r="AI114">
        <f t="shared" si="102"/>
        <v>0</v>
      </c>
      <c r="AJ114">
        <f t="shared" si="66"/>
        <v>0</v>
      </c>
      <c r="AK114">
        <v>127.56</v>
      </c>
      <c r="AL114">
        <v>127.56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1.24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230</v>
      </c>
      <c r="BM114">
        <v>500002</v>
      </c>
      <c r="BN114">
        <v>0</v>
      </c>
      <c r="BO114" t="s">
        <v>228</v>
      </c>
      <c r="BP114">
        <v>1</v>
      </c>
      <c r="BQ114">
        <v>12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7"/>
        <v>1898.04</v>
      </c>
      <c r="CQ114">
        <f>ROUND(AL114*BC114,2)</f>
        <v>158.16999999999999</v>
      </c>
      <c r="CR114">
        <f t="shared" si="103"/>
        <v>0</v>
      </c>
      <c r="CS114">
        <f t="shared" si="104"/>
        <v>0</v>
      </c>
      <c r="CT114">
        <f t="shared" si="105"/>
        <v>0</v>
      </c>
      <c r="CU114">
        <f t="shared" si="68"/>
        <v>0</v>
      </c>
      <c r="CV114">
        <f t="shared" si="106"/>
        <v>0</v>
      </c>
      <c r="CW114">
        <f t="shared" si="107"/>
        <v>0</v>
      </c>
      <c r="CX114">
        <f t="shared" si="69"/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293259285</v>
      </c>
      <c r="EF114">
        <v>12</v>
      </c>
      <c r="EG114" t="s">
        <v>222</v>
      </c>
      <c r="EH114">
        <v>0</v>
      </c>
      <c r="EI114" t="s">
        <v>3</v>
      </c>
      <c r="EJ114">
        <v>2</v>
      </c>
      <c r="EK114">
        <v>500002</v>
      </c>
      <c r="EL114" t="s">
        <v>223</v>
      </c>
      <c r="EM114" t="s">
        <v>224</v>
      </c>
      <c r="EO114" t="s">
        <v>3</v>
      </c>
      <c r="EQ114">
        <v>131072</v>
      </c>
      <c r="ER114">
        <v>127.56</v>
      </c>
      <c r="ES114">
        <v>127.56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53"/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-1786456576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54"/>
        <v>0</v>
      </c>
      <c r="GM114">
        <f t="shared" si="72"/>
        <v>1898.04</v>
      </c>
      <c r="GN114">
        <f t="shared" si="55"/>
        <v>0</v>
      </c>
      <c r="GO114">
        <f t="shared" si="56"/>
        <v>1898.04</v>
      </c>
      <c r="GP114">
        <f t="shared" si="57"/>
        <v>0</v>
      </c>
      <c r="GR114">
        <v>0</v>
      </c>
      <c r="GS114">
        <v>3</v>
      </c>
      <c r="GT114">
        <v>0</v>
      </c>
      <c r="GU114" t="s">
        <v>3</v>
      </c>
      <c r="GV114">
        <f t="shared" si="73"/>
        <v>0</v>
      </c>
      <c r="GW114">
        <v>1</v>
      </c>
      <c r="GX114">
        <f t="shared" si="74"/>
        <v>0</v>
      </c>
      <c r="HA114">
        <v>0</v>
      </c>
      <c r="HB114">
        <v>0</v>
      </c>
      <c r="HC114">
        <f t="shared" si="7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ROW(SmtRes!A135)</f>
        <v>135</v>
      </c>
      <c r="D115">
        <f>ROW(EtalonRes!A163)</f>
        <v>163</v>
      </c>
      <c r="E115" t="s">
        <v>242</v>
      </c>
      <c r="F115" t="s">
        <v>243</v>
      </c>
      <c r="G115" t="s">
        <v>244</v>
      </c>
      <c r="H115" t="s">
        <v>20</v>
      </c>
      <c r="I115">
        <v>1</v>
      </c>
      <c r="J115">
        <v>0</v>
      </c>
      <c r="K115">
        <v>1</v>
      </c>
      <c r="O115">
        <f t="shared" si="58"/>
        <v>9609.91</v>
      </c>
      <c r="P115">
        <f>SUMIF(SmtRes!AQ126:'SmtRes'!AQ135,"=1",SmtRes!DF126:'SmtRes'!DF135)</f>
        <v>174.71</v>
      </c>
      <c r="Q115">
        <f>SUMIF(SmtRes!AQ126:'SmtRes'!AQ135,"=1",SmtRes!DG126:'SmtRes'!DG135)</f>
        <v>4417.76</v>
      </c>
      <c r="R115">
        <f>SUMIF(SmtRes!AQ126:'SmtRes'!AQ135,"=1",SmtRes!DH126:'SmtRes'!DH135)</f>
        <v>1230.6199999999999</v>
      </c>
      <c r="S115">
        <f>SUMIF(SmtRes!AQ126:'SmtRes'!AQ135,"=1",SmtRes!DI126:'SmtRes'!DI135)</f>
        <v>3786.82</v>
      </c>
      <c r="T115">
        <f t="shared" si="59"/>
        <v>0</v>
      </c>
      <c r="U115">
        <f>SUMIF(SmtRes!AQ126:'SmtRes'!AQ135,"=1",SmtRes!CV126:'SmtRes'!CV135)</f>
        <v>5.98</v>
      </c>
      <c r="V115">
        <f>SUMIF(SmtRes!AQ126:'SmtRes'!AQ135,"=1",SmtRes!CW126:'SmtRes'!CW135)</f>
        <v>2.3000000000000003</v>
      </c>
      <c r="W115">
        <f t="shared" si="60"/>
        <v>0</v>
      </c>
      <c r="X115">
        <f t="shared" si="61"/>
        <v>5167.96</v>
      </c>
      <c r="Y115">
        <f t="shared" si="62"/>
        <v>3010.46</v>
      </c>
      <c r="AA115">
        <v>334393342</v>
      </c>
      <c r="AB115">
        <f t="shared" si="63"/>
        <v>6340.3842539999996</v>
      </c>
      <c r="AC115">
        <f>ROUND((SUM(SmtRes!BQ126:'SmtRes'!BQ135)),6)</f>
        <v>121.76385399999999</v>
      </c>
      <c r="AD115">
        <f>ROUND((((SUM(SmtRes!BR126:'SmtRes'!BR135))-(SUM(SmtRes!BS126:'SmtRes'!BS135)))+AE115),6)</f>
        <v>3584.3108000000002</v>
      </c>
      <c r="AE115">
        <f>ROUND((SUM(SmtRes!BS126:'SmtRes'!BS135)),6)</f>
        <v>1230.6196</v>
      </c>
      <c r="AF115">
        <f>ROUND((SUM(SmtRes!BT126:'SmtRes'!BT135)),6)</f>
        <v>2634.3096</v>
      </c>
      <c r="AG115">
        <f t="shared" si="65"/>
        <v>0</v>
      </c>
      <c r="AH115">
        <f>(SUM(SmtRes!BU126:'SmtRes'!BU135))</f>
        <v>5.98</v>
      </c>
      <c r="AI115">
        <f>(SUM(SmtRes!BV126:'SmtRes'!BV135))</f>
        <v>2.2999999999999998</v>
      </c>
      <c r="AJ115">
        <f t="shared" si="66"/>
        <v>0</v>
      </c>
      <c r="AK115">
        <v>6942.969454000001</v>
      </c>
      <c r="AL115">
        <v>121.76385400000001</v>
      </c>
      <c r="AM115">
        <v>3116.7920000000004</v>
      </c>
      <c r="AN115">
        <v>1070.1040000000003</v>
      </c>
      <c r="AO115">
        <v>2634.3096</v>
      </c>
      <c r="AP115">
        <v>0</v>
      </c>
      <c r="AQ115">
        <v>5.98</v>
      </c>
      <c r="AR115">
        <v>2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245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733</v>
      </c>
      <c r="CO115">
        <v>0</v>
      </c>
      <c r="CP115">
        <f t="shared" si="67"/>
        <v>9609.91</v>
      </c>
      <c r="CQ115">
        <f>SUMIF(SmtRes!AQ126:'SmtRes'!AQ135,"=1",SmtRes!AA126:'SmtRes'!AA135)</f>
        <v>163324.25999999998</v>
      </c>
      <c r="CR115">
        <f>SUMIF(SmtRes!AQ126:'SmtRes'!AQ135,"=1",SmtRes!AB126:'SmtRes'!AB135)</f>
        <v>2809.4800000000005</v>
      </c>
      <c r="CS115">
        <f>SUMIF(SmtRes!AQ126:'SmtRes'!AQ135,"=1",SmtRes!AC126:'SmtRes'!AC135)</f>
        <v>1027.3000000000002</v>
      </c>
      <c r="CT115">
        <f>SUMIF(SmtRes!AQ126:'SmtRes'!AQ135,"=1",SmtRes!AD126:'SmtRes'!AD135)</f>
        <v>550.65</v>
      </c>
      <c r="CU115">
        <f t="shared" si="68"/>
        <v>0</v>
      </c>
      <c r="CV115">
        <f>SUMIF(SmtRes!AQ126:'SmtRes'!AQ135,"=1",SmtRes!BU126:'SmtRes'!BU135)</f>
        <v>5.98</v>
      </c>
      <c r="CW115">
        <f>SUMIF(SmtRes!AQ126:'SmtRes'!AQ135,"=1",SmtRes!BV126:'SmtRes'!BV135)</f>
        <v>2.2999999999999998</v>
      </c>
      <c r="CX115">
        <f t="shared" si="69"/>
        <v>0</v>
      </c>
      <c r="CY115">
        <f>(((S115+R115)*AT115)/100)</f>
        <v>5167.9632000000011</v>
      </c>
      <c r="CZ115">
        <f>(((S115+R115)*AU115)/100)</f>
        <v>3010.4640000000004</v>
      </c>
      <c r="DC115" t="s">
        <v>3</v>
      </c>
      <c r="DD115" t="s">
        <v>3</v>
      </c>
      <c r="DE115" t="s">
        <v>22</v>
      </c>
      <c r="DF115" t="s">
        <v>22</v>
      </c>
      <c r="DG115" t="s">
        <v>22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26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5.98</v>
      </c>
      <c r="EX115">
        <v>2</v>
      </c>
      <c r="EY115">
        <v>0</v>
      </c>
      <c r="FQ115">
        <v>0</v>
      </c>
      <c r="FR115">
        <f t="shared" si="53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1874076417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54"/>
        <v>0</v>
      </c>
      <c r="GM115">
        <f t="shared" si="72"/>
        <v>17788.330000000002</v>
      </c>
      <c r="GN115">
        <f t="shared" si="55"/>
        <v>17788.330000000002</v>
      </c>
      <c r="GO115">
        <f t="shared" si="56"/>
        <v>0</v>
      </c>
      <c r="GP115">
        <f t="shared" si="57"/>
        <v>0</v>
      </c>
      <c r="GR115">
        <v>0</v>
      </c>
      <c r="GS115">
        <v>3</v>
      </c>
      <c r="GT115">
        <v>0</v>
      </c>
      <c r="GU115" t="s">
        <v>3</v>
      </c>
      <c r="GV115">
        <f t="shared" si="73"/>
        <v>0</v>
      </c>
      <c r="GW115">
        <v>1</v>
      </c>
      <c r="GX115">
        <f t="shared" si="74"/>
        <v>0</v>
      </c>
      <c r="HA115">
        <v>0</v>
      </c>
      <c r="HB115">
        <v>0</v>
      </c>
      <c r="HC115">
        <f t="shared" si="75"/>
        <v>0</v>
      </c>
      <c r="HE115" t="s">
        <v>3</v>
      </c>
      <c r="HF115" t="s">
        <v>3</v>
      </c>
      <c r="HM115" t="s">
        <v>3</v>
      </c>
      <c r="HN115" t="s">
        <v>27</v>
      </c>
      <c r="HO115" t="s">
        <v>28</v>
      </c>
      <c r="HP115" t="s">
        <v>24</v>
      </c>
      <c r="HQ115" t="s">
        <v>24</v>
      </c>
      <c r="IK115">
        <v>0</v>
      </c>
    </row>
    <row r="116" spans="1:245" x14ac:dyDescent="0.2">
      <c r="A116">
        <v>17</v>
      </c>
      <c r="B116">
        <v>1</v>
      </c>
      <c r="E116" t="s">
        <v>246</v>
      </c>
      <c r="F116" t="s">
        <v>191</v>
      </c>
      <c r="G116" t="s">
        <v>192</v>
      </c>
      <c r="H116" t="s">
        <v>20</v>
      </c>
      <c r="I116">
        <v>2</v>
      </c>
      <c r="J116">
        <v>0</v>
      </c>
      <c r="K116">
        <v>2</v>
      </c>
      <c r="O116">
        <f t="shared" si="58"/>
        <v>28087.8</v>
      </c>
      <c r="P116">
        <f t="shared" ref="P116:P128" si="108">ROUND(CQ116*I116,2)</f>
        <v>28087.8</v>
      </c>
      <c r="Q116">
        <f t="shared" ref="Q116:Q128" si="109">ROUND(CR116*I116,2)</f>
        <v>0</v>
      </c>
      <c r="R116">
        <f t="shared" ref="R116:R128" si="110">ROUND(CS116*I116,2)</f>
        <v>0</v>
      </c>
      <c r="S116">
        <f t="shared" ref="S116:S128" si="111">ROUND(CT116*I116,2)</f>
        <v>0</v>
      </c>
      <c r="T116">
        <f t="shared" si="59"/>
        <v>0</v>
      </c>
      <c r="U116">
        <f t="shared" ref="U116:U128" si="112">ROUND(CV116*I116,7)</f>
        <v>0</v>
      </c>
      <c r="V116">
        <f t="shared" ref="V116:V128" si="113">ROUND(CW116*I116,7)</f>
        <v>0</v>
      </c>
      <c r="W116">
        <f t="shared" si="60"/>
        <v>0</v>
      </c>
      <c r="X116">
        <f t="shared" si="61"/>
        <v>0</v>
      </c>
      <c r="Y116">
        <f t="shared" si="62"/>
        <v>0</v>
      </c>
      <c r="AA116">
        <v>334393342</v>
      </c>
      <c r="AB116">
        <f t="shared" si="63"/>
        <v>14043.900600000001</v>
      </c>
      <c r="AC116">
        <f>ROUND(((ES116*ROUND(1.02,7))),6)</f>
        <v>14043.900600000001</v>
      </c>
      <c r="AD116">
        <f t="shared" ref="AD116:AD128" si="114">ROUND((((ET116)-(EU116))+AE116),6)</f>
        <v>0</v>
      </c>
      <c r="AE116">
        <f t="shared" ref="AE116:AE128" si="115">ROUND((EU116),6)</f>
        <v>0</v>
      </c>
      <c r="AF116">
        <f t="shared" ref="AF116:AF128" si="116">ROUND((EV116),6)</f>
        <v>0</v>
      </c>
      <c r="AG116">
        <f t="shared" si="65"/>
        <v>0</v>
      </c>
      <c r="AH116">
        <f t="shared" ref="AH116:AH128" si="117">(EW116)</f>
        <v>0</v>
      </c>
      <c r="AI116">
        <f t="shared" ref="AI116:AI128" si="118">(EX116)</f>
        <v>0</v>
      </c>
      <c r="AJ116">
        <f t="shared" si="66"/>
        <v>0</v>
      </c>
      <c r="AK116">
        <v>13768.53</v>
      </c>
      <c r="AL116">
        <v>13768.53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193</v>
      </c>
      <c r="CO116">
        <v>0</v>
      </c>
      <c r="CP116">
        <f t="shared" si="67"/>
        <v>28087.8</v>
      </c>
      <c r="CQ116">
        <f>(ROUND(AL116*BC116,2)*ROUND(1.02,7))</f>
        <v>14043.900600000001</v>
      </c>
      <c r="CR116">
        <f t="shared" ref="CR116:CR128" si="119">ROUND(AM116*BB116,2)</f>
        <v>0</v>
      </c>
      <c r="CS116">
        <f t="shared" ref="CS116:CS128" si="120">ROUND(AN116*BS116,2)</f>
        <v>0</v>
      </c>
      <c r="CT116">
        <f t="shared" ref="CT116:CT128" si="121">ROUND(AO116*BA116,2)</f>
        <v>0</v>
      </c>
      <c r="CU116">
        <f t="shared" si="68"/>
        <v>0</v>
      </c>
      <c r="CV116">
        <f t="shared" ref="CV116:CV128" si="122">AH116</f>
        <v>0</v>
      </c>
      <c r="CW116">
        <f t="shared" ref="CW116:CW128" si="123">AI116</f>
        <v>0</v>
      </c>
      <c r="CX116">
        <f t="shared" si="69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194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293259530</v>
      </c>
      <c r="EF116">
        <v>8</v>
      </c>
      <c r="EG116" t="s">
        <v>195</v>
      </c>
      <c r="EH116">
        <v>0</v>
      </c>
      <c r="EI116" t="s">
        <v>3</v>
      </c>
      <c r="EJ116">
        <v>1</v>
      </c>
      <c r="EK116">
        <v>1100</v>
      </c>
      <c r="EL116" t="s">
        <v>196</v>
      </c>
      <c r="EM116" t="s">
        <v>197</v>
      </c>
      <c r="EO116" t="s">
        <v>198</v>
      </c>
      <c r="EQ116">
        <v>131072</v>
      </c>
      <c r="ER116">
        <v>13768.53</v>
      </c>
      <c r="ES116">
        <v>13768.53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53"/>
        <v>0</v>
      </c>
      <c r="FS116">
        <v>0</v>
      </c>
      <c r="FX116">
        <v>0</v>
      </c>
      <c r="FY116">
        <v>0</v>
      </c>
      <c r="GA116" t="s">
        <v>199</v>
      </c>
      <c r="GD116">
        <v>1</v>
      </c>
      <c r="GF116">
        <v>-291289590</v>
      </c>
      <c r="GG116">
        <v>2</v>
      </c>
      <c r="GH116">
        <v>0</v>
      </c>
      <c r="GI116">
        <v>-2</v>
      </c>
      <c r="GJ116">
        <v>0</v>
      </c>
      <c r="GK116">
        <v>0</v>
      </c>
      <c r="GL116">
        <f t="shared" si="54"/>
        <v>0</v>
      </c>
      <c r="GM116">
        <f t="shared" si="72"/>
        <v>28087.8</v>
      </c>
      <c r="GN116">
        <f t="shared" si="55"/>
        <v>28087.8</v>
      </c>
      <c r="GO116">
        <f t="shared" si="56"/>
        <v>0</v>
      </c>
      <c r="GP116">
        <f t="shared" si="57"/>
        <v>0</v>
      </c>
      <c r="GR116">
        <v>0</v>
      </c>
      <c r="GS116">
        <v>4</v>
      </c>
      <c r="GT116">
        <v>0</v>
      </c>
      <c r="GU116" t="s">
        <v>3</v>
      </c>
      <c r="GV116">
        <f t="shared" si="73"/>
        <v>0</v>
      </c>
      <c r="GW116">
        <v>1</v>
      </c>
      <c r="GX116">
        <f t="shared" si="74"/>
        <v>0</v>
      </c>
      <c r="HA116">
        <v>0</v>
      </c>
      <c r="HB116">
        <v>0</v>
      </c>
      <c r="HC116">
        <f t="shared" si="75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247</v>
      </c>
      <c r="F117" t="s">
        <v>191</v>
      </c>
      <c r="G117" t="s">
        <v>248</v>
      </c>
      <c r="H117" t="s">
        <v>20</v>
      </c>
      <c r="I117">
        <v>1</v>
      </c>
      <c r="J117">
        <v>0</v>
      </c>
      <c r="K117">
        <v>1</v>
      </c>
      <c r="O117">
        <f t="shared" si="58"/>
        <v>1820.71</v>
      </c>
      <c r="P117">
        <f t="shared" si="108"/>
        <v>1820.71</v>
      </c>
      <c r="Q117">
        <f t="shared" si="109"/>
        <v>0</v>
      </c>
      <c r="R117">
        <f t="shared" si="110"/>
        <v>0</v>
      </c>
      <c r="S117">
        <f t="shared" si="111"/>
        <v>0</v>
      </c>
      <c r="T117">
        <f t="shared" si="59"/>
        <v>0</v>
      </c>
      <c r="U117">
        <f t="shared" si="112"/>
        <v>0</v>
      </c>
      <c r="V117">
        <f t="shared" si="113"/>
        <v>0</v>
      </c>
      <c r="W117">
        <f t="shared" si="60"/>
        <v>0</v>
      </c>
      <c r="X117">
        <f t="shared" si="61"/>
        <v>0</v>
      </c>
      <c r="Y117">
        <f t="shared" si="62"/>
        <v>0</v>
      </c>
      <c r="AA117">
        <v>334393342</v>
      </c>
      <c r="AB117">
        <f t="shared" si="63"/>
        <v>1820.7102</v>
      </c>
      <c r="AC117">
        <f>ROUND(((ES117*ROUND(1.02,7))),6)</f>
        <v>1820.7102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65"/>
        <v>0</v>
      </c>
      <c r="AH117">
        <f t="shared" si="117"/>
        <v>0</v>
      </c>
      <c r="AI117">
        <f t="shared" si="118"/>
        <v>0</v>
      </c>
      <c r="AJ117">
        <f t="shared" si="66"/>
        <v>0</v>
      </c>
      <c r="AK117">
        <v>1785.01</v>
      </c>
      <c r="AL117">
        <v>1785.01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67"/>
        <v>1820.71</v>
      </c>
      <c r="CQ117">
        <f>(ROUND(AL117*BC117,2)*ROUND(1.02,7))</f>
        <v>1820.7102</v>
      </c>
      <c r="CR117">
        <f t="shared" si="119"/>
        <v>0</v>
      </c>
      <c r="CS117">
        <f t="shared" si="120"/>
        <v>0</v>
      </c>
      <c r="CT117">
        <f t="shared" si="121"/>
        <v>0</v>
      </c>
      <c r="CU117">
        <f t="shared" si="68"/>
        <v>0</v>
      </c>
      <c r="CV117">
        <f t="shared" si="122"/>
        <v>0</v>
      </c>
      <c r="CW117">
        <f t="shared" si="123"/>
        <v>0</v>
      </c>
      <c r="CX117">
        <f t="shared" si="69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209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293259530</v>
      </c>
      <c r="EF117">
        <v>8</v>
      </c>
      <c r="EG117" t="s">
        <v>195</v>
      </c>
      <c r="EH117">
        <v>0</v>
      </c>
      <c r="EI117" t="s">
        <v>3</v>
      </c>
      <c r="EJ117">
        <v>1</v>
      </c>
      <c r="EK117">
        <v>1100</v>
      </c>
      <c r="EL117" t="s">
        <v>196</v>
      </c>
      <c r="EM117" t="s">
        <v>197</v>
      </c>
      <c r="EO117" t="s">
        <v>3</v>
      </c>
      <c r="EQ117">
        <v>131072</v>
      </c>
      <c r="ER117">
        <v>1785.01</v>
      </c>
      <c r="ES117">
        <v>1785.01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53"/>
        <v>0</v>
      </c>
      <c r="FS117">
        <v>0</v>
      </c>
      <c r="FX117">
        <v>0</v>
      </c>
      <c r="FY117">
        <v>0</v>
      </c>
      <c r="GA117" t="s">
        <v>199</v>
      </c>
      <c r="GD117">
        <v>1</v>
      </c>
      <c r="GF117">
        <v>-1052389145</v>
      </c>
      <c r="GG117">
        <v>2</v>
      </c>
      <c r="GH117">
        <v>0</v>
      </c>
      <c r="GI117">
        <v>-2</v>
      </c>
      <c r="GJ117">
        <v>0</v>
      </c>
      <c r="GK117">
        <v>0</v>
      </c>
      <c r="GL117">
        <f t="shared" si="54"/>
        <v>0</v>
      </c>
      <c r="GM117">
        <f t="shared" si="72"/>
        <v>1820.71</v>
      </c>
      <c r="GN117">
        <f t="shared" si="55"/>
        <v>1820.71</v>
      </c>
      <c r="GO117">
        <f t="shared" si="56"/>
        <v>0</v>
      </c>
      <c r="GP117">
        <f t="shared" si="57"/>
        <v>0</v>
      </c>
      <c r="GR117">
        <v>0</v>
      </c>
      <c r="GS117">
        <v>4</v>
      </c>
      <c r="GT117">
        <v>0</v>
      </c>
      <c r="GU117" t="s">
        <v>3</v>
      </c>
      <c r="GV117">
        <f t="shared" si="73"/>
        <v>0</v>
      </c>
      <c r="GW117">
        <v>1</v>
      </c>
      <c r="GX117">
        <f t="shared" si="74"/>
        <v>0</v>
      </c>
      <c r="HA117">
        <v>0</v>
      </c>
      <c r="HB117">
        <v>0</v>
      </c>
      <c r="HC117">
        <f t="shared" si="7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249</v>
      </c>
      <c r="F118" t="s">
        <v>250</v>
      </c>
      <c r="G118" t="s">
        <v>251</v>
      </c>
      <c r="H118" t="s">
        <v>203</v>
      </c>
      <c r="I118">
        <v>7.6000000000000004E-4</v>
      </c>
      <c r="J118">
        <v>0</v>
      </c>
      <c r="K118">
        <v>7.6000000000000004E-4</v>
      </c>
      <c r="O118">
        <f t="shared" si="58"/>
        <v>76.040000000000006</v>
      </c>
      <c r="P118">
        <f t="shared" si="108"/>
        <v>76.040000000000006</v>
      </c>
      <c r="Q118">
        <f t="shared" si="109"/>
        <v>0</v>
      </c>
      <c r="R118">
        <f t="shared" si="110"/>
        <v>0</v>
      </c>
      <c r="S118">
        <f t="shared" si="111"/>
        <v>0</v>
      </c>
      <c r="T118">
        <f t="shared" si="59"/>
        <v>0</v>
      </c>
      <c r="U118">
        <f t="shared" si="112"/>
        <v>0</v>
      </c>
      <c r="V118">
        <f t="shared" si="113"/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334393342</v>
      </c>
      <c r="AB118">
        <f t="shared" si="63"/>
        <v>89330.06</v>
      </c>
      <c r="AC118">
        <f>ROUND((ES118),6)</f>
        <v>89330.06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65"/>
        <v>0</v>
      </c>
      <c r="AH118">
        <f t="shared" si="117"/>
        <v>0</v>
      </c>
      <c r="AI118">
        <f t="shared" si="118"/>
        <v>0</v>
      </c>
      <c r="AJ118">
        <f t="shared" si="66"/>
        <v>0</v>
      </c>
      <c r="AK118">
        <v>89330.06</v>
      </c>
      <c r="AL118">
        <v>89330.06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1.1200000000000001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252</v>
      </c>
      <c r="BM118">
        <v>500001</v>
      </c>
      <c r="BN118">
        <v>0</v>
      </c>
      <c r="BO118" t="s">
        <v>250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67"/>
        <v>76.040000000000006</v>
      </c>
      <c r="CQ118">
        <f>ROUND(AL118*BC118,2)</f>
        <v>100049.67</v>
      </c>
      <c r="CR118">
        <f t="shared" si="119"/>
        <v>0</v>
      </c>
      <c r="CS118">
        <f t="shared" si="120"/>
        <v>0</v>
      </c>
      <c r="CT118">
        <f t="shared" si="121"/>
        <v>0</v>
      </c>
      <c r="CU118">
        <f t="shared" si="68"/>
        <v>0</v>
      </c>
      <c r="CV118">
        <f t="shared" si="122"/>
        <v>0</v>
      </c>
      <c r="CW118">
        <f t="shared" si="123"/>
        <v>0</v>
      </c>
      <c r="CX118">
        <f t="shared" si="69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203</v>
      </c>
      <c r="DW118" t="s">
        <v>203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293259284</v>
      </c>
      <c r="EF118">
        <v>8</v>
      </c>
      <c r="EG118" t="s">
        <v>195</v>
      </c>
      <c r="EH118">
        <v>0</v>
      </c>
      <c r="EI118" t="s">
        <v>3</v>
      </c>
      <c r="EJ118">
        <v>1</v>
      </c>
      <c r="EK118">
        <v>500001</v>
      </c>
      <c r="EL118" t="s">
        <v>205</v>
      </c>
      <c r="EM118" t="s">
        <v>206</v>
      </c>
      <c r="EO118" t="s">
        <v>3</v>
      </c>
      <c r="EQ118">
        <v>131072</v>
      </c>
      <c r="ER118">
        <v>89330.06</v>
      </c>
      <c r="ES118">
        <v>89330.06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ref="FR118:FR149" si="124">ROUND(IF(BI118=3,GM118,0),2)</f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-1195737874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ref="GL118:GL149" si="125">ROUND(IF(AND(BH118=3,BI118=3,FS118&lt;&gt;0),P118,0),2)</f>
        <v>0</v>
      </c>
      <c r="GM118">
        <f t="shared" si="72"/>
        <v>76.040000000000006</v>
      </c>
      <c r="GN118">
        <f t="shared" ref="GN118:GN149" si="126">IF(OR(BI118=0,BI118=1),GM118-GX118,0)</f>
        <v>76.040000000000006</v>
      </c>
      <c r="GO118">
        <f t="shared" ref="GO118:GO149" si="127">IF(BI118=2,GM118-GX118,0)</f>
        <v>0</v>
      </c>
      <c r="GP118">
        <f t="shared" ref="GP118:GP149" si="128"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 t="shared" si="73"/>
        <v>0</v>
      </c>
      <c r="GW118">
        <v>1</v>
      </c>
      <c r="GX118">
        <f t="shared" si="74"/>
        <v>0</v>
      </c>
      <c r="HA118">
        <v>0</v>
      </c>
      <c r="HB118">
        <v>0</v>
      </c>
      <c r="HC118">
        <f t="shared" si="75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253</v>
      </c>
      <c r="F119" t="s">
        <v>201</v>
      </c>
      <c r="G119" t="s">
        <v>202</v>
      </c>
      <c r="H119" t="s">
        <v>203</v>
      </c>
      <c r="I119">
        <v>7.6000000000000004E-5</v>
      </c>
      <c r="J119">
        <v>0</v>
      </c>
      <c r="K119">
        <v>7.6000000000000004E-5</v>
      </c>
      <c r="O119">
        <f t="shared" ref="O119:O150" si="129">ROUND(CP119,2)</f>
        <v>10.49</v>
      </c>
      <c r="P119">
        <f t="shared" si="108"/>
        <v>10.49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ref="T119:T150" si="130">ROUND(CU119*I119,2)</f>
        <v>0</v>
      </c>
      <c r="U119">
        <f t="shared" si="112"/>
        <v>0</v>
      </c>
      <c r="V119">
        <f t="shared" si="113"/>
        <v>0</v>
      </c>
      <c r="W119">
        <f t="shared" ref="W119:W150" si="131">ROUND(CX119*I119,2)</f>
        <v>0</v>
      </c>
      <c r="X119">
        <f t="shared" ref="X119:X150" si="132">ROUND(CY119,2)</f>
        <v>0</v>
      </c>
      <c r="Y119">
        <f t="shared" ref="Y119:Y150" si="133">ROUND(CZ119,2)</f>
        <v>0</v>
      </c>
      <c r="AA119">
        <v>334393342</v>
      </c>
      <c r="AB119">
        <f t="shared" ref="AB119:AB150" si="134">ROUND((AC119+AD119+AF119),6)</f>
        <v>123285.2</v>
      </c>
      <c r="AC119">
        <f>ROUND((ES119),6)</f>
        <v>123285.2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ref="AG119:AG150" si="135">ROUND((AP119),6)</f>
        <v>0</v>
      </c>
      <c r="AH119">
        <f t="shared" si="117"/>
        <v>0</v>
      </c>
      <c r="AI119">
        <f t="shared" si="118"/>
        <v>0</v>
      </c>
      <c r="AJ119">
        <f t="shared" ref="AJ119:AJ150" si="136">(AS119)</f>
        <v>0</v>
      </c>
      <c r="AK119">
        <v>123285.2</v>
      </c>
      <c r="AL119">
        <v>123285.2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1.1200000000000001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204</v>
      </c>
      <c r="BM119">
        <v>500001</v>
      </c>
      <c r="BN119">
        <v>0</v>
      </c>
      <c r="BO119" t="s">
        <v>201</v>
      </c>
      <c r="BP119">
        <v>1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ref="CP119:CP150" si="137">(P119+Q119+S119+R119)</f>
        <v>10.49</v>
      </c>
      <c r="CQ119">
        <f>ROUND(AL119*BC119,2)</f>
        <v>138079.42000000001</v>
      </c>
      <c r="CR119">
        <f t="shared" si="119"/>
        <v>0</v>
      </c>
      <c r="CS119">
        <f t="shared" si="120"/>
        <v>0</v>
      </c>
      <c r="CT119">
        <f t="shared" si="121"/>
        <v>0</v>
      </c>
      <c r="CU119">
        <f t="shared" ref="CU119:CU150" si="138">AG119</f>
        <v>0</v>
      </c>
      <c r="CV119">
        <f t="shared" si="122"/>
        <v>0</v>
      </c>
      <c r="CW119">
        <f t="shared" si="123"/>
        <v>0</v>
      </c>
      <c r="CX119">
        <f t="shared" ref="CX119:CX150" si="139">AJ119</f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203</v>
      </c>
      <c r="DW119" t="s">
        <v>203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293259284</v>
      </c>
      <c r="EF119">
        <v>8</v>
      </c>
      <c r="EG119" t="s">
        <v>195</v>
      </c>
      <c r="EH119">
        <v>0</v>
      </c>
      <c r="EI119" t="s">
        <v>3</v>
      </c>
      <c r="EJ119">
        <v>1</v>
      </c>
      <c r="EK119">
        <v>500001</v>
      </c>
      <c r="EL119" t="s">
        <v>205</v>
      </c>
      <c r="EM119" t="s">
        <v>206</v>
      </c>
      <c r="EO119" t="s">
        <v>3</v>
      </c>
      <c r="EQ119">
        <v>131072</v>
      </c>
      <c r="ER119">
        <v>123285.2</v>
      </c>
      <c r="ES119">
        <v>123285.2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si="124"/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-2121436674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25"/>
        <v>0</v>
      </c>
      <c r="GM119">
        <f t="shared" ref="GM119:GM150" si="140">ROUND(O119+X119+Y119,2)+GX119</f>
        <v>10.49</v>
      </c>
      <c r="GN119">
        <f t="shared" si="126"/>
        <v>10.49</v>
      </c>
      <c r="GO119">
        <f t="shared" si="127"/>
        <v>0</v>
      </c>
      <c r="GP119">
        <f t="shared" si="128"/>
        <v>0</v>
      </c>
      <c r="GR119">
        <v>0</v>
      </c>
      <c r="GS119">
        <v>3</v>
      </c>
      <c r="GT119">
        <v>0</v>
      </c>
      <c r="GU119" t="s">
        <v>3</v>
      </c>
      <c r="GV119">
        <f t="shared" ref="GV119:GV150" si="141">ROUND((GT119),6)</f>
        <v>0</v>
      </c>
      <c r="GW119">
        <v>1</v>
      </c>
      <c r="GX119">
        <f t="shared" ref="GX119:GX150" si="142">ROUND(HC119*I119,2)</f>
        <v>0</v>
      </c>
      <c r="HA119">
        <v>0</v>
      </c>
      <c r="HB119">
        <v>0</v>
      </c>
      <c r="HC119">
        <f t="shared" ref="HC119:HC150" si="143"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254</v>
      </c>
      <c r="F120" t="s">
        <v>191</v>
      </c>
      <c r="G120" t="s">
        <v>208</v>
      </c>
      <c r="H120" t="s">
        <v>20</v>
      </c>
      <c r="I120">
        <v>3</v>
      </c>
      <c r="J120">
        <v>0</v>
      </c>
      <c r="K120">
        <v>3</v>
      </c>
      <c r="O120">
        <f t="shared" si="129"/>
        <v>240.21</v>
      </c>
      <c r="P120">
        <f t="shared" si="108"/>
        <v>240.21</v>
      </c>
      <c r="Q120">
        <f t="shared" si="109"/>
        <v>0</v>
      </c>
      <c r="R120">
        <f t="shared" si="110"/>
        <v>0</v>
      </c>
      <c r="S120">
        <f t="shared" si="111"/>
        <v>0</v>
      </c>
      <c r="T120">
        <f t="shared" si="130"/>
        <v>0</v>
      </c>
      <c r="U120">
        <f t="shared" si="112"/>
        <v>0</v>
      </c>
      <c r="V120">
        <f t="shared" si="113"/>
        <v>0</v>
      </c>
      <c r="W120">
        <f t="shared" si="131"/>
        <v>0</v>
      </c>
      <c r="X120">
        <f t="shared" si="132"/>
        <v>0</v>
      </c>
      <c r="Y120">
        <f t="shared" si="133"/>
        <v>0</v>
      </c>
      <c r="AA120">
        <v>334393342</v>
      </c>
      <c r="AB120">
        <f t="shared" si="134"/>
        <v>80.069999999999993</v>
      </c>
      <c r="AC120">
        <f t="shared" ref="AC120:AC125" si="144">ROUND(((ES120*ROUND(1.02,7))),6)</f>
        <v>80.069999999999993</v>
      </c>
      <c r="AD120">
        <f t="shared" si="114"/>
        <v>0</v>
      </c>
      <c r="AE120">
        <f t="shared" si="115"/>
        <v>0</v>
      </c>
      <c r="AF120">
        <f t="shared" si="116"/>
        <v>0</v>
      </c>
      <c r="AG120">
        <f t="shared" si="135"/>
        <v>0</v>
      </c>
      <c r="AH120">
        <f t="shared" si="117"/>
        <v>0</v>
      </c>
      <c r="AI120">
        <f t="shared" si="118"/>
        <v>0</v>
      </c>
      <c r="AJ120">
        <f t="shared" si="136"/>
        <v>0</v>
      </c>
      <c r="AK120">
        <v>78.5</v>
      </c>
      <c r="AL120">
        <v>78.5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37"/>
        <v>240.21</v>
      </c>
      <c r="CQ120">
        <f t="shared" ref="CQ120:CQ125" si="145">(ROUND(AL120*BC120,2)*ROUND(1.02,7))</f>
        <v>80.070000000000007</v>
      </c>
      <c r="CR120">
        <f t="shared" si="119"/>
        <v>0</v>
      </c>
      <c r="CS120">
        <f t="shared" si="120"/>
        <v>0</v>
      </c>
      <c r="CT120">
        <f t="shared" si="121"/>
        <v>0</v>
      </c>
      <c r="CU120">
        <f t="shared" si="138"/>
        <v>0</v>
      </c>
      <c r="CV120">
        <f t="shared" si="122"/>
        <v>0</v>
      </c>
      <c r="CW120">
        <f t="shared" si="123"/>
        <v>0</v>
      </c>
      <c r="CX120">
        <f t="shared" si="139"/>
        <v>0</v>
      </c>
      <c r="CY120">
        <f t="shared" ref="CY120:CY125" si="146">(((S120+R120)*AT120)/100)</f>
        <v>0</v>
      </c>
      <c r="CZ120">
        <f t="shared" ref="CZ120:CZ125" si="147">(((S120+R120)*AU120)/100)</f>
        <v>0</v>
      </c>
      <c r="DC120" t="s">
        <v>3</v>
      </c>
      <c r="DD120" t="s">
        <v>209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293259530</v>
      </c>
      <c r="EF120">
        <v>8</v>
      </c>
      <c r="EG120" t="s">
        <v>195</v>
      </c>
      <c r="EH120">
        <v>0</v>
      </c>
      <c r="EI120" t="s">
        <v>3</v>
      </c>
      <c r="EJ120">
        <v>1</v>
      </c>
      <c r="EK120">
        <v>1100</v>
      </c>
      <c r="EL120" t="s">
        <v>196</v>
      </c>
      <c r="EM120" t="s">
        <v>197</v>
      </c>
      <c r="EO120" t="s">
        <v>3</v>
      </c>
      <c r="EQ120">
        <v>131072</v>
      </c>
      <c r="ER120">
        <v>78.5</v>
      </c>
      <c r="ES120">
        <v>78.5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24"/>
        <v>0</v>
      </c>
      <c r="FS120">
        <v>0</v>
      </c>
      <c r="FX120">
        <v>0</v>
      </c>
      <c r="FY120">
        <v>0</v>
      </c>
      <c r="GA120" t="s">
        <v>199</v>
      </c>
      <c r="GD120">
        <v>1</v>
      </c>
      <c r="GF120">
        <v>88803033</v>
      </c>
      <c r="GG120">
        <v>2</v>
      </c>
      <c r="GH120">
        <v>0</v>
      </c>
      <c r="GI120">
        <v>-2</v>
      </c>
      <c r="GJ120">
        <v>0</v>
      </c>
      <c r="GK120">
        <v>0</v>
      </c>
      <c r="GL120">
        <f t="shared" si="125"/>
        <v>0</v>
      </c>
      <c r="GM120">
        <f t="shared" si="140"/>
        <v>240.21</v>
      </c>
      <c r="GN120">
        <f t="shared" si="126"/>
        <v>240.21</v>
      </c>
      <c r="GO120">
        <f t="shared" si="127"/>
        <v>0</v>
      </c>
      <c r="GP120">
        <f t="shared" si="128"/>
        <v>0</v>
      </c>
      <c r="GR120">
        <v>0</v>
      </c>
      <c r="GS120">
        <v>4</v>
      </c>
      <c r="GT120">
        <v>0</v>
      </c>
      <c r="GU120" t="s">
        <v>3</v>
      </c>
      <c r="GV120">
        <f t="shared" si="141"/>
        <v>0</v>
      </c>
      <c r="GW120">
        <v>1</v>
      </c>
      <c r="GX120">
        <f t="shared" si="142"/>
        <v>0</v>
      </c>
      <c r="HA120">
        <v>0</v>
      </c>
      <c r="HB120">
        <v>0</v>
      </c>
      <c r="HC120">
        <f t="shared" si="14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255</v>
      </c>
      <c r="F121" t="s">
        <v>191</v>
      </c>
      <c r="G121" t="s">
        <v>256</v>
      </c>
      <c r="H121" t="s">
        <v>257</v>
      </c>
      <c r="I121">
        <v>2</v>
      </c>
      <c r="J121">
        <v>0</v>
      </c>
      <c r="K121">
        <v>2</v>
      </c>
      <c r="O121">
        <f t="shared" si="129"/>
        <v>569.98</v>
      </c>
      <c r="P121">
        <f t="shared" si="108"/>
        <v>569.98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30"/>
        <v>0</v>
      </c>
      <c r="U121">
        <f t="shared" si="112"/>
        <v>0</v>
      </c>
      <c r="V121">
        <f t="shared" si="113"/>
        <v>0</v>
      </c>
      <c r="W121">
        <f t="shared" si="131"/>
        <v>0</v>
      </c>
      <c r="X121">
        <f t="shared" si="132"/>
        <v>0</v>
      </c>
      <c r="Y121">
        <f t="shared" si="133"/>
        <v>0</v>
      </c>
      <c r="AA121">
        <v>334393342</v>
      </c>
      <c r="AB121">
        <f t="shared" si="134"/>
        <v>284.988</v>
      </c>
      <c r="AC121">
        <f t="shared" si="144"/>
        <v>284.988</v>
      </c>
      <c r="AD121">
        <f t="shared" si="114"/>
        <v>0</v>
      </c>
      <c r="AE121">
        <f t="shared" si="115"/>
        <v>0</v>
      </c>
      <c r="AF121">
        <f t="shared" si="116"/>
        <v>0</v>
      </c>
      <c r="AG121">
        <f t="shared" si="135"/>
        <v>0</v>
      </c>
      <c r="AH121">
        <f t="shared" si="117"/>
        <v>0</v>
      </c>
      <c r="AI121">
        <f t="shared" si="118"/>
        <v>0</v>
      </c>
      <c r="AJ121">
        <f t="shared" si="136"/>
        <v>0</v>
      </c>
      <c r="AK121">
        <v>279.39999999999998</v>
      </c>
      <c r="AL121">
        <v>279.39999999999998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37"/>
        <v>569.98</v>
      </c>
      <c r="CQ121">
        <f t="shared" si="145"/>
        <v>284.988</v>
      </c>
      <c r="CR121">
        <f t="shared" si="119"/>
        <v>0</v>
      </c>
      <c r="CS121">
        <f t="shared" si="120"/>
        <v>0</v>
      </c>
      <c r="CT121">
        <f t="shared" si="121"/>
        <v>0</v>
      </c>
      <c r="CU121">
        <f t="shared" si="138"/>
        <v>0</v>
      </c>
      <c r="CV121">
        <f t="shared" si="122"/>
        <v>0</v>
      </c>
      <c r="CW121">
        <f t="shared" si="123"/>
        <v>0</v>
      </c>
      <c r="CX121">
        <f t="shared" si="139"/>
        <v>0</v>
      </c>
      <c r="CY121">
        <f t="shared" si="146"/>
        <v>0</v>
      </c>
      <c r="CZ121">
        <f t="shared" si="147"/>
        <v>0</v>
      </c>
      <c r="DC121" t="s">
        <v>3</v>
      </c>
      <c r="DD121" t="s">
        <v>209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257</v>
      </c>
      <c r="DW121" t="s">
        <v>257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293259530</v>
      </c>
      <c r="EF121">
        <v>8</v>
      </c>
      <c r="EG121" t="s">
        <v>195</v>
      </c>
      <c r="EH121">
        <v>0</v>
      </c>
      <c r="EI121" t="s">
        <v>3</v>
      </c>
      <c r="EJ121">
        <v>1</v>
      </c>
      <c r="EK121">
        <v>1100</v>
      </c>
      <c r="EL121" t="s">
        <v>196</v>
      </c>
      <c r="EM121" t="s">
        <v>197</v>
      </c>
      <c r="EO121" t="s">
        <v>3</v>
      </c>
      <c r="EQ121">
        <v>131072</v>
      </c>
      <c r="ER121">
        <v>279.39999999999998</v>
      </c>
      <c r="ES121">
        <v>279.39999999999998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124"/>
        <v>0</v>
      </c>
      <c r="FS121">
        <v>0</v>
      </c>
      <c r="FX121">
        <v>0</v>
      </c>
      <c r="FY121">
        <v>0</v>
      </c>
      <c r="GA121" t="s">
        <v>199</v>
      </c>
      <c r="GD121">
        <v>1</v>
      </c>
      <c r="GF121">
        <v>487409565</v>
      </c>
      <c r="GG121">
        <v>2</v>
      </c>
      <c r="GH121">
        <v>0</v>
      </c>
      <c r="GI121">
        <v>-2</v>
      </c>
      <c r="GJ121">
        <v>0</v>
      </c>
      <c r="GK121">
        <v>0</v>
      </c>
      <c r="GL121">
        <f t="shared" si="125"/>
        <v>0</v>
      </c>
      <c r="GM121">
        <f t="shared" si="140"/>
        <v>569.98</v>
      </c>
      <c r="GN121">
        <f t="shared" si="126"/>
        <v>569.98</v>
      </c>
      <c r="GO121">
        <f t="shared" si="127"/>
        <v>0</v>
      </c>
      <c r="GP121">
        <f t="shared" si="128"/>
        <v>0</v>
      </c>
      <c r="GR121">
        <v>0</v>
      </c>
      <c r="GS121">
        <v>4</v>
      </c>
      <c r="GT121">
        <v>0</v>
      </c>
      <c r="GU121" t="s">
        <v>3</v>
      </c>
      <c r="GV121">
        <f t="shared" si="141"/>
        <v>0</v>
      </c>
      <c r="GW121">
        <v>1</v>
      </c>
      <c r="GX121">
        <f t="shared" si="142"/>
        <v>0</v>
      </c>
      <c r="HA121">
        <v>0</v>
      </c>
      <c r="HB121">
        <v>0</v>
      </c>
      <c r="HC121">
        <f t="shared" si="143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258</v>
      </c>
      <c r="F122" t="s">
        <v>191</v>
      </c>
      <c r="G122" t="s">
        <v>259</v>
      </c>
      <c r="H122" t="s">
        <v>20</v>
      </c>
      <c r="I122">
        <v>1</v>
      </c>
      <c r="J122">
        <v>0</v>
      </c>
      <c r="K122">
        <v>1</v>
      </c>
      <c r="O122">
        <f t="shared" si="129"/>
        <v>3492.58</v>
      </c>
      <c r="P122">
        <f t="shared" si="108"/>
        <v>3492.58</v>
      </c>
      <c r="Q122">
        <f t="shared" si="109"/>
        <v>0</v>
      </c>
      <c r="R122">
        <f t="shared" si="110"/>
        <v>0</v>
      </c>
      <c r="S122">
        <f t="shared" si="111"/>
        <v>0</v>
      </c>
      <c r="T122">
        <f t="shared" si="130"/>
        <v>0</v>
      </c>
      <c r="U122">
        <f t="shared" si="112"/>
        <v>0</v>
      </c>
      <c r="V122">
        <f t="shared" si="113"/>
        <v>0</v>
      </c>
      <c r="W122">
        <f t="shared" si="131"/>
        <v>0</v>
      </c>
      <c r="X122">
        <f t="shared" si="132"/>
        <v>0</v>
      </c>
      <c r="Y122">
        <f t="shared" si="133"/>
        <v>0</v>
      </c>
      <c r="AA122">
        <v>334393342</v>
      </c>
      <c r="AB122">
        <f t="shared" si="134"/>
        <v>3492.5819999999999</v>
      </c>
      <c r="AC122">
        <f t="shared" si="144"/>
        <v>3492.5819999999999</v>
      </c>
      <c r="AD122">
        <f t="shared" si="114"/>
        <v>0</v>
      </c>
      <c r="AE122">
        <f t="shared" si="115"/>
        <v>0</v>
      </c>
      <c r="AF122">
        <f t="shared" si="116"/>
        <v>0</v>
      </c>
      <c r="AG122">
        <f t="shared" si="135"/>
        <v>0</v>
      </c>
      <c r="AH122">
        <f t="shared" si="117"/>
        <v>0</v>
      </c>
      <c r="AI122">
        <f t="shared" si="118"/>
        <v>0</v>
      </c>
      <c r="AJ122">
        <f t="shared" si="136"/>
        <v>0</v>
      </c>
      <c r="AK122">
        <v>3424.1</v>
      </c>
      <c r="AL122">
        <v>3424.1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37"/>
        <v>3492.58</v>
      </c>
      <c r="CQ122">
        <f t="shared" si="145"/>
        <v>3492.5819999999999</v>
      </c>
      <c r="CR122">
        <f t="shared" si="119"/>
        <v>0</v>
      </c>
      <c r="CS122">
        <f t="shared" si="120"/>
        <v>0</v>
      </c>
      <c r="CT122">
        <f t="shared" si="121"/>
        <v>0</v>
      </c>
      <c r="CU122">
        <f t="shared" si="138"/>
        <v>0</v>
      </c>
      <c r="CV122">
        <f t="shared" si="122"/>
        <v>0</v>
      </c>
      <c r="CW122">
        <f t="shared" si="123"/>
        <v>0</v>
      </c>
      <c r="CX122">
        <f t="shared" si="139"/>
        <v>0</v>
      </c>
      <c r="CY122">
        <f t="shared" si="146"/>
        <v>0</v>
      </c>
      <c r="CZ122">
        <f t="shared" si="147"/>
        <v>0</v>
      </c>
      <c r="DC122" t="s">
        <v>3</v>
      </c>
      <c r="DD122" t="s">
        <v>209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293259530</v>
      </c>
      <c r="EF122">
        <v>8</v>
      </c>
      <c r="EG122" t="s">
        <v>195</v>
      </c>
      <c r="EH122">
        <v>0</v>
      </c>
      <c r="EI122" t="s">
        <v>3</v>
      </c>
      <c r="EJ122">
        <v>1</v>
      </c>
      <c r="EK122">
        <v>1100</v>
      </c>
      <c r="EL122" t="s">
        <v>196</v>
      </c>
      <c r="EM122" t="s">
        <v>197</v>
      </c>
      <c r="EO122" t="s">
        <v>3</v>
      </c>
      <c r="EQ122">
        <v>131072</v>
      </c>
      <c r="ER122">
        <v>3424.1</v>
      </c>
      <c r="ES122">
        <v>3424.1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124"/>
        <v>0</v>
      </c>
      <c r="FS122">
        <v>0</v>
      </c>
      <c r="FX122">
        <v>0</v>
      </c>
      <c r="FY122">
        <v>0</v>
      </c>
      <c r="GA122" t="s">
        <v>199</v>
      </c>
      <c r="GD122">
        <v>1</v>
      </c>
      <c r="GF122">
        <v>954749420</v>
      </c>
      <c r="GG122">
        <v>2</v>
      </c>
      <c r="GH122">
        <v>0</v>
      </c>
      <c r="GI122">
        <v>-2</v>
      </c>
      <c r="GJ122">
        <v>0</v>
      </c>
      <c r="GK122">
        <v>0</v>
      </c>
      <c r="GL122">
        <f t="shared" si="125"/>
        <v>0</v>
      </c>
      <c r="GM122">
        <f t="shared" si="140"/>
        <v>3492.58</v>
      </c>
      <c r="GN122">
        <f t="shared" si="126"/>
        <v>3492.58</v>
      </c>
      <c r="GO122">
        <f t="shared" si="127"/>
        <v>0</v>
      </c>
      <c r="GP122">
        <f t="shared" si="128"/>
        <v>0</v>
      </c>
      <c r="GR122">
        <v>0</v>
      </c>
      <c r="GS122">
        <v>4</v>
      </c>
      <c r="GT122">
        <v>0</v>
      </c>
      <c r="GU122" t="s">
        <v>3</v>
      </c>
      <c r="GV122">
        <f t="shared" si="141"/>
        <v>0</v>
      </c>
      <c r="GW122">
        <v>1</v>
      </c>
      <c r="GX122">
        <f t="shared" si="142"/>
        <v>0</v>
      </c>
      <c r="HA122">
        <v>0</v>
      </c>
      <c r="HB122">
        <v>0</v>
      </c>
      <c r="HC122">
        <f t="shared" si="143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260</v>
      </c>
      <c r="F123" t="s">
        <v>191</v>
      </c>
      <c r="G123" t="s">
        <v>261</v>
      </c>
      <c r="H123" t="s">
        <v>20</v>
      </c>
      <c r="I123">
        <v>1</v>
      </c>
      <c r="J123">
        <v>0</v>
      </c>
      <c r="K123">
        <v>1</v>
      </c>
      <c r="O123">
        <f t="shared" si="129"/>
        <v>2707.59</v>
      </c>
      <c r="P123">
        <f t="shared" si="108"/>
        <v>2707.59</v>
      </c>
      <c r="Q123">
        <f t="shared" si="109"/>
        <v>0</v>
      </c>
      <c r="R123">
        <f t="shared" si="110"/>
        <v>0</v>
      </c>
      <c r="S123">
        <f t="shared" si="111"/>
        <v>0</v>
      </c>
      <c r="T123">
        <f t="shared" si="130"/>
        <v>0</v>
      </c>
      <c r="U123">
        <f t="shared" si="112"/>
        <v>0</v>
      </c>
      <c r="V123">
        <f t="shared" si="113"/>
        <v>0</v>
      </c>
      <c r="W123">
        <f t="shared" si="131"/>
        <v>0</v>
      </c>
      <c r="X123">
        <f t="shared" si="132"/>
        <v>0</v>
      </c>
      <c r="Y123">
        <f t="shared" si="133"/>
        <v>0</v>
      </c>
      <c r="AA123">
        <v>334393342</v>
      </c>
      <c r="AB123">
        <f t="shared" si="134"/>
        <v>2707.59</v>
      </c>
      <c r="AC123">
        <f t="shared" si="144"/>
        <v>2707.59</v>
      </c>
      <c r="AD123">
        <f t="shared" si="114"/>
        <v>0</v>
      </c>
      <c r="AE123">
        <f t="shared" si="115"/>
        <v>0</v>
      </c>
      <c r="AF123">
        <f t="shared" si="116"/>
        <v>0</v>
      </c>
      <c r="AG123">
        <f t="shared" si="135"/>
        <v>0</v>
      </c>
      <c r="AH123">
        <f t="shared" si="117"/>
        <v>0</v>
      </c>
      <c r="AI123">
        <f t="shared" si="118"/>
        <v>0</v>
      </c>
      <c r="AJ123">
        <f t="shared" si="136"/>
        <v>0</v>
      </c>
      <c r="AK123">
        <v>2654.5</v>
      </c>
      <c r="AL123">
        <v>2654.5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7"/>
        <v>2707.59</v>
      </c>
      <c r="CQ123">
        <f t="shared" si="145"/>
        <v>2707.59</v>
      </c>
      <c r="CR123">
        <f t="shared" si="119"/>
        <v>0</v>
      </c>
      <c r="CS123">
        <f t="shared" si="120"/>
        <v>0</v>
      </c>
      <c r="CT123">
        <f t="shared" si="121"/>
        <v>0</v>
      </c>
      <c r="CU123">
        <f t="shared" si="138"/>
        <v>0</v>
      </c>
      <c r="CV123">
        <f t="shared" si="122"/>
        <v>0</v>
      </c>
      <c r="CW123">
        <f t="shared" si="123"/>
        <v>0</v>
      </c>
      <c r="CX123">
        <f t="shared" si="139"/>
        <v>0</v>
      </c>
      <c r="CY123">
        <f t="shared" si="146"/>
        <v>0</v>
      </c>
      <c r="CZ123">
        <f t="shared" si="147"/>
        <v>0</v>
      </c>
      <c r="DC123" t="s">
        <v>3</v>
      </c>
      <c r="DD123" t="s">
        <v>209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20</v>
      </c>
      <c r="DW123" t="s">
        <v>20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195</v>
      </c>
      <c r="EH123">
        <v>0</v>
      </c>
      <c r="EI123" t="s">
        <v>3</v>
      </c>
      <c r="EJ123">
        <v>1</v>
      </c>
      <c r="EK123">
        <v>1100</v>
      </c>
      <c r="EL123" t="s">
        <v>196</v>
      </c>
      <c r="EM123" t="s">
        <v>197</v>
      </c>
      <c r="EO123" t="s">
        <v>3</v>
      </c>
      <c r="EQ123">
        <v>131072</v>
      </c>
      <c r="ER123">
        <v>2654.5</v>
      </c>
      <c r="ES123">
        <v>2654.5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24"/>
        <v>0</v>
      </c>
      <c r="FS123">
        <v>0</v>
      </c>
      <c r="FX123">
        <v>0</v>
      </c>
      <c r="FY123">
        <v>0</v>
      </c>
      <c r="GA123" t="s">
        <v>199</v>
      </c>
      <c r="GD123">
        <v>1</v>
      </c>
      <c r="GF123">
        <v>1098406181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125"/>
        <v>0</v>
      </c>
      <c r="GM123">
        <f t="shared" si="140"/>
        <v>2707.59</v>
      </c>
      <c r="GN123">
        <f t="shared" si="126"/>
        <v>2707.59</v>
      </c>
      <c r="GO123">
        <f t="shared" si="127"/>
        <v>0</v>
      </c>
      <c r="GP123">
        <f t="shared" si="128"/>
        <v>0</v>
      </c>
      <c r="GR123">
        <v>0</v>
      </c>
      <c r="GS123">
        <v>4</v>
      </c>
      <c r="GT123">
        <v>0</v>
      </c>
      <c r="GU123" t="s">
        <v>3</v>
      </c>
      <c r="GV123">
        <f t="shared" si="141"/>
        <v>0</v>
      </c>
      <c r="GW123">
        <v>1</v>
      </c>
      <c r="GX123">
        <f t="shared" si="142"/>
        <v>0</v>
      </c>
      <c r="HA123">
        <v>0</v>
      </c>
      <c r="HB123">
        <v>0</v>
      </c>
      <c r="HC123">
        <f t="shared" si="143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262</v>
      </c>
      <c r="F124" t="s">
        <v>191</v>
      </c>
      <c r="G124" t="s">
        <v>215</v>
      </c>
      <c r="H124" t="s">
        <v>20</v>
      </c>
      <c r="I124">
        <v>2</v>
      </c>
      <c r="J124">
        <v>0</v>
      </c>
      <c r="K124">
        <v>2</v>
      </c>
      <c r="O124">
        <f t="shared" si="129"/>
        <v>71.400000000000006</v>
      </c>
      <c r="P124">
        <f t="shared" si="108"/>
        <v>71.400000000000006</v>
      </c>
      <c r="Q124">
        <f t="shared" si="109"/>
        <v>0</v>
      </c>
      <c r="R124">
        <f t="shared" si="110"/>
        <v>0</v>
      </c>
      <c r="S124">
        <f t="shared" si="111"/>
        <v>0</v>
      </c>
      <c r="T124">
        <f t="shared" si="130"/>
        <v>0</v>
      </c>
      <c r="U124">
        <f t="shared" si="112"/>
        <v>0</v>
      </c>
      <c r="V124">
        <f t="shared" si="113"/>
        <v>0</v>
      </c>
      <c r="W124">
        <f t="shared" si="131"/>
        <v>0</v>
      </c>
      <c r="X124">
        <f t="shared" si="132"/>
        <v>0</v>
      </c>
      <c r="Y124">
        <f t="shared" si="133"/>
        <v>0</v>
      </c>
      <c r="AA124">
        <v>334393342</v>
      </c>
      <c r="AB124">
        <f t="shared" si="134"/>
        <v>35.700000000000003</v>
      </c>
      <c r="AC124">
        <f t="shared" si="144"/>
        <v>35.700000000000003</v>
      </c>
      <c r="AD124">
        <f t="shared" si="114"/>
        <v>0</v>
      </c>
      <c r="AE124">
        <f t="shared" si="115"/>
        <v>0</v>
      </c>
      <c r="AF124">
        <f t="shared" si="116"/>
        <v>0</v>
      </c>
      <c r="AG124">
        <f t="shared" si="135"/>
        <v>0</v>
      </c>
      <c r="AH124">
        <f t="shared" si="117"/>
        <v>0</v>
      </c>
      <c r="AI124">
        <f t="shared" si="118"/>
        <v>0</v>
      </c>
      <c r="AJ124">
        <f t="shared" si="136"/>
        <v>0</v>
      </c>
      <c r="AK124">
        <v>35</v>
      </c>
      <c r="AL124">
        <v>35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7"/>
        <v>71.400000000000006</v>
      </c>
      <c r="CQ124">
        <f t="shared" si="145"/>
        <v>35.700000000000003</v>
      </c>
      <c r="CR124">
        <f t="shared" si="119"/>
        <v>0</v>
      </c>
      <c r="CS124">
        <f t="shared" si="120"/>
        <v>0</v>
      </c>
      <c r="CT124">
        <f t="shared" si="121"/>
        <v>0</v>
      </c>
      <c r="CU124">
        <f t="shared" si="138"/>
        <v>0</v>
      </c>
      <c r="CV124">
        <f t="shared" si="122"/>
        <v>0</v>
      </c>
      <c r="CW124">
        <f t="shared" si="123"/>
        <v>0</v>
      </c>
      <c r="CX124">
        <f t="shared" si="139"/>
        <v>0</v>
      </c>
      <c r="CY124">
        <f t="shared" si="146"/>
        <v>0</v>
      </c>
      <c r="CZ124">
        <f t="shared" si="147"/>
        <v>0</v>
      </c>
      <c r="DC124" t="s">
        <v>3</v>
      </c>
      <c r="DD124" t="s">
        <v>209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293259530</v>
      </c>
      <c r="EF124">
        <v>8</v>
      </c>
      <c r="EG124" t="s">
        <v>195</v>
      </c>
      <c r="EH124">
        <v>0</v>
      </c>
      <c r="EI124" t="s">
        <v>3</v>
      </c>
      <c r="EJ124">
        <v>1</v>
      </c>
      <c r="EK124">
        <v>1100</v>
      </c>
      <c r="EL124" t="s">
        <v>196</v>
      </c>
      <c r="EM124" t="s">
        <v>197</v>
      </c>
      <c r="EO124" t="s">
        <v>3</v>
      </c>
      <c r="EQ124">
        <v>131072</v>
      </c>
      <c r="ER124">
        <v>35</v>
      </c>
      <c r="ES124">
        <v>35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24"/>
        <v>0</v>
      </c>
      <c r="FS124">
        <v>0</v>
      </c>
      <c r="FX124">
        <v>0</v>
      </c>
      <c r="FY124">
        <v>0</v>
      </c>
      <c r="GA124" t="s">
        <v>199</v>
      </c>
      <c r="GD124">
        <v>1</v>
      </c>
      <c r="GF124">
        <v>-43936984</v>
      </c>
      <c r="GG124">
        <v>2</v>
      </c>
      <c r="GH124">
        <v>0</v>
      </c>
      <c r="GI124">
        <v>-2</v>
      </c>
      <c r="GJ124">
        <v>0</v>
      </c>
      <c r="GK124">
        <v>0</v>
      </c>
      <c r="GL124">
        <f t="shared" si="125"/>
        <v>0</v>
      </c>
      <c r="GM124">
        <f t="shared" si="140"/>
        <v>71.400000000000006</v>
      </c>
      <c r="GN124">
        <f t="shared" si="126"/>
        <v>71.400000000000006</v>
      </c>
      <c r="GO124">
        <f t="shared" si="127"/>
        <v>0</v>
      </c>
      <c r="GP124">
        <f t="shared" si="128"/>
        <v>0</v>
      </c>
      <c r="GR124">
        <v>0</v>
      </c>
      <c r="GS124">
        <v>4</v>
      </c>
      <c r="GT124">
        <v>0</v>
      </c>
      <c r="GU124" t="s">
        <v>3</v>
      </c>
      <c r="GV124">
        <f t="shared" si="141"/>
        <v>0</v>
      </c>
      <c r="GW124">
        <v>1</v>
      </c>
      <c r="GX124">
        <f t="shared" si="142"/>
        <v>0</v>
      </c>
      <c r="HA124">
        <v>0</v>
      </c>
      <c r="HB124">
        <v>0</v>
      </c>
      <c r="HC124">
        <f t="shared" si="14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263</v>
      </c>
      <c r="F125" t="s">
        <v>191</v>
      </c>
      <c r="G125" t="s">
        <v>217</v>
      </c>
      <c r="H125" t="s">
        <v>20</v>
      </c>
      <c r="I125">
        <v>1</v>
      </c>
      <c r="J125">
        <v>0</v>
      </c>
      <c r="K125">
        <v>1</v>
      </c>
      <c r="O125">
        <f t="shared" si="129"/>
        <v>2129.15</v>
      </c>
      <c r="P125">
        <f t="shared" si="108"/>
        <v>2129.15</v>
      </c>
      <c r="Q125">
        <f t="shared" si="109"/>
        <v>0</v>
      </c>
      <c r="R125">
        <f t="shared" si="110"/>
        <v>0</v>
      </c>
      <c r="S125">
        <f t="shared" si="111"/>
        <v>0</v>
      </c>
      <c r="T125">
        <f t="shared" si="130"/>
        <v>0</v>
      </c>
      <c r="U125">
        <f t="shared" si="112"/>
        <v>0</v>
      </c>
      <c r="V125">
        <f t="shared" si="113"/>
        <v>0</v>
      </c>
      <c r="W125">
        <f t="shared" si="131"/>
        <v>0</v>
      </c>
      <c r="X125">
        <f t="shared" si="132"/>
        <v>0</v>
      </c>
      <c r="Y125">
        <f t="shared" si="133"/>
        <v>0</v>
      </c>
      <c r="AA125">
        <v>334393342</v>
      </c>
      <c r="AB125">
        <f t="shared" si="134"/>
        <v>2129.1480000000001</v>
      </c>
      <c r="AC125">
        <f t="shared" si="144"/>
        <v>2129.1480000000001</v>
      </c>
      <c r="AD125">
        <f t="shared" si="114"/>
        <v>0</v>
      </c>
      <c r="AE125">
        <f t="shared" si="115"/>
        <v>0</v>
      </c>
      <c r="AF125">
        <f t="shared" si="116"/>
        <v>0</v>
      </c>
      <c r="AG125">
        <f t="shared" si="135"/>
        <v>0</v>
      </c>
      <c r="AH125">
        <f t="shared" si="117"/>
        <v>0</v>
      </c>
      <c r="AI125">
        <f t="shared" si="118"/>
        <v>0</v>
      </c>
      <c r="AJ125">
        <f t="shared" si="136"/>
        <v>0</v>
      </c>
      <c r="AK125">
        <v>2087.4</v>
      </c>
      <c r="AL125">
        <v>2087.4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7"/>
        <v>2129.15</v>
      </c>
      <c r="CQ125">
        <f t="shared" si="145"/>
        <v>2129.1480000000001</v>
      </c>
      <c r="CR125">
        <f t="shared" si="119"/>
        <v>0</v>
      </c>
      <c r="CS125">
        <f t="shared" si="120"/>
        <v>0</v>
      </c>
      <c r="CT125">
        <f t="shared" si="121"/>
        <v>0</v>
      </c>
      <c r="CU125">
        <f t="shared" si="138"/>
        <v>0</v>
      </c>
      <c r="CV125">
        <f t="shared" si="122"/>
        <v>0</v>
      </c>
      <c r="CW125">
        <f t="shared" si="123"/>
        <v>0</v>
      </c>
      <c r="CX125">
        <f t="shared" si="139"/>
        <v>0</v>
      </c>
      <c r="CY125">
        <f t="shared" si="146"/>
        <v>0</v>
      </c>
      <c r="CZ125">
        <f t="shared" si="147"/>
        <v>0</v>
      </c>
      <c r="DC125" t="s">
        <v>3</v>
      </c>
      <c r="DD125" t="s">
        <v>209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195</v>
      </c>
      <c r="EH125">
        <v>0</v>
      </c>
      <c r="EI125" t="s">
        <v>3</v>
      </c>
      <c r="EJ125">
        <v>1</v>
      </c>
      <c r="EK125">
        <v>1100</v>
      </c>
      <c r="EL125" t="s">
        <v>196</v>
      </c>
      <c r="EM125" t="s">
        <v>197</v>
      </c>
      <c r="EO125" t="s">
        <v>3</v>
      </c>
      <c r="EQ125">
        <v>0</v>
      </c>
      <c r="ER125">
        <v>2087.4</v>
      </c>
      <c r="ES125">
        <v>2087.4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24"/>
        <v>0</v>
      </c>
      <c r="FS125">
        <v>0</v>
      </c>
      <c r="FX125">
        <v>0</v>
      </c>
      <c r="FY125">
        <v>0</v>
      </c>
      <c r="GA125" t="s">
        <v>199</v>
      </c>
      <c r="GD125">
        <v>1</v>
      </c>
      <c r="GF125">
        <v>-1809094208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125"/>
        <v>0</v>
      </c>
      <c r="GM125">
        <f t="shared" si="140"/>
        <v>2129.15</v>
      </c>
      <c r="GN125">
        <f t="shared" si="126"/>
        <v>2129.15</v>
      </c>
      <c r="GO125">
        <f t="shared" si="127"/>
        <v>0</v>
      </c>
      <c r="GP125">
        <f t="shared" si="128"/>
        <v>0</v>
      </c>
      <c r="GR125">
        <v>0</v>
      </c>
      <c r="GS125">
        <v>4</v>
      </c>
      <c r="GT125">
        <v>0</v>
      </c>
      <c r="GU125" t="s">
        <v>3</v>
      </c>
      <c r="GV125">
        <f t="shared" si="141"/>
        <v>0</v>
      </c>
      <c r="GW125">
        <v>1</v>
      </c>
      <c r="GX125">
        <f t="shared" si="142"/>
        <v>0</v>
      </c>
      <c r="HA125">
        <v>0</v>
      </c>
      <c r="HB125">
        <v>0</v>
      </c>
      <c r="HC125">
        <f t="shared" si="143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3</v>
      </c>
      <c r="F126" t="s">
        <v>218</v>
      </c>
      <c r="G126" t="s">
        <v>219</v>
      </c>
      <c r="H126" t="s">
        <v>220</v>
      </c>
      <c r="I126">
        <f>ROUND(1/100,7)</f>
        <v>0.01</v>
      </c>
      <c r="J126">
        <v>0</v>
      </c>
      <c r="K126">
        <f>ROUND(1/100,7)</f>
        <v>0.01</v>
      </c>
      <c r="O126">
        <f t="shared" si="129"/>
        <v>404.95</v>
      </c>
      <c r="P126">
        <f t="shared" si="108"/>
        <v>404.95</v>
      </c>
      <c r="Q126">
        <f t="shared" si="109"/>
        <v>0</v>
      </c>
      <c r="R126">
        <f t="shared" si="110"/>
        <v>0</v>
      </c>
      <c r="S126">
        <f t="shared" si="111"/>
        <v>0</v>
      </c>
      <c r="T126">
        <f t="shared" si="130"/>
        <v>0</v>
      </c>
      <c r="U126">
        <f t="shared" si="112"/>
        <v>0</v>
      </c>
      <c r="V126">
        <f t="shared" si="113"/>
        <v>0</v>
      </c>
      <c r="W126">
        <f t="shared" si="131"/>
        <v>0</v>
      </c>
      <c r="X126">
        <f t="shared" si="132"/>
        <v>0</v>
      </c>
      <c r="Y126">
        <f t="shared" si="133"/>
        <v>0</v>
      </c>
      <c r="AA126">
        <v>-1</v>
      </c>
      <c r="AB126">
        <f t="shared" si="134"/>
        <v>43543.49</v>
      </c>
      <c r="AC126">
        <f>ROUND((ES126),6)</f>
        <v>43543.49</v>
      </c>
      <c r="AD126">
        <f t="shared" si="114"/>
        <v>0</v>
      </c>
      <c r="AE126">
        <f t="shared" si="115"/>
        <v>0</v>
      </c>
      <c r="AF126">
        <f t="shared" si="116"/>
        <v>0</v>
      </c>
      <c r="AG126">
        <f t="shared" si="135"/>
        <v>0</v>
      </c>
      <c r="AH126">
        <f t="shared" si="117"/>
        <v>0</v>
      </c>
      <c r="AI126">
        <f t="shared" si="118"/>
        <v>0</v>
      </c>
      <c r="AJ126">
        <f t="shared" si="136"/>
        <v>0</v>
      </c>
      <c r="AK126">
        <v>43543.49</v>
      </c>
      <c r="AL126">
        <v>43543.49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0.93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221</v>
      </c>
      <c r="BM126">
        <v>500002</v>
      </c>
      <c r="BN126">
        <v>0</v>
      </c>
      <c r="BO126" t="s">
        <v>218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7"/>
        <v>404.95</v>
      </c>
      <c r="CQ126">
        <f>ROUND(AL126*BC126,2)</f>
        <v>40495.449999999997</v>
      </c>
      <c r="CR126">
        <f t="shared" si="119"/>
        <v>0</v>
      </c>
      <c r="CS126">
        <f t="shared" si="120"/>
        <v>0</v>
      </c>
      <c r="CT126">
        <f t="shared" si="121"/>
        <v>0</v>
      </c>
      <c r="CU126">
        <f t="shared" si="138"/>
        <v>0</v>
      </c>
      <c r="CV126">
        <f t="shared" si="122"/>
        <v>0</v>
      </c>
      <c r="CW126">
        <f t="shared" si="123"/>
        <v>0</v>
      </c>
      <c r="CX126">
        <f t="shared" si="139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220</v>
      </c>
      <c r="DW126" t="s">
        <v>220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293259285</v>
      </c>
      <c r="EF126">
        <v>12</v>
      </c>
      <c r="EG126" t="s">
        <v>222</v>
      </c>
      <c r="EH126">
        <v>0</v>
      </c>
      <c r="EI126" t="s">
        <v>3</v>
      </c>
      <c r="EJ126">
        <v>2</v>
      </c>
      <c r="EK126">
        <v>500002</v>
      </c>
      <c r="EL126" t="s">
        <v>223</v>
      </c>
      <c r="EM126" t="s">
        <v>224</v>
      </c>
      <c r="EO126" t="s">
        <v>3</v>
      </c>
      <c r="EQ126">
        <v>132096</v>
      </c>
      <c r="ER126">
        <v>43543.49</v>
      </c>
      <c r="ES126">
        <v>43543.49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24"/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1383073086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25"/>
        <v>0</v>
      </c>
      <c r="GM126">
        <f t="shared" si="140"/>
        <v>404.95</v>
      </c>
      <c r="GN126">
        <f t="shared" si="126"/>
        <v>0</v>
      </c>
      <c r="GO126">
        <f t="shared" si="127"/>
        <v>404.95</v>
      </c>
      <c r="GP126">
        <f t="shared" si="128"/>
        <v>0</v>
      </c>
      <c r="GR126">
        <v>0</v>
      </c>
      <c r="GS126">
        <v>3</v>
      </c>
      <c r="GT126">
        <v>0</v>
      </c>
      <c r="GU126" t="s">
        <v>3</v>
      </c>
      <c r="GV126">
        <f t="shared" si="141"/>
        <v>0</v>
      </c>
      <c r="GW126">
        <v>1</v>
      </c>
      <c r="GX126">
        <f t="shared" si="142"/>
        <v>0</v>
      </c>
      <c r="HA126">
        <v>0</v>
      </c>
      <c r="HB126">
        <v>0</v>
      </c>
      <c r="HC126">
        <f t="shared" si="143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264</v>
      </c>
      <c r="F127" t="s">
        <v>191</v>
      </c>
      <c r="G127" t="s">
        <v>226</v>
      </c>
      <c r="H127" t="s">
        <v>20</v>
      </c>
      <c r="I127">
        <v>1</v>
      </c>
      <c r="J127">
        <v>0</v>
      </c>
      <c r="K127">
        <v>1</v>
      </c>
      <c r="O127">
        <f t="shared" si="129"/>
        <v>11.73</v>
      </c>
      <c r="P127">
        <f t="shared" si="108"/>
        <v>11.73</v>
      </c>
      <c r="Q127">
        <f t="shared" si="109"/>
        <v>0</v>
      </c>
      <c r="R127">
        <f t="shared" si="110"/>
        <v>0</v>
      </c>
      <c r="S127">
        <f t="shared" si="111"/>
        <v>0</v>
      </c>
      <c r="T127">
        <f t="shared" si="130"/>
        <v>0</v>
      </c>
      <c r="U127">
        <f t="shared" si="112"/>
        <v>0</v>
      </c>
      <c r="V127">
        <f t="shared" si="113"/>
        <v>0</v>
      </c>
      <c r="W127">
        <f t="shared" si="131"/>
        <v>0</v>
      </c>
      <c r="X127">
        <f t="shared" si="132"/>
        <v>0</v>
      </c>
      <c r="Y127">
        <f t="shared" si="133"/>
        <v>0</v>
      </c>
      <c r="AA127">
        <v>334393342</v>
      </c>
      <c r="AB127">
        <f t="shared" si="134"/>
        <v>11.73</v>
      </c>
      <c r="AC127">
        <f>ROUND(((ES127*ROUND(1.02,7))),6)</f>
        <v>11.73</v>
      </c>
      <c r="AD127">
        <f t="shared" si="114"/>
        <v>0</v>
      </c>
      <c r="AE127">
        <f t="shared" si="115"/>
        <v>0</v>
      </c>
      <c r="AF127">
        <f t="shared" si="116"/>
        <v>0</v>
      </c>
      <c r="AG127">
        <f t="shared" si="135"/>
        <v>0</v>
      </c>
      <c r="AH127">
        <f t="shared" si="117"/>
        <v>0</v>
      </c>
      <c r="AI127">
        <f t="shared" si="118"/>
        <v>0</v>
      </c>
      <c r="AJ127">
        <f t="shared" si="136"/>
        <v>0</v>
      </c>
      <c r="AK127">
        <v>11.5</v>
      </c>
      <c r="AL127">
        <v>11.5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7"/>
        <v>11.73</v>
      </c>
      <c r="CQ127">
        <f>(ROUND(AL127*BC127,2)*ROUND(1.02,7))</f>
        <v>11.73</v>
      </c>
      <c r="CR127">
        <f t="shared" si="119"/>
        <v>0</v>
      </c>
      <c r="CS127">
        <f t="shared" si="120"/>
        <v>0</v>
      </c>
      <c r="CT127">
        <f t="shared" si="121"/>
        <v>0</v>
      </c>
      <c r="CU127">
        <f t="shared" si="138"/>
        <v>0</v>
      </c>
      <c r="CV127">
        <f t="shared" si="122"/>
        <v>0</v>
      </c>
      <c r="CW127">
        <f t="shared" si="123"/>
        <v>0</v>
      </c>
      <c r="CX127">
        <f t="shared" si="139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209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195</v>
      </c>
      <c r="EH127">
        <v>0</v>
      </c>
      <c r="EI127" t="s">
        <v>3</v>
      </c>
      <c r="EJ127">
        <v>1</v>
      </c>
      <c r="EK127">
        <v>1100</v>
      </c>
      <c r="EL127" t="s">
        <v>196</v>
      </c>
      <c r="EM127" t="s">
        <v>197</v>
      </c>
      <c r="EO127" t="s">
        <v>3</v>
      </c>
      <c r="EQ127">
        <v>131072</v>
      </c>
      <c r="ER127">
        <v>11.5</v>
      </c>
      <c r="ES127">
        <v>11.5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24"/>
        <v>0</v>
      </c>
      <c r="FS127">
        <v>0</v>
      </c>
      <c r="FX127">
        <v>0</v>
      </c>
      <c r="FY127">
        <v>0</v>
      </c>
      <c r="GA127" t="s">
        <v>199</v>
      </c>
      <c r="GD127">
        <v>1</v>
      </c>
      <c r="GF127">
        <v>-1000886717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si="125"/>
        <v>0</v>
      </c>
      <c r="GM127">
        <f t="shared" si="140"/>
        <v>11.73</v>
      </c>
      <c r="GN127">
        <f t="shared" si="126"/>
        <v>11.73</v>
      </c>
      <c r="GO127">
        <f t="shared" si="127"/>
        <v>0</v>
      </c>
      <c r="GP127">
        <f t="shared" si="128"/>
        <v>0</v>
      </c>
      <c r="GR127">
        <v>0</v>
      </c>
      <c r="GS127">
        <v>4</v>
      </c>
      <c r="GT127">
        <v>0</v>
      </c>
      <c r="GU127" t="s">
        <v>3</v>
      </c>
      <c r="GV127">
        <f t="shared" si="141"/>
        <v>0</v>
      </c>
      <c r="GW127">
        <v>1</v>
      </c>
      <c r="GX127">
        <f t="shared" si="142"/>
        <v>0</v>
      </c>
      <c r="HA127">
        <v>0</v>
      </c>
      <c r="HB127">
        <v>0</v>
      </c>
      <c r="HC127">
        <f t="shared" si="143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265</v>
      </c>
      <c r="F128" t="s">
        <v>228</v>
      </c>
      <c r="G128" t="s">
        <v>229</v>
      </c>
      <c r="H128" t="s">
        <v>20</v>
      </c>
      <c r="I128">
        <v>2</v>
      </c>
      <c r="J128">
        <v>0</v>
      </c>
      <c r="K128">
        <v>2</v>
      </c>
      <c r="O128">
        <f t="shared" si="129"/>
        <v>316.33999999999997</v>
      </c>
      <c r="P128">
        <f t="shared" si="108"/>
        <v>316.33999999999997</v>
      </c>
      <c r="Q128">
        <f t="shared" si="109"/>
        <v>0</v>
      </c>
      <c r="R128">
        <f t="shared" si="110"/>
        <v>0</v>
      </c>
      <c r="S128">
        <f t="shared" si="111"/>
        <v>0</v>
      </c>
      <c r="T128">
        <f t="shared" si="130"/>
        <v>0</v>
      </c>
      <c r="U128">
        <f t="shared" si="112"/>
        <v>0</v>
      </c>
      <c r="V128">
        <f t="shared" si="113"/>
        <v>0</v>
      </c>
      <c r="W128">
        <f t="shared" si="131"/>
        <v>0</v>
      </c>
      <c r="X128">
        <f t="shared" si="132"/>
        <v>0</v>
      </c>
      <c r="Y128">
        <f t="shared" si="133"/>
        <v>0</v>
      </c>
      <c r="AA128">
        <v>334393342</v>
      </c>
      <c r="AB128">
        <f t="shared" si="134"/>
        <v>127.56</v>
      </c>
      <c r="AC128">
        <f>ROUND((ES128),6)</f>
        <v>127.56</v>
      </c>
      <c r="AD128">
        <f t="shared" si="114"/>
        <v>0</v>
      </c>
      <c r="AE128">
        <f t="shared" si="115"/>
        <v>0</v>
      </c>
      <c r="AF128">
        <f t="shared" si="116"/>
        <v>0</v>
      </c>
      <c r="AG128">
        <f t="shared" si="135"/>
        <v>0</v>
      </c>
      <c r="AH128">
        <f t="shared" si="117"/>
        <v>0</v>
      </c>
      <c r="AI128">
        <f t="shared" si="118"/>
        <v>0</v>
      </c>
      <c r="AJ128">
        <f t="shared" si="136"/>
        <v>0</v>
      </c>
      <c r="AK128">
        <v>127.56</v>
      </c>
      <c r="AL128">
        <v>127.56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1.24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230</v>
      </c>
      <c r="BM128">
        <v>500002</v>
      </c>
      <c r="BN128">
        <v>0</v>
      </c>
      <c r="BO128" t="s">
        <v>228</v>
      </c>
      <c r="BP128">
        <v>1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37"/>
        <v>316.33999999999997</v>
      </c>
      <c r="CQ128">
        <f>ROUND(AL128*BC128,2)</f>
        <v>158.16999999999999</v>
      </c>
      <c r="CR128">
        <f t="shared" si="119"/>
        <v>0</v>
      </c>
      <c r="CS128">
        <f t="shared" si="120"/>
        <v>0</v>
      </c>
      <c r="CT128">
        <f t="shared" si="121"/>
        <v>0</v>
      </c>
      <c r="CU128">
        <f t="shared" si="138"/>
        <v>0</v>
      </c>
      <c r="CV128">
        <f t="shared" si="122"/>
        <v>0</v>
      </c>
      <c r="CW128">
        <f t="shared" si="123"/>
        <v>0</v>
      </c>
      <c r="CX128">
        <f t="shared" si="139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</v>
      </c>
      <c r="DW128" t="s">
        <v>20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293259285</v>
      </c>
      <c r="EF128">
        <v>12</v>
      </c>
      <c r="EG128" t="s">
        <v>222</v>
      </c>
      <c r="EH128">
        <v>0</v>
      </c>
      <c r="EI128" t="s">
        <v>3</v>
      </c>
      <c r="EJ128">
        <v>2</v>
      </c>
      <c r="EK128">
        <v>500002</v>
      </c>
      <c r="EL128" t="s">
        <v>223</v>
      </c>
      <c r="EM128" t="s">
        <v>224</v>
      </c>
      <c r="EO128" t="s">
        <v>3</v>
      </c>
      <c r="EQ128">
        <v>131072</v>
      </c>
      <c r="ER128">
        <v>127.56</v>
      </c>
      <c r="ES128">
        <v>127.56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24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-1786456576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25"/>
        <v>0</v>
      </c>
      <c r="GM128">
        <f t="shared" si="140"/>
        <v>316.33999999999997</v>
      </c>
      <c r="GN128">
        <f t="shared" si="126"/>
        <v>0</v>
      </c>
      <c r="GO128">
        <f t="shared" si="127"/>
        <v>316.33999999999997</v>
      </c>
      <c r="GP128">
        <f t="shared" si="128"/>
        <v>0</v>
      </c>
      <c r="GR128">
        <v>0</v>
      </c>
      <c r="GS128">
        <v>3</v>
      </c>
      <c r="GT128">
        <v>0</v>
      </c>
      <c r="GU128" t="s">
        <v>3</v>
      </c>
      <c r="GV128">
        <f t="shared" si="141"/>
        <v>0</v>
      </c>
      <c r="GW128">
        <v>1</v>
      </c>
      <c r="GX128">
        <f t="shared" si="142"/>
        <v>0</v>
      </c>
      <c r="HA128">
        <v>0</v>
      </c>
      <c r="HB128">
        <v>0</v>
      </c>
      <c r="HC128">
        <f t="shared" si="143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C129">
        <f>ROW(SmtRes!A138)</f>
        <v>138</v>
      </c>
      <c r="D129">
        <f>ROW(EtalonRes!A167)</f>
        <v>167</v>
      </c>
      <c r="E129" t="s">
        <v>266</v>
      </c>
      <c r="F129" t="s">
        <v>46</v>
      </c>
      <c r="G129" t="s">
        <v>267</v>
      </c>
      <c r="H129" t="s">
        <v>20</v>
      </c>
      <c r="I129">
        <v>8</v>
      </c>
      <c r="J129">
        <v>0</v>
      </c>
      <c r="K129">
        <v>8</v>
      </c>
      <c r="O129">
        <f t="shared" si="129"/>
        <v>4388.05</v>
      </c>
      <c r="P129">
        <f>SUMIF(SmtRes!AQ136:'SmtRes'!AQ138,"=1",SmtRes!DF136:'SmtRes'!DF138)</f>
        <v>0</v>
      </c>
      <c r="Q129">
        <f>SUMIF(SmtRes!AQ136:'SmtRes'!AQ138,"=1",SmtRes!DG136:'SmtRes'!DG138)</f>
        <v>2031.82</v>
      </c>
      <c r="R129">
        <f>SUMIF(SmtRes!AQ136:'SmtRes'!AQ138,"=1",SmtRes!DH136:'SmtRes'!DH138)</f>
        <v>886.04</v>
      </c>
      <c r="S129">
        <f>SUMIF(SmtRes!AQ136:'SmtRes'!AQ138,"=1",SmtRes!DI136:'SmtRes'!DI138)</f>
        <v>1470.19</v>
      </c>
      <c r="T129">
        <f t="shared" si="130"/>
        <v>0</v>
      </c>
      <c r="U129">
        <f>SUMIF(SmtRes!AQ136:'SmtRes'!AQ138,"=1",SmtRes!CV136:'SmtRes'!CV138)</f>
        <v>2.8</v>
      </c>
      <c r="V129">
        <f>SUMIF(SmtRes!AQ136:'SmtRes'!AQ138,"=1",SmtRes!CW136:'SmtRes'!CW138)</f>
        <v>1.38</v>
      </c>
      <c r="W129">
        <f t="shared" si="131"/>
        <v>0</v>
      </c>
      <c r="X129">
        <f t="shared" si="132"/>
        <v>2285.54</v>
      </c>
      <c r="Y129">
        <f t="shared" si="133"/>
        <v>1201.68</v>
      </c>
      <c r="AA129">
        <v>334393342</v>
      </c>
      <c r="AB129">
        <f t="shared" si="134"/>
        <v>413.77992499999999</v>
      </c>
      <c r="AC129">
        <f>ROUND((0),6)</f>
        <v>0</v>
      </c>
      <c r="AD129">
        <f>ROUND((((SUM(SmtRes!BR136:'SmtRes'!BR138))-(SUM(SmtRes!BS136:'SmtRes'!BS138)))+AE129),6)</f>
        <v>253.97692499999999</v>
      </c>
      <c r="AE129">
        <f>ROUND((SUM(SmtRes!BS136:'SmtRes'!BS138)),6)</f>
        <v>110.75535000000001</v>
      </c>
      <c r="AF129">
        <f>ROUND((SUM(SmtRes!BT136:'SmtRes'!BT138)),6)</f>
        <v>159.803</v>
      </c>
      <c r="AG129">
        <f t="shared" si="135"/>
        <v>0</v>
      </c>
      <c r="AH129">
        <f>(SUM(SmtRes!BU136:'SmtRes'!BU138))</f>
        <v>0.35</v>
      </c>
      <c r="AI129">
        <f>(SUM(SmtRes!BV136:'SmtRes'!BV138))</f>
        <v>0.17249999999999999</v>
      </c>
      <c r="AJ129">
        <f t="shared" si="136"/>
        <v>0</v>
      </c>
      <c r="AK129">
        <v>476.96149999999994</v>
      </c>
      <c r="AL129">
        <v>0</v>
      </c>
      <c r="AM129">
        <v>220.84949999999998</v>
      </c>
      <c r="AN129">
        <v>96.308999999999983</v>
      </c>
      <c r="AO129">
        <v>159.803</v>
      </c>
      <c r="AP129">
        <v>0</v>
      </c>
      <c r="AQ129">
        <v>0.35</v>
      </c>
      <c r="AR129">
        <v>0.15</v>
      </c>
      <c r="AS129">
        <v>0</v>
      </c>
      <c r="AT129">
        <v>97</v>
      </c>
      <c r="AU129">
        <v>51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48</v>
      </c>
      <c r="BM129">
        <v>108001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97</v>
      </c>
      <c r="CA129">
        <v>51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739</v>
      </c>
      <c r="CO129">
        <v>0</v>
      </c>
      <c r="CP129">
        <f t="shared" si="137"/>
        <v>4388.05</v>
      </c>
      <c r="CQ129">
        <f>SUMIF(SmtRes!AQ136:'SmtRes'!AQ138,"=1",SmtRes!AA136:'SmtRes'!AA138)</f>
        <v>0</v>
      </c>
      <c r="CR129">
        <f>SUMIF(SmtRes!AQ136:'SmtRes'!AQ138,"=1",SmtRes!AB136:'SmtRes'!AB138)</f>
        <v>1472.33</v>
      </c>
      <c r="CS129">
        <f>SUMIF(SmtRes!AQ136:'SmtRes'!AQ138,"=1",SmtRes!AC136:'SmtRes'!AC138)</f>
        <v>642.05999999999995</v>
      </c>
      <c r="CT129">
        <f>SUMIF(SmtRes!AQ136:'SmtRes'!AQ138,"=1",SmtRes!AD136:'SmtRes'!AD138)</f>
        <v>456.58</v>
      </c>
      <c r="CU129">
        <f t="shared" si="138"/>
        <v>0</v>
      </c>
      <c r="CV129">
        <f>SUMIF(SmtRes!AQ136:'SmtRes'!AQ138,"=1",SmtRes!BU136:'SmtRes'!BU138)</f>
        <v>0.35</v>
      </c>
      <c r="CW129">
        <f>SUMIF(SmtRes!AQ136:'SmtRes'!AQ138,"=1",SmtRes!BV136:'SmtRes'!BV138)</f>
        <v>0.17249999999999999</v>
      </c>
      <c r="CX129">
        <f t="shared" si="139"/>
        <v>0</v>
      </c>
      <c r="CY129">
        <f>(((S129+R129)*AT129)/100)</f>
        <v>2285.5430999999999</v>
      </c>
      <c r="CZ129">
        <f>(((S129+R129)*AU129)/100)</f>
        <v>1201.6773000000001</v>
      </c>
      <c r="DC129" t="s">
        <v>3</v>
      </c>
      <c r="DD129" t="s">
        <v>3</v>
      </c>
      <c r="DE129" t="s">
        <v>22</v>
      </c>
      <c r="DF129" t="s">
        <v>22</v>
      </c>
      <c r="DG129" t="s">
        <v>22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20</v>
      </c>
      <c r="DW129" t="s">
        <v>20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293259234</v>
      </c>
      <c r="EF129">
        <v>3</v>
      </c>
      <c r="EG129" t="s">
        <v>51</v>
      </c>
      <c r="EH129">
        <v>0</v>
      </c>
      <c r="EI129" t="s">
        <v>3</v>
      </c>
      <c r="EJ129">
        <v>2</v>
      </c>
      <c r="EK129">
        <v>108001</v>
      </c>
      <c r="EL129" t="s">
        <v>52</v>
      </c>
      <c r="EM129" t="s">
        <v>53</v>
      </c>
      <c r="EO129" t="s">
        <v>268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0.35</v>
      </c>
      <c r="EX129">
        <v>0.15</v>
      </c>
      <c r="EY129">
        <v>0</v>
      </c>
      <c r="FQ129">
        <v>0</v>
      </c>
      <c r="FR129">
        <f t="shared" si="124"/>
        <v>0</v>
      </c>
      <c r="FS129">
        <v>0</v>
      </c>
      <c r="FX129">
        <v>97</v>
      </c>
      <c r="FY129">
        <v>51</v>
      </c>
      <c r="GA129" t="s">
        <v>3</v>
      </c>
      <c r="GD129">
        <v>1</v>
      </c>
      <c r="GF129">
        <v>-927575203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25"/>
        <v>0</v>
      </c>
      <c r="GM129">
        <f t="shared" si="140"/>
        <v>7875.27</v>
      </c>
      <c r="GN129">
        <f t="shared" si="126"/>
        <v>0</v>
      </c>
      <c r="GO129">
        <f t="shared" si="127"/>
        <v>7875.27</v>
      </c>
      <c r="GP129">
        <f t="shared" si="128"/>
        <v>0</v>
      </c>
      <c r="GR129">
        <v>0</v>
      </c>
      <c r="GS129">
        <v>3</v>
      </c>
      <c r="GT129">
        <v>0</v>
      </c>
      <c r="GU129" t="s">
        <v>3</v>
      </c>
      <c r="GV129">
        <f t="shared" si="141"/>
        <v>0</v>
      </c>
      <c r="GW129">
        <v>1</v>
      </c>
      <c r="GX129">
        <f t="shared" si="142"/>
        <v>0</v>
      </c>
      <c r="HA129">
        <v>0</v>
      </c>
      <c r="HB129">
        <v>0</v>
      </c>
      <c r="HC129">
        <f t="shared" si="143"/>
        <v>0</v>
      </c>
      <c r="HE129" t="s">
        <v>3</v>
      </c>
      <c r="HF129" t="s">
        <v>3</v>
      </c>
      <c r="HM129" t="s">
        <v>3</v>
      </c>
      <c r="HN129" t="s">
        <v>55</v>
      </c>
      <c r="HO129" t="s">
        <v>56</v>
      </c>
      <c r="HP129" t="s">
        <v>52</v>
      </c>
      <c r="HQ129" t="s">
        <v>52</v>
      </c>
      <c r="IK129">
        <v>0</v>
      </c>
    </row>
    <row r="130" spans="1:245" x14ac:dyDescent="0.2">
      <c r="A130">
        <v>17</v>
      </c>
      <c r="B130">
        <v>1</v>
      </c>
      <c r="E130" t="s">
        <v>269</v>
      </c>
      <c r="F130" t="s">
        <v>250</v>
      </c>
      <c r="G130" t="s">
        <v>251</v>
      </c>
      <c r="H130" t="s">
        <v>203</v>
      </c>
      <c r="I130">
        <v>3.0400000000000002E-3</v>
      </c>
      <c r="J130">
        <v>0</v>
      </c>
      <c r="K130">
        <v>3.0400000000000002E-3</v>
      </c>
      <c r="O130">
        <f t="shared" si="129"/>
        <v>304.14999999999998</v>
      </c>
      <c r="P130">
        <f t="shared" ref="P130:P136" si="148">ROUND(CQ130*I130,2)</f>
        <v>304.14999999999998</v>
      </c>
      <c r="Q130">
        <f t="shared" ref="Q130:Q136" si="149">ROUND(CR130*I130,2)</f>
        <v>0</v>
      </c>
      <c r="R130">
        <f t="shared" ref="R130:R136" si="150">ROUND(CS130*I130,2)</f>
        <v>0</v>
      </c>
      <c r="S130">
        <f t="shared" ref="S130:S136" si="151">ROUND(CT130*I130,2)</f>
        <v>0</v>
      </c>
      <c r="T130">
        <f t="shared" si="130"/>
        <v>0</v>
      </c>
      <c r="U130">
        <f t="shared" ref="U130:U136" si="152">ROUND(CV130*I130,7)</f>
        <v>0</v>
      </c>
      <c r="V130">
        <f t="shared" ref="V130:V136" si="153">ROUND(CW130*I130,7)</f>
        <v>0</v>
      </c>
      <c r="W130">
        <f t="shared" si="131"/>
        <v>0</v>
      </c>
      <c r="X130">
        <f t="shared" si="132"/>
        <v>0</v>
      </c>
      <c r="Y130">
        <f t="shared" si="133"/>
        <v>0</v>
      </c>
      <c r="AA130">
        <v>334393342</v>
      </c>
      <c r="AB130">
        <f t="shared" si="134"/>
        <v>89330.06</v>
      </c>
      <c r="AC130">
        <f>ROUND((ES130),6)</f>
        <v>89330.06</v>
      </c>
      <c r="AD130">
        <f t="shared" ref="AD130:AD136" si="154">ROUND((((ET130)-(EU130))+AE130),6)</f>
        <v>0</v>
      </c>
      <c r="AE130">
        <f t="shared" ref="AE130:AF136" si="155">ROUND((EU130),6)</f>
        <v>0</v>
      </c>
      <c r="AF130">
        <f t="shared" si="155"/>
        <v>0</v>
      </c>
      <c r="AG130">
        <f t="shared" si="135"/>
        <v>0</v>
      </c>
      <c r="AH130">
        <f t="shared" ref="AH130:AI136" si="156">(EW130)</f>
        <v>0</v>
      </c>
      <c r="AI130">
        <f t="shared" si="156"/>
        <v>0</v>
      </c>
      <c r="AJ130">
        <f t="shared" si="136"/>
        <v>0</v>
      </c>
      <c r="AK130">
        <v>89330.06</v>
      </c>
      <c r="AL130">
        <v>89330.06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1.1200000000000001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252</v>
      </c>
      <c r="BM130">
        <v>500001</v>
      </c>
      <c r="BN130">
        <v>0</v>
      </c>
      <c r="BO130" t="s">
        <v>250</v>
      </c>
      <c r="BP130">
        <v>1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37"/>
        <v>304.14999999999998</v>
      </c>
      <c r="CQ130">
        <f>ROUND(AL130*BC130,2)</f>
        <v>100049.67</v>
      </c>
      <c r="CR130">
        <f t="shared" ref="CR130:CR136" si="157">ROUND(AM130*BB130,2)</f>
        <v>0</v>
      </c>
      <c r="CS130">
        <f t="shared" ref="CS130:CS136" si="158">ROUND(AN130*BS130,2)</f>
        <v>0</v>
      </c>
      <c r="CT130">
        <f t="shared" ref="CT130:CT136" si="159">ROUND(AO130*BA130,2)</f>
        <v>0</v>
      </c>
      <c r="CU130">
        <f t="shared" si="138"/>
        <v>0</v>
      </c>
      <c r="CV130">
        <f t="shared" ref="CV130:CW136" si="160">AH130</f>
        <v>0</v>
      </c>
      <c r="CW130">
        <f t="shared" si="160"/>
        <v>0</v>
      </c>
      <c r="CX130">
        <f t="shared" si="139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203</v>
      </c>
      <c r="DW130" t="s">
        <v>203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293259284</v>
      </c>
      <c r="EF130">
        <v>8</v>
      </c>
      <c r="EG130" t="s">
        <v>195</v>
      </c>
      <c r="EH130">
        <v>0</v>
      </c>
      <c r="EI130" t="s">
        <v>3</v>
      </c>
      <c r="EJ130">
        <v>1</v>
      </c>
      <c r="EK130">
        <v>500001</v>
      </c>
      <c r="EL130" t="s">
        <v>205</v>
      </c>
      <c r="EM130" t="s">
        <v>206</v>
      </c>
      <c r="EO130" t="s">
        <v>3</v>
      </c>
      <c r="EQ130">
        <v>131072</v>
      </c>
      <c r="ER130">
        <v>89330.06</v>
      </c>
      <c r="ES130">
        <v>89330.06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24"/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-1195737874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25"/>
        <v>0</v>
      </c>
      <c r="GM130">
        <f t="shared" si="140"/>
        <v>304.14999999999998</v>
      </c>
      <c r="GN130">
        <f t="shared" si="126"/>
        <v>304.14999999999998</v>
      </c>
      <c r="GO130">
        <f t="shared" si="127"/>
        <v>0</v>
      </c>
      <c r="GP130">
        <f t="shared" si="128"/>
        <v>0</v>
      </c>
      <c r="GR130">
        <v>0</v>
      </c>
      <c r="GS130">
        <v>3</v>
      </c>
      <c r="GT130">
        <v>0</v>
      </c>
      <c r="GU130" t="s">
        <v>3</v>
      </c>
      <c r="GV130">
        <f t="shared" si="141"/>
        <v>0</v>
      </c>
      <c r="GW130">
        <v>1</v>
      </c>
      <c r="GX130">
        <f t="shared" si="142"/>
        <v>0</v>
      </c>
      <c r="HA130">
        <v>0</v>
      </c>
      <c r="HB130">
        <v>0</v>
      </c>
      <c r="HC130">
        <f t="shared" si="14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270</v>
      </c>
      <c r="F131" t="s">
        <v>201</v>
      </c>
      <c r="G131" t="s">
        <v>202</v>
      </c>
      <c r="H131" t="s">
        <v>203</v>
      </c>
      <c r="I131">
        <v>3.0400000000000002E-4</v>
      </c>
      <c r="J131">
        <v>0</v>
      </c>
      <c r="K131">
        <v>3.0400000000000002E-4</v>
      </c>
      <c r="O131">
        <f t="shared" si="129"/>
        <v>41.98</v>
      </c>
      <c r="P131">
        <f t="shared" si="148"/>
        <v>41.98</v>
      </c>
      <c r="Q131">
        <f t="shared" si="149"/>
        <v>0</v>
      </c>
      <c r="R131">
        <f t="shared" si="150"/>
        <v>0</v>
      </c>
      <c r="S131">
        <f t="shared" si="151"/>
        <v>0</v>
      </c>
      <c r="T131">
        <f t="shared" si="130"/>
        <v>0</v>
      </c>
      <c r="U131">
        <f t="shared" si="152"/>
        <v>0</v>
      </c>
      <c r="V131">
        <f t="shared" si="153"/>
        <v>0</v>
      </c>
      <c r="W131">
        <f t="shared" si="131"/>
        <v>0</v>
      </c>
      <c r="X131">
        <f t="shared" si="132"/>
        <v>0</v>
      </c>
      <c r="Y131">
        <f t="shared" si="133"/>
        <v>0</v>
      </c>
      <c r="AA131">
        <v>334393342</v>
      </c>
      <c r="AB131">
        <f t="shared" si="134"/>
        <v>123285.2</v>
      </c>
      <c r="AC131">
        <f>ROUND((ES131),6)</f>
        <v>123285.2</v>
      </c>
      <c r="AD131">
        <f t="shared" si="154"/>
        <v>0</v>
      </c>
      <c r="AE131">
        <f t="shared" si="155"/>
        <v>0</v>
      </c>
      <c r="AF131">
        <f t="shared" si="155"/>
        <v>0</v>
      </c>
      <c r="AG131">
        <f t="shared" si="135"/>
        <v>0</v>
      </c>
      <c r="AH131">
        <f t="shared" si="156"/>
        <v>0</v>
      </c>
      <c r="AI131">
        <f t="shared" si="156"/>
        <v>0</v>
      </c>
      <c r="AJ131">
        <f t="shared" si="136"/>
        <v>0</v>
      </c>
      <c r="AK131">
        <v>123285.2</v>
      </c>
      <c r="AL131">
        <v>123285.2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1.1200000000000001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204</v>
      </c>
      <c r="BM131">
        <v>500001</v>
      </c>
      <c r="BN131">
        <v>0</v>
      </c>
      <c r="BO131" t="s">
        <v>201</v>
      </c>
      <c r="BP131">
        <v>1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7"/>
        <v>41.98</v>
      </c>
      <c r="CQ131">
        <f>ROUND(AL131*BC131,2)</f>
        <v>138079.42000000001</v>
      </c>
      <c r="CR131">
        <f t="shared" si="157"/>
        <v>0</v>
      </c>
      <c r="CS131">
        <f t="shared" si="158"/>
        <v>0</v>
      </c>
      <c r="CT131">
        <f t="shared" si="159"/>
        <v>0</v>
      </c>
      <c r="CU131">
        <f t="shared" si="138"/>
        <v>0</v>
      </c>
      <c r="CV131">
        <f t="shared" si="160"/>
        <v>0</v>
      </c>
      <c r="CW131">
        <f t="shared" si="160"/>
        <v>0</v>
      </c>
      <c r="CX131">
        <f t="shared" si="139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203</v>
      </c>
      <c r="DW131" t="s">
        <v>203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293259284</v>
      </c>
      <c r="EF131">
        <v>8</v>
      </c>
      <c r="EG131" t="s">
        <v>195</v>
      </c>
      <c r="EH131">
        <v>0</v>
      </c>
      <c r="EI131" t="s">
        <v>3</v>
      </c>
      <c r="EJ131">
        <v>1</v>
      </c>
      <c r="EK131">
        <v>500001</v>
      </c>
      <c r="EL131" t="s">
        <v>205</v>
      </c>
      <c r="EM131" t="s">
        <v>206</v>
      </c>
      <c r="EO131" t="s">
        <v>3</v>
      </c>
      <c r="EQ131">
        <v>131072</v>
      </c>
      <c r="ER131">
        <v>123285.2</v>
      </c>
      <c r="ES131">
        <v>123285.2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24"/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-2121436674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25"/>
        <v>0</v>
      </c>
      <c r="GM131">
        <f t="shared" si="140"/>
        <v>41.98</v>
      </c>
      <c r="GN131">
        <f t="shared" si="126"/>
        <v>41.98</v>
      </c>
      <c r="GO131">
        <f t="shared" si="127"/>
        <v>0</v>
      </c>
      <c r="GP131">
        <f t="shared" si="128"/>
        <v>0</v>
      </c>
      <c r="GR131">
        <v>0</v>
      </c>
      <c r="GS131">
        <v>3</v>
      </c>
      <c r="GT131">
        <v>0</v>
      </c>
      <c r="GU131" t="s">
        <v>3</v>
      </c>
      <c r="GV131">
        <f t="shared" si="141"/>
        <v>0</v>
      </c>
      <c r="GW131">
        <v>1</v>
      </c>
      <c r="GX131">
        <f t="shared" si="142"/>
        <v>0</v>
      </c>
      <c r="HA131">
        <v>0</v>
      </c>
      <c r="HB131">
        <v>0</v>
      </c>
      <c r="HC131">
        <f t="shared" si="143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271</v>
      </c>
      <c r="F132" t="s">
        <v>191</v>
      </c>
      <c r="G132" t="s">
        <v>208</v>
      </c>
      <c r="H132" t="s">
        <v>20</v>
      </c>
      <c r="I132">
        <v>12</v>
      </c>
      <c r="J132">
        <v>0</v>
      </c>
      <c r="K132">
        <v>12</v>
      </c>
      <c r="O132">
        <f t="shared" si="129"/>
        <v>960.84</v>
      </c>
      <c r="P132">
        <f t="shared" si="148"/>
        <v>960.84</v>
      </c>
      <c r="Q132">
        <f t="shared" si="149"/>
        <v>0</v>
      </c>
      <c r="R132">
        <f t="shared" si="150"/>
        <v>0</v>
      </c>
      <c r="S132">
        <f t="shared" si="151"/>
        <v>0</v>
      </c>
      <c r="T132">
        <f t="shared" si="130"/>
        <v>0</v>
      </c>
      <c r="U132">
        <f t="shared" si="152"/>
        <v>0</v>
      </c>
      <c r="V132">
        <f t="shared" si="153"/>
        <v>0</v>
      </c>
      <c r="W132">
        <f t="shared" si="131"/>
        <v>0</v>
      </c>
      <c r="X132">
        <f t="shared" si="132"/>
        <v>0</v>
      </c>
      <c r="Y132">
        <f t="shared" si="133"/>
        <v>0</v>
      </c>
      <c r="AA132">
        <v>334393342</v>
      </c>
      <c r="AB132">
        <f t="shared" si="134"/>
        <v>80.069999999999993</v>
      </c>
      <c r="AC132">
        <f>ROUND(((ES132*ROUND(1.02,7))),6)</f>
        <v>80.069999999999993</v>
      </c>
      <c r="AD132">
        <f t="shared" si="154"/>
        <v>0</v>
      </c>
      <c r="AE132">
        <f t="shared" si="155"/>
        <v>0</v>
      </c>
      <c r="AF132">
        <f t="shared" si="155"/>
        <v>0</v>
      </c>
      <c r="AG132">
        <f t="shared" si="135"/>
        <v>0</v>
      </c>
      <c r="AH132">
        <f t="shared" si="156"/>
        <v>0</v>
      </c>
      <c r="AI132">
        <f t="shared" si="156"/>
        <v>0</v>
      </c>
      <c r="AJ132">
        <f t="shared" si="136"/>
        <v>0</v>
      </c>
      <c r="AK132">
        <v>78.5</v>
      </c>
      <c r="AL132">
        <v>78.5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37"/>
        <v>960.84</v>
      </c>
      <c r="CQ132">
        <f>(ROUND(AL132*BC132,2)*ROUND(1.02,7))</f>
        <v>80.070000000000007</v>
      </c>
      <c r="CR132">
        <f t="shared" si="157"/>
        <v>0</v>
      </c>
      <c r="CS132">
        <f t="shared" si="158"/>
        <v>0</v>
      </c>
      <c r="CT132">
        <f t="shared" si="159"/>
        <v>0</v>
      </c>
      <c r="CU132">
        <f t="shared" si="138"/>
        <v>0</v>
      </c>
      <c r="CV132">
        <f t="shared" si="160"/>
        <v>0</v>
      </c>
      <c r="CW132">
        <f t="shared" si="160"/>
        <v>0</v>
      </c>
      <c r="CX132">
        <f t="shared" si="139"/>
        <v>0</v>
      </c>
      <c r="CY132">
        <f t="shared" ref="CY132:CY137" si="161">(((S132+R132)*AT132)/100)</f>
        <v>0</v>
      </c>
      <c r="CZ132">
        <f t="shared" ref="CZ132:CZ137" si="162">(((S132+R132)*AU132)/100)</f>
        <v>0</v>
      </c>
      <c r="DC132" t="s">
        <v>3</v>
      </c>
      <c r="DD132" t="s">
        <v>209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293259530</v>
      </c>
      <c r="EF132">
        <v>8</v>
      </c>
      <c r="EG132" t="s">
        <v>195</v>
      </c>
      <c r="EH132">
        <v>0</v>
      </c>
      <c r="EI132" t="s">
        <v>3</v>
      </c>
      <c r="EJ132">
        <v>1</v>
      </c>
      <c r="EK132">
        <v>1100</v>
      </c>
      <c r="EL132" t="s">
        <v>196</v>
      </c>
      <c r="EM132" t="s">
        <v>197</v>
      </c>
      <c r="EO132" t="s">
        <v>3</v>
      </c>
      <c r="EQ132">
        <v>131072</v>
      </c>
      <c r="ER132">
        <v>78.5</v>
      </c>
      <c r="ES132">
        <v>78.5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24"/>
        <v>0</v>
      </c>
      <c r="FS132">
        <v>0</v>
      </c>
      <c r="FX132">
        <v>0</v>
      </c>
      <c r="FY132">
        <v>0</v>
      </c>
      <c r="GA132" t="s">
        <v>199</v>
      </c>
      <c r="GD132">
        <v>1</v>
      </c>
      <c r="GF132">
        <v>88803033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si="125"/>
        <v>0</v>
      </c>
      <c r="GM132">
        <f t="shared" si="140"/>
        <v>960.84</v>
      </c>
      <c r="GN132">
        <f t="shared" si="126"/>
        <v>960.84</v>
      </c>
      <c r="GO132">
        <f t="shared" si="127"/>
        <v>0</v>
      </c>
      <c r="GP132">
        <f t="shared" si="128"/>
        <v>0</v>
      </c>
      <c r="GR132">
        <v>0</v>
      </c>
      <c r="GS132">
        <v>4</v>
      </c>
      <c r="GT132">
        <v>0</v>
      </c>
      <c r="GU132" t="s">
        <v>3</v>
      </c>
      <c r="GV132">
        <f t="shared" si="141"/>
        <v>0</v>
      </c>
      <c r="GW132">
        <v>1</v>
      </c>
      <c r="GX132">
        <f t="shared" si="142"/>
        <v>0</v>
      </c>
      <c r="HA132">
        <v>0</v>
      </c>
      <c r="HB132">
        <v>0</v>
      </c>
      <c r="HC132">
        <f t="shared" si="143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272</v>
      </c>
      <c r="F133" t="s">
        <v>191</v>
      </c>
      <c r="G133" t="s">
        <v>256</v>
      </c>
      <c r="H133" t="s">
        <v>257</v>
      </c>
      <c r="I133">
        <v>8</v>
      </c>
      <c r="J133">
        <v>0</v>
      </c>
      <c r="K133">
        <v>8</v>
      </c>
      <c r="O133">
        <f t="shared" si="129"/>
        <v>2279.9</v>
      </c>
      <c r="P133">
        <f t="shared" si="148"/>
        <v>2279.9</v>
      </c>
      <c r="Q133">
        <f t="shared" si="149"/>
        <v>0</v>
      </c>
      <c r="R133">
        <f t="shared" si="150"/>
        <v>0</v>
      </c>
      <c r="S133">
        <f t="shared" si="151"/>
        <v>0</v>
      </c>
      <c r="T133">
        <f t="shared" si="130"/>
        <v>0</v>
      </c>
      <c r="U133">
        <f t="shared" si="152"/>
        <v>0</v>
      </c>
      <c r="V133">
        <f t="shared" si="153"/>
        <v>0</v>
      </c>
      <c r="W133">
        <f t="shared" si="131"/>
        <v>0</v>
      </c>
      <c r="X133">
        <f t="shared" si="132"/>
        <v>0</v>
      </c>
      <c r="Y133">
        <f t="shared" si="133"/>
        <v>0</v>
      </c>
      <c r="AA133">
        <v>334393342</v>
      </c>
      <c r="AB133">
        <f t="shared" si="134"/>
        <v>284.988</v>
      </c>
      <c r="AC133">
        <f>ROUND(((ES133*ROUND(1.02,7))),6)</f>
        <v>284.988</v>
      </c>
      <c r="AD133">
        <f t="shared" si="154"/>
        <v>0</v>
      </c>
      <c r="AE133">
        <f t="shared" si="155"/>
        <v>0</v>
      </c>
      <c r="AF133">
        <f t="shared" si="155"/>
        <v>0</v>
      </c>
      <c r="AG133">
        <f t="shared" si="135"/>
        <v>0</v>
      </c>
      <c r="AH133">
        <f t="shared" si="156"/>
        <v>0</v>
      </c>
      <c r="AI133">
        <f t="shared" si="156"/>
        <v>0</v>
      </c>
      <c r="AJ133">
        <f t="shared" si="136"/>
        <v>0</v>
      </c>
      <c r="AK133">
        <v>279.39999999999998</v>
      </c>
      <c r="AL133">
        <v>279.39999999999998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7"/>
        <v>2279.9</v>
      </c>
      <c r="CQ133">
        <f>(ROUND(AL133*BC133,2)*ROUND(1.02,7))</f>
        <v>284.988</v>
      </c>
      <c r="CR133">
        <f t="shared" si="157"/>
        <v>0</v>
      </c>
      <c r="CS133">
        <f t="shared" si="158"/>
        <v>0</v>
      </c>
      <c r="CT133">
        <f t="shared" si="159"/>
        <v>0</v>
      </c>
      <c r="CU133">
        <f t="shared" si="138"/>
        <v>0</v>
      </c>
      <c r="CV133">
        <f t="shared" si="160"/>
        <v>0</v>
      </c>
      <c r="CW133">
        <f t="shared" si="160"/>
        <v>0</v>
      </c>
      <c r="CX133">
        <f t="shared" si="139"/>
        <v>0</v>
      </c>
      <c r="CY133">
        <f t="shared" si="161"/>
        <v>0</v>
      </c>
      <c r="CZ133">
        <f t="shared" si="162"/>
        <v>0</v>
      </c>
      <c r="DC133" t="s">
        <v>3</v>
      </c>
      <c r="DD133" t="s">
        <v>209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257</v>
      </c>
      <c r="DW133" t="s">
        <v>257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195</v>
      </c>
      <c r="EH133">
        <v>0</v>
      </c>
      <c r="EI133" t="s">
        <v>3</v>
      </c>
      <c r="EJ133">
        <v>1</v>
      </c>
      <c r="EK133">
        <v>1100</v>
      </c>
      <c r="EL133" t="s">
        <v>196</v>
      </c>
      <c r="EM133" t="s">
        <v>197</v>
      </c>
      <c r="EO133" t="s">
        <v>3</v>
      </c>
      <c r="EQ133">
        <v>131072</v>
      </c>
      <c r="ER133">
        <v>279.39999999999998</v>
      </c>
      <c r="ES133">
        <v>279.39999999999998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24"/>
        <v>0</v>
      </c>
      <c r="FS133">
        <v>0</v>
      </c>
      <c r="FX133">
        <v>0</v>
      </c>
      <c r="FY133">
        <v>0</v>
      </c>
      <c r="GA133" t="s">
        <v>199</v>
      </c>
      <c r="GD133">
        <v>1</v>
      </c>
      <c r="GF133">
        <v>487409565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 t="shared" si="125"/>
        <v>0</v>
      </c>
      <c r="GM133">
        <f t="shared" si="140"/>
        <v>2279.9</v>
      </c>
      <c r="GN133">
        <f t="shared" si="126"/>
        <v>2279.9</v>
      </c>
      <c r="GO133">
        <f t="shared" si="127"/>
        <v>0</v>
      </c>
      <c r="GP133">
        <f t="shared" si="128"/>
        <v>0</v>
      </c>
      <c r="GR133">
        <v>0</v>
      </c>
      <c r="GS133">
        <v>4</v>
      </c>
      <c r="GT133">
        <v>0</v>
      </c>
      <c r="GU133" t="s">
        <v>3</v>
      </c>
      <c r="GV133">
        <f t="shared" si="141"/>
        <v>0</v>
      </c>
      <c r="GW133">
        <v>1</v>
      </c>
      <c r="GX133">
        <f t="shared" si="142"/>
        <v>0</v>
      </c>
      <c r="HA133">
        <v>0</v>
      </c>
      <c r="HB133">
        <v>0</v>
      </c>
      <c r="HC133">
        <f t="shared" si="143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273</v>
      </c>
      <c r="F134" t="s">
        <v>191</v>
      </c>
      <c r="G134" t="s">
        <v>259</v>
      </c>
      <c r="H134" t="s">
        <v>20</v>
      </c>
      <c r="I134">
        <v>4</v>
      </c>
      <c r="J134">
        <v>0</v>
      </c>
      <c r="K134">
        <v>4</v>
      </c>
      <c r="O134">
        <f t="shared" si="129"/>
        <v>13970.33</v>
      </c>
      <c r="P134">
        <f t="shared" si="148"/>
        <v>13970.33</v>
      </c>
      <c r="Q134">
        <f t="shared" si="149"/>
        <v>0</v>
      </c>
      <c r="R134">
        <f t="shared" si="150"/>
        <v>0</v>
      </c>
      <c r="S134">
        <f t="shared" si="151"/>
        <v>0</v>
      </c>
      <c r="T134">
        <f t="shared" si="130"/>
        <v>0</v>
      </c>
      <c r="U134">
        <f t="shared" si="152"/>
        <v>0</v>
      </c>
      <c r="V134">
        <f t="shared" si="153"/>
        <v>0</v>
      </c>
      <c r="W134">
        <f t="shared" si="131"/>
        <v>0</v>
      </c>
      <c r="X134">
        <f t="shared" si="132"/>
        <v>0</v>
      </c>
      <c r="Y134">
        <f t="shared" si="133"/>
        <v>0</v>
      </c>
      <c r="AA134">
        <v>334393342</v>
      </c>
      <c r="AB134">
        <f t="shared" si="134"/>
        <v>3492.5819999999999</v>
      </c>
      <c r="AC134">
        <f>ROUND(((ES134*ROUND(1.02,7))),6)</f>
        <v>3492.5819999999999</v>
      </c>
      <c r="AD134">
        <f t="shared" si="154"/>
        <v>0</v>
      </c>
      <c r="AE134">
        <f t="shared" si="155"/>
        <v>0</v>
      </c>
      <c r="AF134">
        <f t="shared" si="155"/>
        <v>0</v>
      </c>
      <c r="AG134">
        <f t="shared" si="135"/>
        <v>0</v>
      </c>
      <c r="AH134">
        <f t="shared" si="156"/>
        <v>0</v>
      </c>
      <c r="AI134">
        <f t="shared" si="156"/>
        <v>0</v>
      </c>
      <c r="AJ134">
        <f t="shared" si="136"/>
        <v>0</v>
      </c>
      <c r="AK134">
        <v>3424.1</v>
      </c>
      <c r="AL134">
        <v>3424.1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7"/>
        <v>13970.33</v>
      </c>
      <c r="CQ134">
        <f>(ROUND(AL134*BC134,2)*ROUND(1.02,7))</f>
        <v>3492.5819999999999</v>
      </c>
      <c r="CR134">
        <f t="shared" si="157"/>
        <v>0</v>
      </c>
      <c r="CS134">
        <f t="shared" si="158"/>
        <v>0</v>
      </c>
      <c r="CT134">
        <f t="shared" si="159"/>
        <v>0</v>
      </c>
      <c r="CU134">
        <f t="shared" si="138"/>
        <v>0</v>
      </c>
      <c r="CV134">
        <f t="shared" si="160"/>
        <v>0</v>
      </c>
      <c r="CW134">
        <f t="shared" si="160"/>
        <v>0</v>
      </c>
      <c r="CX134">
        <f t="shared" si="139"/>
        <v>0</v>
      </c>
      <c r="CY134">
        <f t="shared" si="161"/>
        <v>0</v>
      </c>
      <c r="CZ134">
        <f t="shared" si="162"/>
        <v>0</v>
      </c>
      <c r="DC134" t="s">
        <v>3</v>
      </c>
      <c r="DD134" t="s">
        <v>209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195</v>
      </c>
      <c r="EH134">
        <v>0</v>
      </c>
      <c r="EI134" t="s">
        <v>3</v>
      </c>
      <c r="EJ134">
        <v>1</v>
      </c>
      <c r="EK134">
        <v>1100</v>
      </c>
      <c r="EL134" t="s">
        <v>196</v>
      </c>
      <c r="EM134" t="s">
        <v>197</v>
      </c>
      <c r="EO134" t="s">
        <v>3</v>
      </c>
      <c r="EQ134">
        <v>131072</v>
      </c>
      <c r="ER134">
        <v>3424.1</v>
      </c>
      <c r="ES134">
        <v>3424.1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24"/>
        <v>0</v>
      </c>
      <c r="FS134">
        <v>0</v>
      </c>
      <c r="FX134">
        <v>0</v>
      </c>
      <c r="FY134">
        <v>0</v>
      </c>
      <c r="GA134" t="s">
        <v>199</v>
      </c>
      <c r="GD134">
        <v>1</v>
      </c>
      <c r="GF134">
        <v>954749420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125"/>
        <v>0</v>
      </c>
      <c r="GM134">
        <f t="shared" si="140"/>
        <v>13970.33</v>
      </c>
      <c r="GN134">
        <f t="shared" si="126"/>
        <v>13970.33</v>
      </c>
      <c r="GO134">
        <f t="shared" si="127"/>
        <v>0</v>
      </c>
      <c r="GP134">
        <f t="shared" si="128"/>
        <v>0</v>
      </c>
      <c r="GR134">
        <v>0</v>
      </c>
      <c r="GS134">
        <v>4</v>
      </c>
      <c r="GT134">
        <v>0</v>
      </c>
      <c r="GU134" t="s">
        <v>3</v>
      </c>
      <c r="GV134">
        <f t="shared" si="141"/>
        <v>0</v>
      </c>
      <c r="GW134">
        <v>1</v>
      </c>
      <c r="GX134">
        <f t="shared" si="142"/>
        <v>0</v>
      </c>
      <c r="HA134">
        <v>0</v>
      </c>
      <c r="HB134">
        <v>0</v>
      </c>
      <c r="HC134">
        <f t="shared" si="143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274</v>
      </c>
      <c r="F135" t="s">
        <v>191</v>
      </c>
      <c r="G135" t="s">
        <v>261</v>
      </c>
      <c r="H135" t="s">
        <v>20</v>
      </c>
      <c r="I135">
        <v>4</v>
      </c>
      <c r="J135">
        <v>0</v>
      </c>
      <c r="K135">
        <v>4</v>
      </c>
      <c r="O135">
        <f t="shared" si="129"/>
        <v>10830.36</v>
      </c>
      <c r="P135">
        <f t="shared" si="148"/>
        <v>10830.36</v>
      </c>
      <c r="Q135">
        <f t="shared" si="149"/>
        <v>0</v>
      </c>
      <c r="R135">
        <f t="shared" si="150"/>
        <v>0</v>
      </c>
      <c r="S135">
        <f t="shared" si="151"/>
        <v>0</v>
      </c>
      <c r="T135">
        <f t="shared" si="130"/>
        <v>0</v>
      </c>
      <c r="U135">
        <f t="shared" si="152"/>
        <v>0</v>
      </c>
      <c r="V135">
        <f t="shared" si="153"/>
        <v>0</v>
      </c>
      <c r="W135">
        <f t="shared" si="131"/>
        <v>0</v>
      </c>
      <c r="X135">
        <f t="shared" si="132"/>
        <v>0</v>
      </c>
      <c r="Y135">
        <f t="shared" si="133"/>
        <v>0</v>
      </c>
      <c r="AA135">
        <v>334393342</v>
      </c>
      <c r="AB135">
        <f t="shared" si="134"/>
        <v>2707.59</v>
      </c>
      <c r="AC135">
        <f>ROUND(((ES135*ROUND(1.02,7))),6)</f>
        <v>2707.59</v>
      </c>
      <c r="AD135">
        <f t="shared" si="154"/>
        <v>0</v>
      </c>
      <c r="AE135">
        <f t="shared" si="155"/>
        <v>0</v>
      </c>
      <c r="AF135">
        <f t="shared" si="155"/>
        <v>0</v>
      </c>
      <c r="AG135">
        <f t="shared" si="135"/>
        <v>0</v>
      </c>
      <c r="AH135">
        <f t="shared" si="156"/>
        <v>0</v>
      </c>
      <c r="AI135">
        <f t="shared" si="156"/>
        <v>0</v>
      </c>
      <c r="AJ135">
        <f t="shared" si="136"/>
        <v>0</v>
      </c>
      <c r="AK135">
        <v>2654.5</v>
      </c>
      <c r="AL135">
        <v>2654.5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7"/>
        <v>10830.36</v>
      </c>
      <c r="CQ135">
        <f>(ROUND(AL135*BC135,2)*ROUND(1.02,7))</f>
        <v>2707.59</v>
      </c>
      <c r="CR135">
        <f t="shared" si="157"/>
        <v>0</v>
      </c>
      <c r="CS135">
        <f t="shared" si="158"/>
        <v>0</v>
      </c>
      <c r="CT135">
        <f t="shared" si="159"/>
        <v>0</v>
      </c>
      <c r="CU135">
        <f t="shared" si="138"/>
        <v>0</v>
      </c>
      <c r="CV135">
        <f t="shared" si="160"/>
        <v>0</v>
      </c>
      <c r="CW135">
        <f t="shared" si="160"/>
        <v>0</v>
      </c>
      <c r="CX135">
        <f t="shared" si="139"/>
        <v>0</v>
      </c>
      <c r="CY135">
        <f t="shared" si="161"/>
        <v>0</v>
      </c>
      <c r="CZ135">
        <f t="shared" si="162"/>
        <v>0</v>
      </c>
      <c r="DC135" t="s">
        <v>3</v>
      </c>
      <c r="DD135" t="s">
        <v>209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195</v>
      </c>
      <c r="EH135">
        <v>0</v>
      </c>
      <c r="EI135" t="s">
        <v>3</v>
      </c>
      <c r="EJ135">
        <v>1</v>
      </c>
      <c r="EK135">
        <v>1100</v>
      </c>
      <c r="EL135" t="s">
        <v>196</v>
      </c>
      <c r="EM135" t="s">
        <v>197</v>
      </c>
      <c r="EO135" t="s">
        <v>3</v>
      </c>
      <c r="EQ135">
        <v>131072</v>
      </c>
      <c r="ER135">
        <v>2654.5</v>
      </c>
      <c r="ES135">
        <v>2654.5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24"/>
        <v>0</v>
      </c>
      <c r="FS135">
        <v>0</v>
      </c>
      <c r="FX135">
        <v>0</v>
      </c>
      <c r="FY135">
        <v>0</v>
      </c>
      <c r="GA135" t="s">
        <v>199</v>
      </c>
      <c r="GD135">
        <v>1</v>
      </c>
      <c r="GF135">
        <v>1098406181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 t="shared" si="125"/>
        <v>0</v>
      </c>
      <c r="GM135">
        <f t="shared" si="140"/>
        <v>10830.36</v>
      </c>
      <c r="GN135">
        <f t="shared" si="126"/>
        <v>10830.36</v>
      </c>
      <c r="GO135">
        <f t="shared" si="127"/>
        <v>0</v>
      </c>
      <c r="GP135">
        <f t="shared" si="128"/>
        <v>0</v>
      </c>
      <c r="GR135">
        <v>0</v>
      </c>
      <c r="GS135">
        <v>4</v>
      </c>
      <c r="GT135">
        <v>0</v>
      </c>
      <c r="GU135" t="s">
        <v>3</v>
      </c>
      <c r="GV135">
        <f t="shared" si="141"/>
        <v>0</v>
      </c>
      <c r="GW135">
        <v>1</v>
      </c>
      <c r="GX135">
        <f t="shared" si="142"/>
        <v>0</v>
      </c>
      <c r="HA135">
        <v>0</v>
      </c>
      <c r="HB135">
        <v>0</v>
      </c>
      <c r="HC135">
        <f t="shared" si="143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275</v>
      </c>
      <c r="F136" t="s">
        <v>191</v>
      </c>
      <c r="G136" t="s">
        <v>215</v>
      </c>
      <c r="H136" t="s">
        <v>20</v>
      </c>
      <c r="I136">
        <v>8</v>
      </c>
      <c r="J136">
        <v>0</v>
      </c>
      <c r="K136">
        <v>8</v>
      </c>
      <c r="O136">
        <f t="shared" si="129"/>
        <v>285.60000000000002</v>
      </c>
      <c r="P136">
        <f t="shared" si="148"/>
        <v>285.60000000000002</v>
      </c>
      <c r="Q136">
        <f t="shared" si="149"/>
        <v>0</v>
      </c>
      <c r="R136">
        <f t="shared" si="150"/>
        <v>0</v>
      </c>
      <c r="S136">
        <f t="shared" si="151"/>
        <v>0</v>
      </c>
      <c r="T136">
        <f t="shared" si="130"/>
        <v>0</v>
      </c>
      <c r="U136">
        <f t="shared" si="152"/>
        <v>0</v>
      </c>
      <c r="V136">
        <f t="shared" si="153"/>
        <v>0</v>
      </c>
      <c r="W136">
        <f t="shared" si="131"/>
        <v>0</v>
      </c>
      <c r="X136">
        <f t="shared" si="132"/>
        <v>0</v>
      </c>
      <c r="Y136">
        <f t="shared" si="133"/>
        <v>0</v>
      </c>
      <c r="AA136">
        <v>334393342</v>
      </c>
      <c r="AB136">
        <f t="shared" si="134"/>
        <v>35.700000000000003</v>
      </c>
      <c r="AC136">
        <f>ROUND(((ES136*ROUND(1.02,7))),6)</f>
        <v>35.700000000000003</v>
      </c>
      <c r="AD136">
        <f t="shared" si="154"/>
        <v>0</v>
      </c>
      <c r="AE136">
        <f t="shared" si="155"/>
        <v>0</v>
      </c>
      <c r="AF136">
        <f t="shared" si="155"/>
        <v>0</v>
      </c>
      <c r="AG136">
        <f t="shared" si="135"/>
        <v>0</v>
      </c>
      <c r="AH136">
        <f t="shared" si="156"/>
        <v>0</v>
      </c>
      <c r="AI136">
        <f t="shared" si="156"/>
        <v>0</v>
      </c>
      <c r="AJ136">
        <f t="shared" si="136"/>
        <v>0</v>
      </c>
      <c r="AK136">
        <v>35</v>
      </c>
      <c r="AL136">
        <v>35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37"/>
        <v>285.60000000000002</v>
      </c>
      <c r="CQ136">
        <f>(ROUND(AL136*BC136,2)*ROUND(1.02,7))</f>
        <v>35.700000000000003</v>
      </c>
      <c r="CR136">
        <f t="shared" si="157"/>
        <v>0</v>
      </c>
      <c r="CS136">
        <f t="shared" si="158"/>
        <v>0</v>
      </c>
      <c r="CT136">
        <f t="shared" si="159"/>
        <v>0</v>
      </c>
      <c r="CU136">
        <f t="shared" si="138"/>
        <v>0</v>
      </c>
      <c r="CV136">
        <f t="shared" si="160"/>
        <v>0</v>
      </c>
      <c r="CW136">
        <f t="shared" si="160"/>
        <v>0</v>
      </c>
      <c r="CX136">
        <f t="shared" si="139"/>
        <v>0</v>
      </c>
      <c r="CY136">
        <f t="shared" si="161"/>
        <v>0</v>
      </c>
      <c r="CZ136">
        <f t="shared" si="162"/>
        <v>0</v>
      </c>
      <c r="DC136" t="s">
        <v>3</v>
      </c>
      <c r="DD136" t="s">
        <v>209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195</v>
      </c>
      <c r="EH136">
        <v>0</v>
      </c>
      <c r="EI136" t="s">
        <v>3</v>
      </c>
      <c r="EJ136">
        <v>1</v>
      </c>
      <c r="EK136">
        <v>1100</v>
      </c>
      <c r="EL136" t="s">
        <v>196</v>
      </c>
      <c r="EM136" t="s">
        <v>197</v>
      </c>
      <c r="EO136" t="s">
        <v>3</v>
      </c>
      <c r="EQ136">
        <v>131072</v>
      </c>
      <c r="ER136">
        <v>35</v>
      </c>
      <c r="ES136">
        <v>35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24"/>
        <v>0</v>
      </c>
      <c r="FS136">
        <v>0</v>
      </c>
      <c r="FX136">
        <v>0</v>
      </c>
      <c r="FY136">
        <v>0</v>
      </c>
      <c r="GA136" t="s">
        <v>199</v>
      </c>
      <c r="GD136">
        <v>1</v>
      </c>
      <c r="GF136">
        <v>-43936984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125"/>
        <v>0</v>
      </c>
      <c r="GM136">
        <f t="shared" si="140"/>
        <v>285.60000000000002</v>
      </c>
      <c r="GN136">
        <f t="shared" si="126"/>
        <v>285.60000000000002</v>
      </c>
      <c r="GO136">
        <f t="shared" si="127"/>
        <v>0</v>
      </c>
      <c r="GP136">
        <f t="shared" si="128"/>
        <v>0</v>
      </c>
      <c r="GR136">
        <v>0</v>
      </c>
      <c r="GS136">
        <v>4</v>
      </c>
      <c r="GT136">
        <v>0</v>
      </c>
      <c r="GU136" t="s">
        <v>3</v>
      </c>
      <c r="GV136">
        <f t="shared" si="141"/>
        <v>0</v>
      </c>
      <c r="GW136">
        <v>1</v>
      </c>
      <c r="GX136">
        <f t="shared" si="142"/>
        <v>0</v>
      </c>
      <c r="HA136">
        <v>0</v>
      </c>
      <c r="HB136">
        <v>0</v>
      </c>
      <c r="HC136">
        <f t="shared" si="143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C137">
        <f>ROW(SmtRes!A141)</f>
        <v>141</v>
      </c>
      <c r="D137">
        <f>ROW(EtalonRes!A171)</f>
        <v>171</v>
      </c>
      <c r="E137" t="s">
        <v>276</v>
      </c>
      <c r="F137" t="s">
        <v>46</v>
      </c>
      <c r="G137" t="s">
        <v>267</v>
      </c>
      <c r="H137" t="s">
        <v>20</v>
      </c>
      <c r="I137">
        <v>8</v>
      </c>
      <c r="J137">
        <v>0</v>
      </c>
      <c r="K137">
        <v>8</v>
      </c>
      <c r="O137">
        <f t="shared" si="129"/>
        <v>5265.66</v>
      </c>
      <c r="P137">
        <f>SUMIF(SmtRes!AQ139:'SmtRes'!AQ141,"=1",SmtRes!DF139:'SmtRes'!DF141)</f>
        <v>0</v>
      </c>
      <c r="Q137">
        <f>SUMIF(SmtRes!AQ139:'SmtRes'!AQ141,"=1",SmtRes!DG139:'SmtRes'!DG141)</f>
        <v>2438.1799999999998</v>
      </c>
      <c r="R137">
        <f>SUMIF(SmtRes!AQ139:'SmtRes'!AQ141,"=1",SmtRes!DH139:'SmtRes'!DH141)</f>
        <v>1063.25</v>
      </c>
      <c r="S137">
        <f>SUMIF(SmtRes!AQ139:'SmtRes'!AQ141,"=1",SmtRes!DI139:'SmtRes'!DI141)</f>
        <v>1764.23</v>
      </c>
      <c r="T137">
        <f t="shared" si="130"/>
        <v>0</v>
      </c>
      <c r="U137">
        <f>SUMIF(SmtRes!AQ139:'SmtRes'!AQ141,"=1",SmtRes!CV139:'SmtRes'!CV141)</f>
        <v>2.8</v>
      </c>
      <c r="V137">
        <f>SUMIF(SmtRes!AQ139:'SmtRes'!AQ141,"=1",SmtRes!CW139:'SmtRes'!CW141)</f>
        <v>1.6559999999999999</v>
      </c>
      <c r="W137">
        <f t="shared" si="131"/>
        <v>0</v>
      </c>
      <c r="X137">
        <f t="shared" si="132"/>
        <v>2742.66</v>
      </c>
      <c r="Y137">
        <f t="shared" si="133"/>
        <v>1442.01</v>
      </c>
      <c r="AA137">
        <v>334393342</v>
      </c>
      <c r="AB137">
        <f t="shared" si="134"/>
        <v>464.57531</v>
      </c>
      <c r="AC137">
        <f>ROUND((0),6)</f>
        <v>0</v>
      </c>
      <c r="AD137">
        <f>ROUND((((SUM(SmtRes!BR139:'SmtRes'!BR141))-(SUM(SmtRes!BS139:'SmtRes'!BS141)))+AE137),6)</f>
        <v>304.77231</v>
      </c>
      <c r="AE137">
        <f>ROUND((SUM(SmtRes!BS139:'SmtRes'!BS141)),6)</f>
        <v>132.90642</v>
      </c>
      <c r="AF137">
        <f>ROUND((SUM(SmtRes!BT139:'SmtRes'!BT141)),6)</f>
        <v>159.803</v>
      </c>
      <c r="AG137">
        <f t="shared" si="135"/>
        <v>0</v>
      </c>
      <c r="AH137">
        <f>(SUM(SmtRes!BU139:'SmtRes'!BU141))</f>
        <v>0.35</v>
      </c>
      <c r="AI137">
        <f>(SUM(SmtRes!BV139:'SmtRes'!BV141))</f>
        <v>0.20699999999999999</v>
      </c>
      <c r="AJ137">
        <f t="shared" si="136"/>
        <v>0</v>
      </c>
      <c r="AK137">
        <v>476.96149999999994</v>
      </c>
      <c r="AL137">
        <v>0</v>
      </c>
      <c r="AM137">
        <v>220.84949999999998</v>
      </c>
      <c r="AN137">
        <v>96.308999999999983</v>
      </c>
      <c r="AO137">
        <v>159.803</v>
      </c>
      <c r="AP137">
        <v>0</v>
      </c>
      <c r="AQ137">
        <v>0.35</v>
      </c>
      <c r="AR137">
        <v>0.15</v>
      </c>
      <c r="AS137">
        <v>0</v>
      </c>
      <c r="AT137">
        <v>97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48</v>
      </c>
      <c r="BM137">
        <v>108001</v>
      </c>
      <c r="BN137">
        <v>0</v>
      </c>
      <c r="BO137" t="s">
        <v>3</v>
      </c>
      <c r="BP137">
        <v>0</v>
      </c>
      <c r="BQ137">
        <v>3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740</v>
      </c>
      <c r="CO137">
        <v>0</v>
      </c>
      <c r="CP137">
        <f t="shared" si="137"/>
        <v>5265.66</v>
      </c>
      <c r="CQ137">
        <f>SUMIF(SmtRes!AQ139:'SmtRes'!AQ141,"=1",SmtRes!AA139:'SmtRes'!AA141)</f>
        <v>0</v>
      </c>
      <c r="CR137">
        <f>SUMIF(SmtRes!AQ139:'SmtRes'!AQ141,"=1",SmtRes!AB139:'SmtRes'!AB141)</f>
        <v>1472.33</v>
      </c>
      <c r="CS137">
        <f>SUMIF(SmtRes!AQ139:'SmtRes'!AQ141,"=1",SmtRes!AC139:'SmtRes'!AC141)</f>
        <v>642.05999999999995</v>
      </c>
      <c r="CT137">
        <f>SUMIF(SmtRes!AQ139:'SmtRes'!AQ141,"=1",SmtRes!AD139:'SmtRes'!AD141)</f>
        <v>456.58</v>
      </c>
      <c r="CU137">
        <f t="shared" si="138"/>
        <v>0</v>
      </c>
      <c r="CV137">
        <f>SUMIF(SmtRes!AQ139:'SmtRes'!AQ141,"=1",SmtRes!BU139:'SmtRes'!BU141)</f>
        <v>0.35</v>
      </c>
      <c r="CW137">
        <f>SUMIF(SmtRes!AQ139:'SmtRes'!AQ141,"=1",SmtRes!BV139:'SmtRes'!BV141)</f>
        <v>0.20699999999999999</v>
      </c>
      <c r="CX137">
        <f t="shared" si="139"/>
        <v>0</v>
      </c>
      <c r="CY137">
        <f t="shared" si="161"/>
        <v>2742.6556</v>
      </c>
      <c r="CZ137">
        <f t="shared" si="162"/>
        <v>1442.0148000000002</v>
      </c>
      <c r="DC137" t="s">
        <v>3</v>
      </c>
      <c r="DD137" t="s">
        <v>3</v>
      </c>
      <c r="DE137" t="s">
        <v>30</v>
      </c>
      <c r="DF137" t="s">
        <v>30</v>
      </c>
      <c r="DG137" t="s">
        <v>30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293259234</v>
      </c>
      <c r="EF137">
        <v>3</v>
      </c>
      <c r="EG137" t="s">
        <v>51</v>
      </c>
      <c r="EH137">
        <v>0</v>
      </c>
      <c r="EI137" t="s">
        <v>3</v>
      </c>
      <c r="EJ137">
        <v>2</v>
      </c>
      <c r="EK137">
        <v>108001</v>
      </c>
      <c r="EL137" t="s">
        <v>52</v>
      </c>
      <c r="EM137" t="s">
        <v>53</v>
      </c>
      <c r="EO137" t="s">
        <v>277</v>
      </c>
      <c r="EQ137">
        <v>131072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0.35</v>
      </c>
      <c r="EX137">
        <v>0.15</v>
      </c>
      <c r="EY137">
        <v>0</v>
      </c>
      <c r="FQ137">
        <v>0</v>
      </c>
      <c r="FR137">
        <f t="shared" si="124"/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-927575203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25"/>
        <v>0</v>
      </c>
      <c r="GM137">
        <f t="shared" si="140"/>
        <v>9450.33</v>
      </c>
      <c r="GN137">
        <f t="shared" si="126"/>
        <v>0</v>
      </c>
      <c r="GO137">
        <f t="shared" si="127"/>
        <v>9450.33</v>
      </c>
      <c r="GP137">
        <f t="shared" si="128"/>
        <v>0</v>
      </c>
      <c r="GR137">
        <v>0</v>
      </c>
      <c r="GS137">
        <v>3</v>
      </c>
      <c r="GT137">
        <v>0</v>
      </c>
      <c r="GU137" t="s">
        <v>3</v>
      </c>
      <c r="GV137">
        <f t="shared" si="141"/>
        <v>0</v>
      </c>
      <c r="GW137">
        <v>1</v>
      </c>
      <c r="GX137">
        <f t="shared" si="142"/>
        <v>0</v>
      </c>
      <c r="HA137">
        <v>0</v>
      </c>
      <c r="HB137">
        <v>0</v>
      </c>
      <c r="HC137">
        <f t="shared" si="143"/>
        <v>0</v>
      </c>
      <c r="HE137" t="s">
        <v>3</v>
      </c>
      <c r="HF137" t="s">
        <v>3</v>
      </c>
      <c r="HM137" t="s">
        <v>3</v>
      </c>
      <c r="HN137" t="s">
        <v>55</v>
      </c>
      <c r="HO137" t="s">
        <v>56</v>
      </c>
      <c r="HP137" t="s">
        <v>52</v>
      </c>
      <c r="HQ137" t="s">
        <v>52</v>
      </c>
      <c r="IK137">
        <v>0</v>
      </c>
    </row>
    <row r="138" spans="1:245" x14ac:dyDescent="0.2">
      <c r="A138">
        <v>17</v>
      </c>
      <c r="B138">
        <v>1</v>
      </c>
      <c r="E138" t="s">
        <v>278</v>
      </c>
      <c r="F138" t="s">
        <v>250</v>
      </c>
      <c r="G138" t="s">
        <v>251</v>
      </c>
      <c r="H138" t="s">
        <v>203</v>
      </c>
      <c r="I138">
        <v>7.62E-3</v>
      </c>
      <c r="J138">
        <v>0</v>
      </c>
      <c r="K138">
        <v>7.62E-3</v>
      </c>
      <c r="O138">
        <f t="shared" si="129"/>
        <v>762.38</v>
      </c>
      <c r="P138">
        <f t="shared" ref="P138:P146" si="163">ROUND(CQ138*I138,2)</f>
        <v>762.38</v>
      </c>
      <c r="Q138">
        <f t="shared" ref="Q138:Q146" si="164">ROUND(CR138*I138,2)</f>
        <v>0</v>
      </c>
      <c r="R138">
        <f t="shared" ref="R138:R146" si="165">ROUND(CS138*I138,2)</f>
        <v>0</v>
      </c>
      <c r="S138">
        <f t="shared" ref="S138:S146" si="166">ROUND(CT138*I138,2)</f>
        <v>0</v>
      </c>
      <c r="T138">
        <f t="shared" si="130"/>
        <v>0</v>
      </c>
      <c r="U138">
        <f t="shared" ref="U138:U146" si="167">ROUND(CV138*I138,7)</f>
        <v>0</v>
      </c>
      <c r="V138">
        <f t="shared" ref="V138:V146" si="168">ROUND(CW138*I138,7)</f>
        <v>0</v>
      </c>
      <c r="W138">
        <f t="shared" si="131"/>
        <v>0</v>
      </c>
      <c r="X138">
        <f t="shared" si="132"/>
        <v>0</v>
      </c>
      <c r="Y138">
        <f t="shared" si="133"/>
        <v>0</v>
      </c>
      <c r="AA138">
        <v>334393342</v>
      </c>
      <c r="AB138">
        <f t="shared" si="134"/>
        <v>89330.06</v>
      </c>
      <c r="AC138">
        <f>ROUND((ES138),6)</f>
        <v>89330.06</v>
      </c>
      <c r="AD138">
        <f t="shared" ref="AD138:AD146" si="169">ROUND((((ET138)-(EU138))+AE138),6)</f>
        <v>0</v>
      </c>
      <c r="AE138">
        <f t="shared" ref="AE138:AE146" si="170">ROUND((EU138),6)</f>
        <v>0</v>
      </c>
      <c r="AF138">
        <f t="shared" ref="AF138:AF146" si="171">ROUND((EV138),6)</f>
        <v>0</v>
      </c>
      <c r="AG138">
        <f t="shared" si="135"/>
        <v>0</v>
      </c>
      <c r="AH138">
        <f t="shared" ref="AH138:AH146" si="172">(EW138)</f>
        <v>0</v>
      </c>
      <c r="AI138">
        <f t="shared" ref="AI138:AI146" si="173">(EX138)</f>
        <v>0</v>
      </c>
      <c r="AJ138">
        <f t="shared" si="136"/>
        <v>0</v>
      </c>
      <c r="AK138">
        <v>89330.06</v>
      </c>
      <c r="AL138">
        <v>89330.06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1.1200000000000001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252</v>
      </c>
      <c r="BM138">
        <v>500001</v>
      </c>
      <c r="BN138">
        <v>0</v>
      </c>
      <c r="BO138" t="s">
        <v>250</v>
      </c>
      <c r="BP138">
        <v>1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37"/>
        <v>762.38</v>
      </c>
      <c r="CQ138">
        <f>ROUND(AL138*BC138,2)</f>
        <v>100049.67</v>
      </c>
      <c r="CR138">
        <f t="shared" ref="CR138:CR146" si="174">ROUND(AM138*BB138,2)</f>
        <v>0</v>
      </c>
      <c r="CS138">
        <f t="shared" ref="CS138:CS146" si="175">ROUND(AN138*BS138,2)</f>
        <v>0</v>
      </c>
      <c r="CT138">
        <f t="shared" ref="CT138:CT146" si="176">ROUND(AO138*BA138,2)</f>
        <v>0</v>
      </c>
      <c r="CU138">
        <f t="shared" si="138"/>
        <v>0</v>
      </c>
      <c r="CV138">
        <f t="shared" ref="CV138:CV146" si="177">AH138</f>
        <v>0</v>
      </c>
      <c r="CW138">
        <f t="shared" ref="CW138:CW146" si="178">AI138</f>
        <v>0</v>
      </c>
      <c r="CX138">
        <f t="shared" si="139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203</v>
      </c>
      <c r="DW138" t="s">
        <v>203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293259284</v>
      </c>
      <c r="EF138">
        <v>8</v>
      </c>
      <c r="EG138" t="s">
        <v>195</v>
      </c>
      <c r="EH138">
        <v>0</v>
      </c>
      <c r="EI138" t="s">
        <v>3</v>
      </c>
      <c r="EJ138">
        <v>1</v>
      </c>
      <c r="EK138">
        <v>500001</v>
      </c>
      <c r="EL138" t="s">
        <v>205</v>
      </c>
      <c r="EM138" t="s">
        <v>206</v>
      </c>
      <c r="EO138" t="s">
        <v>3</v>
      </c>
      <c r="EQ138">
        <v>131072</v>
      </c>
      <c r="ER138">
        <v>89330.06</v>
      </c>
      <c r="ES138">
        <v>89330.06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24"/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-1195737874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25"/>
        <v>0</v>
      </c>
      <c r="GM138">
        <f t="shared" si="140"/>
        <v>762.38</v>
      </c>
      <c r="GN138">
        <f t="shared" si="126"/>
        <v>762.38</v>
      </c>
      <c r="GO138">
        <f t="shared" si="127"/>
        <v>0</v>
      </c>
      <c r="GP138">
        <f t="shared" si="128"/>
        <v>0</v>
      </c>
      <c r="GR138">
        <v>0</v>
      </c>
      <c r="GS138">
        <v>3</v>
      </c>
      <c r="GT138">
        <v>0</v>
      </c>
      <c r="GU138" t="s">
        <v>3</v>
      </c>
      <c r="GV138">
        <f t="shared" si="141"/>
        <v>0</v>
      </c>
      <c r="GW138">
        <v>1</v>
      </c>
      <c r="GX138">
        <f t="shared" si="142"/>
        <v>0</v>
      </c>
      <c r="HA138">
        <v>0</v>
      </c>
      <c r="HB138">
        <v>0</v>
      </c>
      <c r="HC138">
        <f t="shared" si="143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279</v>
      </c>
      <c r="F139" t="s">
        <v>201</v>
      </c>
      <c r="G139" t="s">
        <v>202</v>
      </c>
      <c r="H139" t="s">
        <v>203</v>
      </c>
      <c r="I139">
        <v>3.8000000000000002E-4</v>
      </c>
      <c r="J139">
        <v>0</v>
      </c>
      <c r="K139">
        <v>3.8000000000000002E-4</v>
      </c>
      <c r="O139">
        <f t="shared" si="129"/>
        <v>52.47</v>
      </c>
      <c r="P139">
        <f t="shared" si="163"/>
        <v>52.47</v>
      </c>
      <c r="Q139">
        <f t="shared" si="164"/>
        <v>0</v>
      </c>
      <c r="R139">
        <f t="shared" si="165"/>
        <v>0</v>
      </c>
      <c r="S139">
        <f t="shared" si="166"/>
        <v>0</v>
      </c>
      <c r="T139">
        <f t="shared" si="130"/>
        <v>0</v>
      </c>
      <c r="U139">
        <f t="shared" si="167"/>
        <v>0</v>
      </c>
      <c r="V139">
        <f t="shared" si="168"/>
        <v>0</v>
      </c>
      <c r="W139">
        <f t="shared" si="131"/>
        <v>0</v>
      </c>
      <c r="X139">
        <f t="shared" si="132"/>
        <v>0</v>
      </c>
      <c r="Y139">
        <f t="shared" si="133"/>
        <v>0</v>
      </c>
      <c r="AA139">
        <v>334393342</v>
      </c>
      <c r="AB139">
        <f t="shared" si="134"/>
        <v>123285.2</v>
      </c>
      <c r="AC139">
        <f>ROUND((ES139),6)</f>
        <v>123285.2</v>
      </c>
      <c r="AD139">
        <f t="shared" si="169"/>
        <v>0</v>
      </c>
      <c r="AE139">
        <f t="shared" si="170"/>
        <v>0</v>
      </c>
      <c r="AF139">
        <f t="shared" si="171"/>
        <v>0</v>
      </c>
      <c r="AG139">
        <f t="shared" si="135"/>
        <v>0</v>
      </c>
      <c r="AH139">
        <f t="shared" si="172"/>
        <v>0</v>
      </c>
      <c r="AI139">
        <f t="shared" si="173"/>
        <v>0</v>
      </c>
      <c r="AJ139">
        <f t="shared" si="136"/>
        <v>0</v>
      </c>
      <c r="AK139">
        <v>123285.2</v>
      </c>
      <c r="AL139">
        <v>123285.2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1.1200000000000001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204</v>
      </c>
      <c r="BM139">
        <v>500001</v>
      </c>
      <c r="BN139">
        <v>0</v>
      </c>
      <c r="BO139" t="s">
        <v>201</v>
      </c>
      <c r="BP139">
        <v>1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7"/>
        <v>52.47</v>
      </c>
      <c r="CQ139">
        <f>ROUND(AL139*BC139,2)</f>
        <v>138079.42000000001</v>
      </c>
      <c r="CR139">
        <f t="shared" si="174"/>
        <v>0</v>
      </c>
      <c r="CS139">
        <f t="shared" si="175"/>
        <v>0</v>
      </c>
      <c r="CT139">
        <f t="shared" si="176"/>
        <v>0</v>
      </c>
      <c r="CU139">
        <f t="shared" si="138"/>
        <v>0</v>
      </c>
      <c r="CV139">
        <f t="shared" si="177"/>
        <v>0</v>
      </c>
      <c r="CW139">
        <f t="shared" si="178"/>
        <v>0</v>
      </c>
      <c r="CX139">
        <f t="shared" si="139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203</v>
      </c>
      <c r="DW139" t="s">
        <v>203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293259284</v>
      </c>
      <c r="EF139">
        <v>8</v>
      </c>
      <c r="EG139" t="s">
        <v>195</v>
      </c>
      <c r="EH139">
        <v>0</v>
      </c>
      <c r="EI139" t="s">
        <v>3</v>
      </c>
      <c r="EJ139">
        <v>1</v>
      </c>
      <c r="EK139">
        <v>500001</v>
      </c>
      <c r="EL139" t="s">
        <v>205</v>
      </c>
      <c r="EM139" t="s">
        <v>206</v>
      </c>
      <c r="EO139" t="s">
        <v>3</v>
      </c>
      <c r="EQ139">
        <v>131072</v>
      </c>
      <c r="ER139">
        <v>123285.2</v>
      </c>
      <c r="ES139">
        <v>123285.2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24"/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-2121436674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25"/>
        <v>0</v>
      </c>
      <c r="GM139">
        <f t="shared" si="140"/>
        <v>52.47</v>
      </c>
      <c r="GN139">
        <f t="shared" si="126"/>
        <v>52.47</v>
      </c>
      <c r="GO139">
        <f t="shared" si="127"/>
        <v>0</v>
      </c>
      <c r="GP139">
        <f t="shared" si="128"/>
        <v>0</v>
      </c>
      <c r="GR139">
        <v>0</v>
      </c>
      <c r="GS139">
        <v>3</v>
      </c>
      <c r="GT139">
        <v>0</v>
      </c>
      <c r="GU139" t="s">
        <v>3</v>
      </c>
      <c r="GV139">
        <f t="shared" si="141"/>
        <v>0</v>
      </c>
      <c r="GW139">
        <v>1</v>
      </c>
      <c r="GX139">
        <f t="shared" si="142"/>
        <v>0</v>
      </c>
      <c r="HA139">
        <v>0</v>
      </c>
      <c r="HB139">
        <v>0</v>
      </c>
      <c r="HC139">
        <f t="shared" si="143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280</v>
      </c>
      <c r="F140" t="s">
        <v>191</v>
      </c>
      <c r="G140" t="s">
        <v>208</v>
      </c>
      <c r="H140" t="s">
        <v>20</v>
      </c>
      <c r="I140">
        <v>12</v>
      </c>
      <c r="J140">
        <v>0</v>
      </c>
      <c r="K140">
        <v>12</v>
      </c>
      <c r="O140">
        <f t="shared" si="129"/>
        <v>960.84</v>
      </c>
      <c r="P140">
        <f t="shared" si="163"/>
        <v>960.84</v>
      </c>
      <c r="Q140">
        <f t="shared" si="164"/>
        <v>0</v>
      </c>
      <c r="R140">
        <f t="shared" si="165"/>
        <v>0</v>
      </c>
      <c r="S140">
        <f t="shared" si="166"/>
        <v>0</v>
      </c>
      <c r="T140">
        <f t="shared" si="130"/>
        <v>0</v>
      </c>
      <c r="U140">
        <f t="shared" si="167"/>
        <v>0</v>
      </c>
      <c r="V140">
        <f t="shared" si="168"/>
        <v>0</v>
      </c>
      <c r="W140">
        <f t="shared" si="131"/>
        <v>0</v>
      </c>
      <c r="X140">
        <f t="shared" si="132"/>
        <v>0</v>
      </c>
      <c r="Y140">
        <f t="shared" si="133"/>
        <v>0</v>
      </c>
      <c r="AA140">
        <v>334393342</v>
      </c>
      <c r="AB140">
        <f t="shared" si="134"/>
        <v>80.069999999999993</v>
      </c>
      <c r="AC140">
        <f t="shared" ref="AC140:AC146" si="179">ROUND(((ES140*ROUND(1.02,7))),6)</f>
        <v>80.069999999999993</v>
      </c>
      <c r="AD140">
        <f t="shared" si="169"/>
        <v>0</v>
      </c>
      <c r="AE140">
        <f t="shared" si="170"/>
        <v>0</v>
      </c>
      <c r="AF140">
        <f t="shared" si="171"/>
        <v>0</v>
      </c>
      <c r="AG140">
        <f t="shared" si="135"/>
        <v>0</v>
      </c>
      <c r="AH140">
        <f t="shared" si="172"/>
        <v>0</v>
      </c>
      <c r="AI140">
        <f t="shared" si="173"/>
        <v>0</v>
      </c>
      <c r="AJ140">
        <f t="shared" si="136"/>
        <v>0</v>
      </c>
      <c r="AK140">
        <v>78.5</v>
      </c>
      <c r="AL140">
        <v>78.5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3</v>
      </c>
      <c r="BP140">
        <v>0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37"/>
        <v>960.84</v>
      </c>
      <c r="CQ140">
        <f t="shared" ref="CQ140:CQ146" si="180">(ROUND(AL140*BC140,2)*ROUND(1.02,7))</f>
        <v>80.070000000000007</v>
      </c>
      <c r="CR140">
        <f t="shared" si="174"/>
        <v>0</v>
      </c>
      <c r="CS140">
        <f t="shared" si="175"/>
        <v>0</v>
      </c>
      <c r="CT140">
        <f t="shared" si="176"/>
        <v>0</v>
      </c>
      <c r="CU140">
        <f t="shared" si="138"/>
        <v>0</v>
      </c>
      <c r="CV140">
        <f t="shared" si="177"/>
        <v>0</v>
      </c>
      <c r="CW140">
        <f t="shared" si="178"/>
        <v>0</v>
      </c>
      <c r="CX140">
        <f t="shared" si="139"/>
        <v>0</v>
      </c>
      <c r="CY140">
        <f t="shared" ref="CY140:CY148" si="181">(((S140+R140)*AT140)/100)</f>
        <v>0</v>
      </c>
      <c r="CZ140">
        <f t="shared" ref="CZ140:CZ148" si="182">(((S140+R140)*AU140)/100)</f>
        <v>0</v>
      </c>
      <c r="DC140" t="s">
        <v>3</v>
      </c>
      <c r="DD140" t="s">
        <v>209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20</v>
      </c>
      <c r="DW140" t="s">
        <v>20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293259530</v>
      </c>
      <c r="EF140">
        <v>8</v>
      </c>
      <c r="EG140" t="s">
        <v>195</v>
      </c>
      <c r="EH140">
        <v>0</v>
      </c>
      <c r="EI140" t="s">
        <v>3</v>
      </c>
      <c r="EJ140">
        <v>1</v>
      </c>
      <c r="EK140">
        <v>1100</v>
      </c>
      <c r="EL140" t="s">
        <v>196</v>
      </c>
      <c r="EM140" t="s">
        <v>197</v>
      </c>
      <c r="EO140" t="s">
        <v>3</v>
      </c>
      <c r="EQ140">
        <v>131072</v>
      </c>
      <c r="ER140">
        <v>78.5</v>
      </c>
      <c r="ES140">
        <v>78.5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24"/>
        <v>0</v>
      </c>
      <c r="FS140">
        <v>0</v>
      </c>
      <c r="FX140">
        <v>0</v>
      </c>
      <c r="FY140">
        <v>0</v>
      </c>
      <c r="GA140" t="s">
        <v>199</v>
      </c>
      <c r="GD140">
        <v>1</v>
      </c>
      <c r="GF140">
        <v>88803033</v>
      </c>
      <c r="GG140">
        <v>2</v>
      </c>
      <c r="GH140">
        <v>0</v>
      </c>
      <c r="GI140">
        <v>-2</v>
      </c>
      <c r="GJ140">
        <v>0</v>
      </c>
      <c r="GK140">
        <v>0</v>
      </c>
      <c r="GL140">
        <f t="shared" si="125"/>
        <v>0</v>
      </c>
      <c r="GM140">
        <f t="shared" si="140"/>
        <v>960.84</v>
      </c>
      <c r="GN140">
        <f t="shared" si="126"/>
        <v>960.84</v>
      </c>
      <c r="GO140">
        <f t="shared" si="127"/>
        <v>0</v>
      </c>
      <c r="GP140">
        <f t="shared" si="128"/>
        <v>0</v>
      </c>
      <c r="GR140">
        <v>0</v>
      </c>
      <c r="GS140">
        <v>4</v>
      </c>
      <c r="GT140">
        <v>0</v>
      </c>
      <c r="GU140" t="s">
        <v>3</v>
      </c>
      <c r="GV140">
        <f t="shared" si="141"/>
        <v>0</v>
      </c>
      <c r="GW140">
        <v>1</v>
      </c>
      <c r="GX140">
        <f t="shared" si="142"/>
        <v>0</v>
      </c>
      <c r="HA140">
        <v>0</v>
      </c>
      <c r="HB140">
        <v>0</v>
      </c>
      <c r="HC140">
        <f t="shared" si="143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281</v>
      </c>
      <c r="F141" t="s">
        <v>191</v>
      </c>
      <c r="G141" t="s">
        <v>256</v>
      </c>
      <c r="H141" t="s">
        <v>257</v>
      </c>
      <c r="I141">
        <v>9</v>
      </c>
      <c r="J141">
        <v>0</v>
      </c>
      <c r="K141">
        <v>9</v>
      </c>
      <c r="O141">
        <f t="shared" si="129"/>
        <v>2564.89</v>
      </c>
      <c r="P141">
        <f t="shared" si="163"/>
        <v>2564.89</v>
      </c>
      <c r="Q141">
        <f t="shared" si="164"/>
        <v>0</v>
      </c>
      <c r="R141">
        <f t="shared" si="165"/>
        <v>0</v>
      </c>
      <c r="S141">
        <f t="shared" si="166"/>
        <v>0</v>
      </c>
      <c r="T141">
        <f t="shared" si="130"/>
        <v>0</v>
      </c>
      <c r="U141">
        <f t="shared" si="167"/>
        <v>0</v>
      </c>
      <c r="V141">
        <f t="shared" si="168"/>
        <v>0</v>
      </c>
      <c r="W141">
        <f t="shared" si="131"/>
        <v>0</v>
      </c>
      <c r="X141">
        <f t="shared" si="132"/>
        <v>0</v>
      </c>
      <c r="Y141">
        <f t="shared" si="133"/>
        <v>0</v>
      </c>
      <c r="AA141">
        <v>334393342</v>
      </c>
      <c r="AB141">
        <f t="shared" si="134"/>
        <v>284.988</v>
      </c>
      <c r="AC141">
        <f t="shared" si="179"/>
        <v>284.988</v>
      </c>
      <c r="AD141">
        <f t="shared" si="169"/>
        <v>0</v>
      </c>
      <c r="AE141">
        <f t="shared" si="170"/>
        <v>0</v>
      </c>
      <c r="AF141">
        <f t="shared" si="171"/>
        <v>0</v>
      </c>
      <c r="AG141">
        <f t="shared" si="135"/>
        <v>0</v>
      </c>
      <c r="AH141">
        <f t="shared" si="172"/>
        <v>0</v>
      </c>
      <c r="AI141">
        <f t="shared" si="173"/>
        <v>0</v>
      </c>
      <c r="AJ141">
        <f t="shared" si="136"/>
        <v>0</v>
      </c>
      <c r="AK141">
        <v>279.39999999999998</v>
      </c>
      <c r="AL141">
        <v>279.39999999999998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7"/>
        <v>2564.89</v>
      </c>
      <c r="CQ141">
        <f t="shared" si="180"/>
        <v>284.988</v>
      </c>
      <c r="CR141">
        <f t="shared" si="174"/>
        <v>0</v>
      </c>
      <c r="CS141">
        <f t="shared" si="175"/>
        <v>0</v>
      </c>
      <c r="CT141">
        <f t="shared" si="176"/>
        <v>0</v>
      </c>
      <c r="CU141">
        <f t="shared" si="138"/>
        <v>0</v>
      </c>
      <c r="CV141">
        <f t="shared" si="177"/>
        <v>0</v>
      </c>
      <c r="CW141">
        <f t="shared" si="178"/>
        <v>0</v>
      </c>
      <c r="CX141">
        <f t="shared" si="139"/>
        <v>0</v>
      </c>
      <c r="CY141">
        <f t="shared" si="181"/>
        <v>0</v>
      </c>
      <c r="CZ141">
        <f t="shared" si="182"/>
        <v>0</v>
      </c>
      <c r="DC141" t="s">
        <v>3</v>
      </c>
      <c r="DD141" t="s">
        <v>209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257</v>
      </c>
      <c r="DW141" t="s">
        <v>257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293259530</v>
      </c>
      <c r="EF141">
        <v>8</v>
      </c>
      <c r="EG141" t="s">
        <v>195</v>
      </c>
      <c r="EH141">
        <v>0</v>
      </c>
      <c r="EI141" t="s">
        <v>3</v>
      </c>
      <c r="EJ141">
        <v>1</v>
      </c>
      <c r="EK141">
        <v>1100</v>
      </c>
      <c r="EL141" t="s">
        <v>196</v>
      </c>
      <c r="EM141" t="s">
        <v>197</v>
      </c>
      <c r="EO141" t="s">
        <v>3</v>
      </c>
      <c r="EQ141">
        <v>131072</v>
      </c>
      <c r="ER141">
        <v>279.39999999999998</v>
      </c>
      <c r="ES141">
        <v>279.39999999999998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24"/>
        <v>0</v>
      </c>
      <c r="FS141">
        <v>0</v>
      </c>
      <c r="FX141">
        <v>0</v>
      </c>
      <c r="FY141">
        <v>0</v>
      </c>
      <c r="GA141" t="s">
        <v>199</v>
      </c>
      <c r="GD141">
        <v>1</v>
      </c>
      <c r="GF141">
        <v>487409565</v>
      </c>
      <c r="GG141">
        <v>2</v>
      </c>
      <c r="GH141">
        <v>0</v>
      </c>
      <c r="GI141">
        <v>-2</v>
      </c>
      <c r="GJ141">
        <v>0</v>
      </c>
      <c r="GK141">
        <v>0</v>
      </c>
      <c r="GL141">
        <f t="shared" si="125"/>
        <v>0</v>
      </c>
      <c r="GM141">
        <f t="shared" si="140"/>
        <v>2564.89</v>
      </c>
      <c r="GN141">
        <f t="shared" si="126"/>
        <v>2564.89</v>
      </c>
      <c r="GO141">
        <f t="shared" si="127"/>
        <v>0</v>
      </c>
      <c r="GP141">
        <f t="shared" si="128"/>
        <v>0</v>
      </c>
      <c r="GR141">
        <v>0</v>
      </c>
      <c r="GS141">
        <v>4</v>
      </c>
      <c r="GT141">
        <v>0</v>
      </c>
      <c r="GU141" t="s">
        <v>3</v>
      </c>
      <c r="GV141">
        <f t="shared" si="141"/>
        <v>0</v>
      </c>
      <c r="GW141">
        <v>1</v>
      </c>
      <c r="GX141">
        <f t="shared" si="142"/>
        <v>0</v>
      </c>
      <c r="HA141">
        <v>0</v>
      </c>
      <c r="HB141">
        <v>0</v>
      </c>
      <c r="HC141">
        <f t="shared" si="143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282</v>
      </c>
      <c r="F142" t="s">
        <v>191</v>
      </c>
      <c r="G142" t="s">
        <v>259</v>
      </c>
      <c r="H142" t="s">
        <v>20</v>
      </c>
      <c r="I142">
        <v>3</v>
      </c>
      <c r="J142">
        <v>0</v>
      </c>
      <c r="K142">
        <v>3</v>
      </c>
      <c r="O142">
        <f t="shared" si="129"/>
        <v>10477.75</v>
      </c>
      <c r="P142">
        <f t="shared" si="163"/>
        <v>10477.75</v>
      </c>
      <c r="Q142">
        <f t="shared" si="164"/>
        <v>0</v>
      </c>
      <c r="R142">
        <f t="shared" si="165"/>
        <v>0</v>
      </c>
      <c r="S142">
        <f t="shared" si="166"/>
        <v>0</v>
      </c>
      <c r="T142">
        <f t="shared" si="130"/>
        <v>0</v>
      </c>
      <c r="U142">
        <f t="shared" si="167"/>
        <v>0</v>
      </c>
      <c r="V142">
        <f t="shared" si="168"/>
        <v>0</v>
      </c>
      <c r="W142">
        <f t="shared" si="131"/>
        <v>0</v>
      </c>
      <c r="X142">
        <f t="shared" si="132"/>
        <v>0</v>
      </c>
      <c r="Y142">
        <f t="shared" si="133"/>
        <v>0</v>
      </c>
      <c r="AA142">
        <v>334393342</v>
      </c>
      <c r="AB142">
        <f t="shared" si="134"/>
        <v>3492.5819999999999</v>
      </c>
      <c r="AC142">
        <f t="shared" si="179"/>
        <v>3492.5819999999999</v>
      </c>
      <c r="AD142">
        <f t="shared" si="169"/>
        <v>0</v>
      </c>
      <c r="AE142">
        <f t="shared" si="170"/>
        <v>0</v>
      </c>
      <c r="AF142">
        <f t="shared" si="171"/>
        <v>0</v>
      </c>
      <c r="AG142">
        <f t="shared" si="135"/>
        <v>0</v>
      </c>
      <c r="AH142">
        <f t="shared" si="172"/>
        <v>0</v>
      </c>
      <c r="AI142">
        <f t="shared" si="173"/>
        <v>0</v>
      </c>
      <c r="AJ142">
        <f t="shared" si="136"/>
        <v>0</v>
      </c>
      <c r="AK142">
        <v>3424.1</v>
      </c>
      <c r="AL142">
        <v>3424.1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37"/>
        <v>10477.75</v>
      </c>
      <c r="CQ142">
        <f t="shared" si="180"/>
        <v>3492.5819999999999</v>
      </c>
      <c r="CR142">
        <f t="shared" si="174"/>
        <v>0</v>
      </c>
      <c r="CS142">
        <f t="shared" si="175"/>
        <v>0</v>
      </c>
      <c r="CT142">
        <f t="shared" si="176"/>
        <v>0</v>
      </c>
      <c r="CU142">
        <f t="shared" si="138"/>
        <v>0</v>
      </c>
      <c r="CV142">
        <f t="shared" si="177"/>
        <v>0</v>
      </c>
      <c r="CW142">
        <f t="shared" si="178"/>
        <v>0</v>
      </c>
      <c r="CX142">
        <f t="shared" si="139"/>
        <v>0</v>
      </c>
      <c r="CY142">
        <f t="shared" si="181"/>
        <v>0</v>
      </c>
      <c r="CZ142">
        <f t="shared" si="182"/>
        <v>0</v>
      </c>
      <c r="DC142" t="s">
        <v>3</v>
      </c>
      <c r="DD142" t="s">
        <v>209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293259530</v>
      </c>
      <c r="EF142">
        <v>8</v>
      </c>
      <c r="EG142" t="s">
        <v>195</v>
      </c>
      <c r="EH142">
        <v>0</v>
      </c>
      <c r="EI142" t="s">
        <v>3</v>
      </c>
      <c r="EJ142">
        <v>1</v>
      </c>
      <c r="EK142">
        <v>1100</v>
      </c>
      <c r="EL142" t="s">
        <v>196</v>
      </c>
      <c r="EM142" t="s">
        <v>197</v>
      </c>
      <c r="EO142" t="s">
        <v>3</v>
      </c>
      <c r="EQ142">
        <v>131072</v>
      </c>
      <c r="ER142">
        <v>3424.1</v>
      </c>
      <c r="ES142">
        <v>3424.1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24"/>
        <v>0</v>
      </c>
      <c r="FS142">
        <v>0</v>
      </c>
      <c r="FX142">
        <v>0</v>
      </c>
      <c r="FY142">
        <v>0</v>
      </c>
      <c r="GA142" t="s">
        <v>199</v>
      </c>
      <c r="GD142">
        <v>1</v>
      </c>
      <c r="GF142">
        <v>954749420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si="125"/>
        <v>0</v>
      </c>
      <c r="GM142">
        <f t="shared" si="140"/>
        <v>10477.75</v>
      </c>
      <c r="GN142">
        <f t="shared" si="126"/>
        <v>10477.75</v>
      </c>
      <c r="GO142">
        <f t="shared" si="127"/>
        <v>0</v>
      </c>
      <c r="GP142">
        <f t="shared" si="128"/>
        <v>0</v>
      </c>
      <c r="GR142">
        <v>0</v>
      </c>
      <c r="GS142">
        <v>4</v>
      </c>
      <c r="GT142">
        <v>0</v>
      </c>
      <c r="GU142" t="s">
        <v>3</v>
      </c>
      <c r="GV142">
        <f t="shared" si="141"/>
        <v>0</v>
      </c>
      <c r="GW142">
        <v>1</v>
      </c>
      <c r="GX142">
        <f t="shared" si="142"/>
        <v>0</v>
      </c>
      <c r="HA142">
        <v>0</v>
      </c>
      <c r="HB142">
        <v>0</v>
      </c>
      <c r="HC142">
        <f t="shared" si="143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283</v>
      </c>
      <c r="F143" t="s">
        <v>191</v>
      </c>
      <c r="G143" t="s">
        <v>261</v>
      </c>
      <c r="H143" t="s">
        <v>20</v>
      </c>
      <c r="I143">
        <v>3</v>
      </c>
      <c r="J143">
        <v>0</v>
      </c>
      <c r="K143">
        <v>3</v>
      </c>
      <c r="O143">
        <f t="shared" si="129"/>
        <v>8122.77</v>
      </c>
      <c r="P143">
        <f t="shared" si="163"/>
        <v>8122.77</v>
      </c>
      <c r="Q143">
        <f t="shared" si="164"/>
        <v>0</v>
      </c>
      <c r="R143">
        <f t="shared" si="165"/>
        <v>0</v>
      </c>
      <c r="S143">
        <f t="shared" si="166"/>
        <v>0</v>
      </c>
      <c r="T143">
        <f t="shared" si="130"/>
        <v>0</v>
      </c>
      <c r="U143">
        <f t="shared" si="167"/>
        <v>0</v>
      </c>
      <c r="V143">
        <f t="shared" si="168"/>
        <v>0</v>
      </c>
      <c r="W143">
        <f t="shared" si="131"/>
        <v>0</v>
      </c>
      <c r="X143">
        <f t="shared" si="132"/>
        <v>0</v>
      </c>
      <c r="Y143">
        <f t="shared" si="133"/>
        <v>0</v>
      </c>
      <c r="AA143">
        <v>334393342</v>
      </c>
      <c r="AB143">
        <f t="shared" si="134"/>
        <v>2707.59</v>
      </c>
      <c r="AC143">
        <f t="shared" si="179"/>
        <v>2707.59</v>
      </c>
      <c r="AD143">
        <f t="shared" si="169"/>
        <v>0</v>
      </c>
      <c r="AE143">
        <f t="shared" si="170"/>
        <v>0</v>
      </c>
      <c r="AF143">
        <f t="shared" si="171"/>
        <v>0</v>
      </c>
      <c r="AG143">
        <f t="shared" si="135"/>
        <v>0</v>
      </c>
      <c r="AH143">
        <f t="shared" si="172"/>
        <v>0</v>
      </c>
      <c r="AI143">
        <f t="shared" si="173"/>
        <v>0</v>
      </c>
      <c r="AJ143">
        <f t="shared" si="136"/>
        <v>0</v>
      </c>
      <c r="AK143">
        <v>2654.5</v>
      </c>
      <c r="AL143">
        <v>2654.5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1100</v>
      </c>
      <c r="BN143">
        <v>0</v>
      </c>
      <c r="BO143" t="s">
        <v>3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7"/>
        <v>8122.77</v>
      </c>
      <c r="CQ143">
        <f t="shared" si="180"/>
        <v>2707.59</v>
      </c>
      <c r="CR143">
        <f t="shared" si="174"/>
        <v>0</v>
      </c>
      <c r="CS143">
        <f t="shared" si="175"/>
        <v>0</v>
      </c>
      <c r="CT143">
        <f t="shared" si="176"/>
        <v>0</v>
      </c>
      <c r="CU143">
        <f t="shared" si="138"/>
        <v>0</v>
      </c>
      <c r="CV143">
        <f t="shared" si="177"/>
        <v>0</v>
      </c>
      <c r="CW143">
        <f t="shared" si="178"/>
        <v>0</v>
      </c>
      <c r="CX143">
        <f t="shared" si="139"/>
        <v>0</v>
      </c>
      <c r="CY143">
        <f t="shared" si="181"/>
        <v>0</v>
      </c>
      <c r="CZ143">
        <f t="shared" si="182"/>
        <v>0</v>
      </c>
      <c r="DC143" t="s">
        <v>3</v>
      </c>
      <c r="DD143" t="s">
        <v>209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20</v>
      </c>
      <c r="DW143" t="s">
        <v>20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293259530</v>
      </c>
      <c r="EF143">
        <v>8</v>
      </c>
      <c r="EG143" t="s">
        <v>195</v>
      </c>
      <c r="EH143">
        <v>0</v>
      </c>
      <c r="EI143" t="s">
        <v>3</v>
      </c>
      <c r="EJ143">
        <v>1</v>
      </c>
      <c r="EK143">
        <v>1100</v>
      </c>
      <c r="EL143" t="s">
        <v>196</v>
      </c>
      <c r="EM143" t="s">
        <v>197</v>
      </c>
      <c r="EO143" t="s">
        <v>3</v>
      </c>
      <c r="EQ143">
        <v>131072</v>
      </c>
      <c r="ER143">
        <v>2654.5</v>
      </c>
      <c r="ES143">
        <v>2654.5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24"/>
        <v>0</v>
      </c>
      <c r="FS143">
        <v>0</v>
      </c>
      <c r="FX143">
        <v>0</v>
      </c>
      <c r="FY143">
        <v>0</v>
      </c>
      <c r="GA143" t="s">
        <v>199</v>
      </c>
      <c r="GD143">
        <v>1</v>
      </c>
      <c r="GF143">
        <v>1098406181</v>
      </c>
      <c r="GG143">
        <v>2</v>
      </c>
      <c r="GH143">
        <v>0</v>
      </c>
      <c r="GI143">
        <v>-2</v>
      </c>
      <c r="GJ143">
        <v>0</v>
      </c>
      <c r="GK143">
        <v>0</v>
      </c>
      <c r="GL143">
        <f t="shared" si="125"/>
        <v>0</v>
      </c>
      <c r="GM143">
        <f t="shared" si="140"/>
        <v>8122.77</v>
      </c>
      <c r="GN143">
        <f t="shared" si="126"/>
        <v>8122.77</v>
      </c>
      <c r="GO143">
        <f t="shared" si="127"/>
        <v>0</v>
      </c>
      <c r="GP143">
        <f t="shared" si="128"/>
        <v>0</v>
      </c>
      <c r="GR143">
        <v>0</v>
      </c>
      <c r="GS143">
        <v>4</v>
      </c>
      <c r="GT143">
        <v>0</v>
      </c>
      <c r="GU143" t="s">
        <v>3</v>
      </c>
      <c r="GV143">
        <f t="shared" si="141"/>
        <v>0</v>
      </c>
      <c r="GW143">
        <v>1</v>
      </c>
      <c r="GX143">
        <f t="shared" si="142"/>
        <v>0</v>
      </c>
      <c r="HA143">
        <v>0</v>
      </c>
      <c r="HB143">
        <v>0</v>
      </c>
      <c r="HC143">
        <f t="shared" si="143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284</v>
      </c>
      <c r="F144" t="s">
        <v>191</v>
      </c>
      <c r="G144" t="s">
        <v>285</v>
      </c>
      <c r="H144" t="s">
        <v>20</v>
      </c>
      <c r="I144">
        <v>1</v>
      </c>
      <c r="J144">
        <v>0</v>
      </c>
      <c r="K144">
        <v>1</v>
      </c>
      <c r="O144">
        <f t="shared" si="129"/>
        <v>5852.07</v>
      </c>
      <c r="P144">
        <f t="shared" si="163"/>
        <v>5852.07</v>
      </c>
      <c r="Q144">
        <f t="shared" si="164"/>
        <v>0</v>
      </c>
      <c r="R144">
        <f t="shared" si="165"/>
        <v>0</v>
      </c>
      <c r="S144">
        <f t="shared" si="166"/>
        <v>0</v>
      </c>
      <c r="T144">
        <f t="shared" si="130"/>
        <v>0</v>
      </c>
      <c r="U144">
        <f t="shared" si="167"/>
        <v>0</v>
      </c>
      <c r="V144">
        <f t="shared" si="168"/>
        <v>0</v>
      </c>
      <c r="W144">
        <f t="shared" si="131"/>
        <v>0</v>
      </c>
      <c r="X144">
        <f t="shared" si="132"/>
        <v>0</v>
      </c>
      <c r="Y144">
        <f t="shared" si="133"/>
        <v>0</v>
      </c>
      <c r="AA144">
        <v>334393342</v>
      </c>
      <c r="AB144">
        <f t="shared" si="134"/>
        <v>5852.0663999999997</v>
      </c>
      <c r="AC144">
        <f t="shared" si="179"/>
        <v>5852.0663999999997</v>
      </c>
      <c r="AD144">
        <f t="shared" si="169"/>
        <v>0</v>
      </c>
      <c r="AE144">
        <f t="shared" si="170"/>
        <v>0</v>
      </c>
      <c r="AF144">
        <f t="shared" si="171"/>
        <v>0</v>
      </c>
      <c r="AG144">
        <f t="shared" si="135"/>
        <v>0</v>
      </c>
      <c r="AH144">
        <f t="shared" si="172"/>
        <v>0</v>
      </c>
      <c r="AI144">
        <f t="shared" si="173"/>
        <v>0</v>
      </c>
      <c r="AJ144">
        <f t="shared" si="136"/>
        <v>0</v>
      </c>
      <c r="AK144">
        <v>5737.32</v>
      </c>
      <c r="AL144">
        <v>5737.32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37"/>
        <v>5852.07</v>
      </c>
      <c r="CQ144">
        <f t="shared" si="180"/>
        <v>5852.0663999999997</v>
      </c>
      <c r="CR144">
        <f t="shared" si="174"/>
        <v>0</v>
      </c>
      <c r="CS144">
        <f t="shared" si="175"/>
        <v>0</v>
      </c>
      <c r="CT144">
        <f t="shared" si="176"/>
        <v>0</v>
      </c>
      <c r="CU144">
        <f t="shared" si="138"/>
        <v>0</v>
      </c>
      <c r="CV144">
        <f t="shared" si="177"/>
        <v>0</v>
      </c>
      <c r="CW144">
        <f t="shared" si="178"/>
        <v>0</v>
      </c>
      <c r="CX144">
        <f t="shared" si="139"/>
        <v>0</v>
      </c>
      <c r="CY144">
        <f t="shared" si="181"/>
        <v>0</v>
      </c>
      <c r="CZ144">
        <f t="shared" si="182"/>
        <v>0</v>
      </c>
      <c r="DC144" t="s">
        <v>3</v>
      </c>
      <c r="DD144" t="s">
        <v>209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20</v>
      </c>
      <c r="DW144" t="s">
        <v>20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195</v>
      </c>
      <c r="EH144">
        <v>0</v>
      </c>
      <c r="EI144" t="s">
        <v>3</v>
      </c>
      <c r="EJ144">
        <v>1</v>
      </c>
      <c r="EK144">
        <v>1100</v>
      </c>
      <c r="EL144" t="s">
        <v>196</v>
      </c>
      <c r="EM144" t="s">
        <v>197</v>
      </c>
      <c r="EO144" t="s">
        <v>3</v>
      </c>
      <c r="EQ144">
        <v>131072</v>
      </c>
      <c r="ER144">
        <v>5737.32</v>
      </c>
      <c r="ES144">
        <v>5737.32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24"/>
        <v>0</v>
      </c>
      <c r="FS144">
        <v>0</v>
      </c>
      <c r="FX144">
        <v>0</v>
      </c>
      <c r="FY144">
        <v>0</v>
      </c>
      <c r="GA144" t="s">
        <v>199</v>
      </c>
      <c r="GD144">
        <v>1</v>
      </c>
      <c r="GF144">
        <v>579712854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25"/>
        <v>0</v>
      </c>
      <c r="GM144">
        <f t="shared" si="140"/>
        <v>5852.07</v>
      </c>
      <c r="GN144">
        <f t="shared" si="126"/>
        <v>5852.07</v>
      </c>
      <c r="GO144">
        <f t="shared" si="127"/>
        <v>0</v>
      </c>
      <c r="GP144">
        <f t="shared" si="128"/>
        <v>0</v>
      </c>
      <c r="GR144">
        <v>0</v>
      </c>
      <c r="GS144">
        <v>4</v>
      </c>
      <c r="GT144">
        <v>0</v>
      </c>
      <c r="GU144" t="s">
        <v>3</v>
      </c>
      <c r="GV144">
        <f t="shared" si="141"/>
        <v>0</v>
      </c>
      <c r="GW144">
        <v>1</v>
      </c>
      <c r="GX144">
        <f t="shared" si="142"/>
        <v>0</v>
      </c>
      <c r="HA144">
        <v>0</v>
      </c>
      <c r="HB144">
        <v>0</v>
      </c>
      <c r="HC144">
        <f t="shared" si="143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286</v>
      </c>
      <c r="F145" t="s">
        <v>191</v>
      </c>
      <c r="G145" t="s">
        <v>287</v>
      </c>
      <c r="H145" t="s">
        <v>20</v>
      </c>
      <c r="I145">
        <v>1</v>
      </c>
      <c r="J145">
        <v>0</v>
      </c>
      <c r="K145">
        <v>1</v>
      </c>
      <c r="O145">
        <f t="shared" si="129"/>
        <v>988.38</v>
      </c>
      <c r="P145">
        <f t="shared" si="163"/>
        <v>988.38</v>
      </c>
      <c r="Q145">
        <f t="shared" si="164"/>
        <v>0</v>
      </c>
      <c r="R145">
        <f t="shared" si="165"/>
        <v>0</v>
      </c>
      <c r="S145">
        <f t="shared" si="166"/>
        <v>0</v>
      </c>
      <c r="T145">
        <f t="shared" si="130"/>
        <v>0</v>
      </c>
      <c r="U145">
        <f t="shared" si="167"/>
        <v>0</v>
      </c>
      <c r="V145">
        <f t="shared" si="168"/>
        <v>0</v>
      </c>
      <c r="W145">
        <f t="shared" si="131"/>
        <v>0</v>
      </c>
      <c r="X145">
        <f t="shared" si="132"/>
        <v>0</v>
      </c>
      <c r="Y145">
        <f t="shared" si="133"/>
        <v>0</v>
      </c>
      <c r="AA145">
        <v>334393342</v>
      </c>
      <c r="AB145">
        <f t="shared" si="134"/>
        <v>988.38</v>
      </c>
      <c r="AC145">
        <f t="shared" si="179"/>
        <v>988.38</v>
      </c>
      <c r="AD145">
        <f t="shared" si="169"/>
        <v>0</v>
      </c>
      <c r="AE145">
        <f t="shared" si="170"/>
        <v>0</v>
      </c>
      <c r="AF145">
        <f t="shared" si="171"/>
        <v>0</v>
      </c>
      <c r="AG145">
        <f t="shared" si="135"/>
        <v>0</v>
      </c>
      <c r="AH145">
        <f t="shared" si="172"/>
        <v>0</v>
      </c>
      <c r="AI145">
        <f t="shared" si="173"/>
        <v>0</v>
      </c>
      <c r="AJ145">
        <f t="shared" si="136"/>
        <v>0</v>
      </c>
      <c r="AK145">
        <v>969</v>
      </c>
      <c r="AL145">
        <v>969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7"/>
        <v>988.38</v>
      </c>
      <c r="CQ145">
        <f t="shared" si="180"/>
        <v>988.38</v>
      </c>
      <c r="CR145">
        <f t="shared" si="174"/>
        <v>0</v>
      </c>
      <c r="CS145">
        <f t="shared" si="175"/>
        <v>0</v>
      </c>
      <c r="CT145">
        <f t="shared" si="176"/>
        <v>0</v>
      </c>
      <c r="CU145">
        <f t="shared" si="138"/>
        <v>0</v>
      </c>
      <c r="CV145">
        <f t="shared" si="177"/>
        <v>0</v>
      </c>
      <c r="CW145">
        <f t="shared" si="178"/>
        <v>0</v>
      </c>
      <c r="CX145">
        <f t="shared" si="139"/>
        <v>0</v>
      </c>
      <c r="CY145">
        <f t="shared" si="181"/>
        <v>0</v>
      </c>
      <c r="CZ145">
        <f t="shared" si="182"/>
        <v>0</v>
      </c>
      <c r="DC145" t="s">
        <v>3</v>
      </c>
      <c r="DD145" t="s">
        <v>209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20</v>
      </c>
      <c r="DW145" t="s">
        <v>20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293259530</v>
      </c>
      <c r="EF145">
        <v>8</v>
      </c>
      <c r="EG145" t="s">
        <v>195</v>
      </c>
      <c r="EH145">
        <v>0</v>
      </c>
      <c r="EI145" t="s">
        <v>3</v>
      </c>
      <c r="EJ145">
        <v>1</v>
      </c>
      <c r="EK145">
        <v>1100</v>
      </c>
      <c r="EL145" t="s">
        <v>196</v>
      </c>
      <c r="EM145" t="s">
        <v>197</v>
      </c>
      <c r="EO145" t="s">
        <v>3</v>
      </c>
      <c r="EQ145">
        <v>131072</v>
      </c>
      <c r="ER145">
        <v>969</v>
      </c>
      <c r="ES145">
        <v>969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24"/>
        <v>0</v>
      </c>
      <c r="FS145">
        <v>0</v>
      </c>
      <c r="FX145">
        <v>0</v>
      </c>
      <c r="FY145">
        <v>0</v>
      </c>
      <c r="GA145" t="s">
        <v>199</v>
      </c>
      <c r="GD145">
        <v>1</v>
      </c>
      <c r="GF145">
        <v>-314672733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 t="shared" si="125"/>
        <v>0</v>
      </c>
      <c r="GM145">
        <f t="shared" si="140"/>
        <v>988.38</v>
      </c>
      <c r="GN145">
        <f t="shared" si="126"/>
        <v>988.38</v>
      </c>
      <c r="GO145">
        <f t="shared" si="127"/>
        <v>0</v>
      </c>
      <c r="GP145">
        <f t="shared" si="128"/>
        <v>0</v>
      </c>
      <c r="GR145">
        <v>0</v>
      </c>
      <c r="GS145">
        <v>4</v>
      </c>
      <c r="GT145">
        <v>0</v>
      </c>
      <c r="GU145" t="s">
        <v>3</v>
      </c>
      <c r="GV145">
        <f t="shared" si="141"/>
        <v>0</v>
      </c>
      <c r="GW145">
        <v>1</v>
      </c>
      <c r="GX145">
        <f t="shared" si="142"/>
        <v>0</v>
      </c>
      <c r="HA145">
        <v>0</v>
      </c>
      <c r="HB145">
        <v>0</v>
      </c>
      <c r="HC145">
        <f t="shared" si="143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288</v>
      </c>
      <c r="F146" t="s">
        <v>191</v>
      </c>
      <c r="G146" t="s">
        <v>215</v>
      </c>
      <c r="H146" t="s">
        <v>20</v>
      </c>
      <c r="I146">
        <v>8</v>
      </c>
      <c r="J146">
        <v>0</v>
      </c>
      <c r="K146">
        <v>8</v>
      </c>
      <c r="O146">
        <f t="shared" si="129"/>
        <v>285.60000000000002</v>
      </c>
      <c r="P146">
        <f t="shared" si="163"/>
        <v>285.60000000000002</v>
      </c>
      <c r="Q146">
        <f t="shared" si="164"/>
        <v>0</v>
      </c>
      <c r="R146">
        <f t="shared" si="165"/>
        <v>0</v>
      </c>
      <c r="S146">
        <f t="shared" si="166"/>
        <v>0</v>
      </c>
      <c r="T146">
        <f t="shared" si="130"/>
        <v>0</v>
      </c>
      <c r="U146">
        <f t="shared" si="167"/>
        <v>0</v>
      </c>
      <c r="V146">
        <f t="shared" si="168"/>
        <v>0</v>
      </c>
      <c r="W146">
        <f t="shared" si="131"/>
        <v>0</v>
      </c>
      <c r="X146">
        <f t="shared" si="132"/>
        <v>0</v>
      </c>
      <c r="Y146">
        <f t="shared" si="133"/>
        <v>0</v>
      </c>
      <c r="AA146">
        <v>334393342</v>
      </c>
      <c r="AB146">
        <f t="shared" si="134"/>
        <v>35.700000000000003</v>
      </c>
      <c r="AC146">
        <f t="shared" si="179"/>
        <v>35.700000000000003</v>
      </c>
      <c r="AD146">
        <f t="shared" si="169"/>
        <v>0</v>
      </c>
      <c r="AE146">
        <f t="shared" si="170"/>
        <v>0</v>
      </c>
      <c r="AF146">
        <f t="shared" si="171"/>
        <v>0</v>
      </c>
      <c r="AG146">
        <f t="shared" si="135"/>
        <v>0</v>
      </c>
      <c r="AH146">
        <f t="shared" si="172"/>
        <v>0</v>
      </c>
      <c r="AI146">
        <f t="shared" si="173"/>
        <v>0</v>
      </c>
      <c r="AJ146">
        <f t="shared" si="136"/>
        <v>0</v>
      </c>
      <c r="AK146">
        <v>35</v>
      </c>
      <c r="AL146">
        <v>35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37"/>
        <v>285.60000000000002</v>
      </c>
      <c r="CQ146">
        <f t="shared" si="180"/>
        <v>35.700000000000003</v>
      </c>
      <c r="CR146">
        <f t="shared" si="174"/>
        <v>0</v>
      </c>
      <c r="CS146">
        <f t="shared" si="175"/>
        <v>0</v>
      </c>
      <c r="CT146">
        <f t="shared" si="176"/>
        <v>0</v>
      </c>
      <c r="CU146">
        <f t="shared" si="138"/>
        <v>0</v>
      </c>
      <c r="CV146">
        <f t="shared" si="177"/>
        <v>0</v>
      </c>
      <c r="CW146">
        <f t="shared" si="178"/>
        <v>0</v>
      </c>
      <c r="CX146">
        <f t="shared" si="139"/>
        <v>0</v>
      </c>
      <c r="CY146">
        <f t="shared" si="181"/>
        <v>0</v>
      </c>
      <c r="CZ146">
        <f t="shared" si="182"/>
        <v>0</v>
      </c>
      <c r="DC146" t="s">
        <v>3</v>
      </c>
      <c r="DD146" t="s">
        <v>209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293259530</v>
      </c>
      <c r="EF146">
        <v>8</v>
      </c>
      <c r="EG146" t="s">
        <v>195</v>
      </c>
      <c r="EH146">
        <v>0</v>
      </c>
      <c r="EI146" t="s">
        <v>3</v>
      </c>
      <c r="EJ146">
        <v>1</v>
      </c>
      <c r="EK146">
        <v>1100</v>
      </c>
      <c r="EL146" t="s">
        <v>196</v>
      </c>
      <c r="EM146" t="s">
        <v>197</v>
      </c>
      <c r="EO146" t="s">
        <v>3</v>
      </c>
      <c r="EQ146">
        <v>131072</v>
      </c>
      <c r="ER146">
        <v>35</v>
      </c>
      <c r="ES146">
        <v>35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24"/>
        <v>0</v>
      </c>
      <c r="FS146">
        <v>0</v>
      </c>
      <c r="FX146">
        <v>0</v>
      </c>
      <c r="FY146">
        <v>0</v>
      </c>
      <c r="GA146" t="s">
        <v>199</v>
      </c>
      <c r="GD146">
        <v>1</v>
      </c>
      <c r="GF146">
        <v>-43936984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25"/>
        <v>0</v>
      </c>
      <c r="GM146">
        <f t="shared" si="140"/>
        <v>285.60000000000002</v>
      </c>
      <c r="GN146">
        <f t="shared" si="126"/>
        <v>285.60000000000002</v>
      </c>
      <c r="GO146">
        <f t="shared" si="127"/>
        <v>0</v>
      </c>
      <c r="GP146">
        <f t="shared" si="128"/>
        <v>0</v>
      </c>
      <c r="GR146">
        <v>0</v>
      </c>
      <c r="GS146">
        <v>4</v>
      </c>
      <c r="GT146">
        <v>0</v>
      </c>
      <c r="GU146" t="s">
        <v>3</v>
      </c>
      <c r="GV146">
        <f t="shared" si="141"/>
        <v>0</v>
      </c>
      <c r="GW146">
        <v>1</v>
      </c>
      <c r="GX146">
        <f t="shared" si="142"/>
        <v>0</v>
      </c>
      <c r="HA146">
        <v>0</v>
      </c>
      <c r="HB146">
        <v>0</v>
      </c>
      <c r="HC146">
        <f t="shared" si="143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ROW(SmtRes!A146)</f>
        <v>146</v>
      </c>
      <c r="D147">
        <f>ROW(EtalonRes!A177)</f>
        <v>177</v>
      </c>
      <c r="E147" t="s">
        <v>289</v>
      </c>
      <c r="F147" t="s">
        <v>61</v>
      </c>
      <c r="G147" t="s">
        <v>290</v>
      </c>
      <c r="H147" t="s">
        <v>20</v>
      </c>
      <c r="I147">
        <v>4</v>
      </c>
      <c r="J147">
        <v>0</v>
      </c>
      <c r="K147">
        <v>4</v>
      </c>
      <c r="O147">
        <f t="shared" si="129"/>
        <v>1043.8599999999999</v>
      </c>
      <c r="P147">
        <f>SUMIF(SmtRes!AQ142:'SmtRes'!AQ146,"=1",SmtRes!DF142:'SmtRes'!DF146)</f>
        <v>62.69</v>
      </c>
      <c r="Q147">
        <f>SUMIF(SmtRes!AQ142:'SmtRes'!AQ146,"=1",SmtRes!DG142:'SmtRes'!DG146)</f>
        <v>37.11</v>
      </c>
      <c r="R147">
        <f>SUMIF(SmtRes!AQ142:'SmtRes'!AQ146,"=1",SmtRes!DH142:'SmtRes'!DH146)</f>
        <v>20.6</v>
      </c>
      <c r="S147">
        <f>SUMIF(SmtRes!AQ142:'SmtRes'!AQ146,"=1",SmtRes!DI142:'SmtRes'!DI146)</f>
        <v>923.46</v>
      </c>
      <c r="T147">
        <f t="shared" si="130"/>
        <v>0</v>
      </c>
      <c r="U147">
        <f>SUMIF(SmtRes!AQ142:'SmtRes'!AQ146,"=1",SmtRes!CV142:'SmtRes'!CV146)</f>
        <v>1.6</v>
      </c>
      <c r="V147">
        <f>SUMIF(SmtRes!AQ142:'SmtRes'!AQ146,"=1",SmtRes!CW142:'SmtRes'!CW146)</f>
        <v>3.6799999999999999E-2</v>
      </c>
      <c r="W147">
        <f t="shared" si="131"/>
        <v>0</v>
      </c>
      <c r="X147">
        <f t="shared" si="132"/>
        <v>915.74</v>
      </c>
      <c r="Y147">
        <f t="shared" si="133"/>
        <v>481.47</v>
      </c>
      <c r="AA147">
        <v>334393342</v>
      </c>
      <c r="AB147">
        <f t="shared" si="134"/>
        <v>214.46473800000001</v>
      </c>
      <c r="AC147">
        <f>ROUND((SUM(SmtRes!BQ142:'SmtRes'!BQ146)),6)</f>
        <v>13.994400000000001</v>
      </c>
      <c r="AD147">
        <f>ROUND((((SUM(SmtRes!BR142:'SmtRes'!BR146))-(SUM(SmtRes!BS142:'SmtRes'!BS146)))+AE147),6)</f>
        <v>9.2783379999999998</v>
      </c>
      <c r="AE147">
        <f>ROUND((SUM(SmtRes!BS142:'SmtRes'!BS146)),6)</f>
        <v>5.1521840000000001</v>
      </c>
      <c r="AF147">
        <f>ROUND((SUM(SmtRes!BT142:'SmtRes'!BT146)),6)</f>
        <v>191.19200000000001</v>
      </c>
      <c r="AG147">
        <f t="shared" si="135"/>
        <v>0</v>
      </c>
      <c r="AH147">
        <f>(SUM(SmtRes!BU142:'SmtRes'!BU146))</f>
        <v>0.4</v>
      </c>
      <c r="AI147">
        <f>(SUM(SmtRes!BV142:'SmtRes'!BV146))</f>
        <v>9.1999999999999998E-3</v>
      </c>
      <c r="AJ147">
        <f t="shared" si="136"/>
        <v>0</v>
      </c>
      <c r="AK147">
        <v>217.73468000000003</v>
      </c>
      <c r="AL147">
        <v>13.994400000000001</v>
      </c>
      <c r="AM147">
        <v>8.0681200000000004</v>
      </c>
      <c r="AN147">
        <v>4.4801599999999997</v>
      </c>
      <c r="AO147">
        <v>191.19200000000001</v>
      </c>
      <c r="AP147">
        <v>0</v>
      </c>
      <c r="AQ147">
        <v>0.4</v>
      </c>
      <c r="AR147">
        <v>8.0000000000000002E-3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63</v>
      </c>
      <c r="BM147">
        <v>108001</v>
      </c>
      <c r="BN147">
        <v>0</v>
      </c>
      <c r="BO147" t="s">
        <v>3</v>
      </c>
      <c r="BP147">
        <v>0</v>
      </c>
      <c r="BQ147">
        <v>3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741</v>
      </c>
      <c r="CO147">
        <v>0</v>
      </c>
      <c r="CP147">
        <f t="shared" si="137"/>
        <v>1043.8599999999999</v>
      </c>
      <c r="CQ147">
        <f>SUMIF(SmtRes!AQ142:'SmtRes'!AQ146,"=1",SmtRes!AA142:'SmtRes'!AA146)</f>
        <v>195.92</v>
      </c>
      <c r="CR147">
        <f>SUMIF(SmtRes!AQ142:'SmtRes'!AQ146,"=1",SmtRes!AB142:'SmtRes'!AB146)</f>
        <v>2017.03</v>
      </c>
      <c r="CS147">
        <f>SUMIF(SmtRes!AQ142:'SmtRes'!AQ146,"=1",SmtRes!AC142:'SmtRes'!AC146)</f>
        <v>1120.04</v>
      </c>
      <c r="CT147">
        <f>SUMIF(SmtRes!AQ142:'SmtRes'!AQ146,"=1",SmtRes!AD142:'SmtRes'!AD146)</f>
        <v>477.98</v>
      </c>
      <c r="CU147">
        <f t="shared" si="138"/>
        <v>0</v>
      </c>
      <c r="CV147">
        <f>SUMIF(SmtRes!AQ142:'SmtRes'!AQ146,"=1",SmtRes!BU142:'SmtRes'!BU146)</f>
        <v>0.4</v>
      </c>
      <c r="CW147">
        <f>SUMIF(SmtRes!AQ142:'SmtRes'!AQ146,"=1",SmtRes!BV142:'SmtRes'!BV146)</f>
        <v>9.1999999999999998E-3</v>
      </c>
      <c r="CX147">
        <f t="shared" si="139"/>
        <v>0</v>
      </c>
      <c r="CY147">
        <f t="shared" si="181"/>
        <v>915.73820000000012</v>
      </c>
      <c r="CZ147">
        <f t="shared" si="182"/>
        <v>481.47060000000005</v>
      </c>
      <c r="DC147" t="s">
        <v>3</v>
      </c>
      <c r="DD147" t="s">
        <v>3</v>
      </c>
      <c r="DE147" t="s">
        <v>22</v>
      </c>
      <c r="DF147" t="s">
        <v>22</v>
      </c>
      <c r="DG147" t="s">
        <v>291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20</v>
      </c>
      <c r="DW147" t="s">
        <v>20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293259234</v>
      </c>
      <c r="EF147">
        <v>3</v>
      </c>
      <c r="EG147" t="s">
        <v>51</v>
      </c>
      <c r="EH147">
        <v>0</v>
      </c>
      <c r="EI147" t="s">
        <v>3</v>
      </c>
      <c r="EJ147">
        <v>2</v>
      </c>
      <c r="EK147">
        <v>108001</v>
      </c>
      <c r="EL147" t="s">
        <v>52</v>
      </c>
      <c r="EM147" t="s">
        <v>53</v>
      </c>
      <c r="EO147" t="s">
        <v>292</v>
      </c>
      <c r="EQ147">
        <v>131072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0.4</v>
      </c>
      <c r="EX147">
        <v>0.01</v>
      </c>
      <c r="EY147">
        <v>0</v>
      </c>
      <c r="FQ147">
        <v>0</v>
      </c>
      <c r="FR147">
        <f t="shared" si="124"/>
        <v>0</v>
      </c>
      <c r="FS147">
        <v>0</v>
      </c>
      <c r="FX147">
        <v>97</v>
      </c>
      <c r="FY147">
        <v>51</v>
      </c>
      <c r="GA147" t="s">
        <v>3</v>
      </c>
      <c r="GD147">
        <v>1</v>
      </c>
      <c r="GF147">
        <v>-1604187375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25"/>
        <v>0</v>
      </c>
      <c r="GM147">
        <f t="shared" si="140"/>
        <v>2441.0700000000002</v>
      </c>
      <c r="GN147">
        <f t="shared" si="126"/>
        <v>0</v>
      </c>
      <c r="GO147">
        <f t="shared" si="127"/>
        <v>2441.0700000000002</v>
      </c>
      <c r="GP147">
        <f t="shared" si="128"/>
        <v>0</v>
      </c>
      <c r="GR147">
        <v>0</v>
      </c>
      <c r="GS147">
        <v>3</v>
      </c>
      <c r="GT147">
        <v>0</v>
      </c>
      <c r="GU147" t="s">
        <v>3</v>
      </c>
      <c r="GV147">
        <f t="shared" si="141"/>
        <v>0</v>
      </c>
      <c r="GW147">
        <v>1</v>
      </c>
      <c r="GX147">
        <f t="shared" si="142"/>
        <v>0</v>
      </c>
      <c r="HA147">
        <v>0</v>
      </c>
      <c r="HB147">
        <v>0</v>
      </c>
      <c r="HC147">
        <f t="shared" si="143"/>
        <v>0</v>
      </c>
      <c r="HE147" t="s">
        <v>3</v>
      </c>
      <c r="HF147" t="s">
        <v>3</v>
      </c>
      <c r="HM147" t="s">
        <v>3</v>
      </c>
      <c r="HN147" t="s">
        <v>55</v>
      </c>
      <c r="HO147" t="s">
        <v>56</v>
      </c>
      <c r="HP147" t="s">
        <v>52</v>
      </c>
      <c r="HQ147" t="s">
        <v>52</v>
      </c>
      <c r="IK147">
        <v>0</v>
      </c>
    </row>
    <row r="148" spans="1:245" x14ac:dyDescent="0.2">
      <c r="A148">
        <v>17</v>
      </c>
      <c r="B148">
        <v>1</v>
      </c>
      <c r="E148" t="s">
        <v>293</v>
      </c>
      <c r="F148" t="s">
        <v>191</v>
      </c>
      <c r="G148" t="s">
        <v>217</v>
      </c>
      <c r="H148" t="s">
        <v>20</v>
      </c>
      <c r="I148">
        <v>4</v>
      </c>
      <c r="J148">
        <v>0</v>
      </c>
      <c r="K148">
        <v>4</v>
      </c>
      <c r="O148">
        <f t="shared" si="129"/>
        <v>8516.59</v>
      </c>
      <c r="P148">
        <f>ROUND(CQ148*I148,2)</f>
        <v>8516.59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 t="shared" si="130"/>
        <v>0</v>
      </c>
      <c r="U148">
        <f>ROUND(CV148*I148,7)</f>
        <v>0</v>
      </c>
      <c r="V148">
        <f>ROUND(CW148*I148,7)</f>
        <v>0</v>
      </c>
      <c r="W148">
        <f t="shared" si="131"/>
        <v>0</v>
      </c>
      <c r="X148">
        <f t="shared" si="132"/>
        <v>0</v>
      </c>
      <c r="Y148">
        <f t="shared" si="133"/>
        <v>0</v>
      </c>
      <c r="AA148">
        <v>334393342</v>
      </c>
      <c r="AB148">
        <f t="shared" si="134"/>
        <v>2129.1480000000001</v>
      </c>
      <c r="AC148">
        <f>ROUND(((ES148*ROUND(1.02,7))),6)</f>
        <v>2129.1480000000001</v>
      </c>
      <c r="AD148">
        <f>ROUND((((ET148)-(EU148))+AE148),6)</f>
        <v>0</v>
      </c>
      <c r="AE148">
        <f t="shared" ref="AE148:AF151" si="183">ROUND((EU148),6)</f>
        <v>0</v>
      </c>
      <c r="AF148">
        <f t="shared" si="183"/>
        <v>0</v>
      </c>
      <c r="AG148">
        <f t="shared" si="135"/>
        <v>0</v>
      </c>
      <c r="AH148">
        <f t="shared" ref="AH148:AI151" si="184">(EW148)</f>
        <v>0</v>
      </c>
      <c r="AI148">
        <f t="shared" si="184"/>
        <v>0</v>
      </c>
      <c r="AJ148">
        <f t="shared" si="136"/>
        <v>0</v>
      </c>
      <c r="AK148">
        <v>2087.4</v>
      </c>
      <c r="AL148">
        <v>2087.4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1100</v>
      </c>
      <c r="BN148">
        <v>0</v>
      </c>
      <c r="BO148" t="s">
        <v>3</v>
      </c>
      <c r="BP148">
        <v>0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37"/>
        <v>8516.59</v>
      </c>
      <c r="CQ148">
        <f>(ROUND(AL148*BC148,2)*ROUND(1.02,7))</f>
        <v>2129.1480000000001</v>
      </c>
      <c r="CR148">
        <f>ROUND(AM148*BB148,2)</f>
        <v>0</v>
      </c>
      <c r="CS148">
        <f>ROUND(AN148*BS148,2)</f>
        <v>0</v>
      </c>
      <c r="CT148">
        <f>ROUND(AO148*BA148,2)</f>
        <v>0</v>
      </c>
      <c r="CU148">
        <f t="shared" si="138"/>
        <v>0</v>
      </c>
      <c r="CV148">
        <f t="shared" ref="CV148:CW151" si="185">AH148</f>
        <v>0</v>
      </c>
      <c r="CW148">
        <f t="shared" si="185"/>
        <v>0</v>
      </c>
      <c r="CX148">
        <f t="shared" si="139"/>
        <v>0</v>
      </c>
      <c r="CY148">
        <f t="shared" si="181"/>
        <v>0</v>
      </c>
      <c r="CZ148">
        <f t="shared" si="182"/>
        <v>0</v>
      </c>
      <c r="DC148" t="s">
        <v>3</v>
      </c>
      <c r="DD148" t="s">
        <v>209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20</v>
      </c>
      <c r="DW148" t="s">
        <v>20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293259530</v>
      </c>
      <c r="EF148">
        <v>8</v>
      </c>
      <c r="EG148" t="s">
        <v>195</v>
      </c>
      <c r="EH148">
        <v>0</v>
      </c>
      <c r="EI148" t="s">
        <v>3</v>
      </c>
      <c r="EJ148">
        <v>1</v>
      </c>
      <c r="EK148">
        <v>1100</v>
      </c>
      <c r="EL148" t="s">
        <v>196</v>
      </c>
      <c r="EM148" t="s">
        <v>197</v>
      </c>
      <c r="EO148" t="s">
        <v>3</v>
      </c>
      <c r="EQ148">
        <v>0</v>
      </c>
      <c r="ER148">
        <v>2087.4</v>
      </c>
      <c r="ES148">
        <v>2087.4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24"/>
        <v>0</v>
      </c>
      <c r="FS148">
        <v>0</v>
      </c>
      <c r="FX148">
        <v>0</v>
      </c>
      <c r="FY148">
        <v>0</v>
      </c>
      <c r="GA148" t="s">
        <v>199</v>
      </c>
      <c r="GD148">
        <v>1</v>
      </c>
      <c r="GF148">
        <v>-1809094208</v>
      </c>
      <c r="GG148">
        <v>2</v>
      </c>
      <c r="GH148">
        <v>0</v>
      </c>
      <c r="GI148">
        <v>-2</v>
      </c>
      <c r="GJ148">
        <v>0</v>
      </c>
      <c r="GK148">
        <v>0</v>
      </c>
      <c r="GL148">
        <f t="shared" si="125"/>
        <v>0</v>
      </c>
      <c r="GM148">
        <f t="shared" si="140"/>
        <v>8516.59</v>
      </c>
      <c r="GN148">
        <f t="shared" si="126"/>
        <v>8516.59</v>
      </c>
      <c r="GO148">
        <f t="shared" si="127"/>
        <v>0</v>
      </c>
      <c r="GP148">
        <f t="shared" si="128"/>
        <v>0</v>
      </c>
      <c r="GR148">
        <v>0</v>
      </c>
      <c r="GS148">
        <v>4</v>
      </c>
      <c r="GT148">
        <v>0</v>
      </c>
      <c r="GU148" t="s">
        <v>3</v>
      </c>
      <c r="GV148">
        <f t="shared" si="141"/>
        <v>0</v>
      </c>
      <c r="GW148">
        <v>1</v>
      </c>
      <c r="GX148">
        <f t="shared" si="142"/>
        <v>0</v>
      </c>
      <c r="HA148">
        <v>0</v>
      </c>
      <c r="HB148">
        <v>0</v>
      </c>
      <c r="HC148">
        <f t="shared" si="143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3</v>
      </c>
      <c r="F149" t="s">
        <v>218</v>
      </c>
      <c r="G149" t="s">
        <v>219</v>
      </c>
      <c r="H149" t="s">
        <v>220</v>
      </c>
      <c r="I149">
        <f>ROUND(4/100,7)</f>
        <v>0.04</v>
      </c>
      <c r="J149">
        <v>0</v>
      </c>
      <c r="K149">
        <f>ROUND(4/100,7)</f>
        <v>0.04</v>
      </c>
      <c r="O149">
        <f t="shared" si="129"/>
        <v>1619.82</v>
      </c>
      <c r="P149">
        <f>ROUND(CQ149*I149,2)</f>
        <v>1619.82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130"/>
        <v>0</v>
      </c>
      <c r="U149">
        <f>ROUND(CV149*I149,7)</f>
        <v>0</v>
      </c>
      <c r="V149">
        <f>ROUND(CW149*I149,7)</f>
        <v>0</v>
      </c>
      <c r="W149">
        <f t="shared" si="131"/>
        <v>0</v>
      </c>
      <c r="X149">
        <f t="shared" si="132"/>
        <v>0</v>
      </c>
      <c r="Y149">
        <f t="shared" si="133"/>
        <v>0</v>
      </c>
      <c r="AA149">
        <v>-1</v>
      </c>
      <c r="AB149">
        <f t="shared" si="134"/>
        <v>43543.49</v>
      </c>
      <c r="AC149">
        <f>ROUND((ES149),6)</f>
        <v>43543.49</v>
      </c>
      <c r="AD149">
        <f>ROUND((((ET149)-(EU149))+AE149),6)</f>
        <v>0</v>
      </c>
      <c r="AE149">
        <f t="shared" si="183"/>
        <v>0</v>
      </c>
      <c r="AF149">
        <f t="shared" si="183"/>
        <v>0</v>
      </c>
      <c r="AG149">
        <f t="shared" si="135"/>
        <v>0</v>
      </c>
      <c r="AH149">
        <f t="shared" si="184"/>
        <v>0</v>
      </c>
      <c r="AI149">
        <f t="shared" si="184"/>
        <v>0</v>
      </c>
      <c r="AJ149">
        <f t="shared" si="136"/>
        <v>0</v>
      </c>
      <c r="AK149">
        <v>43543.49</v>
      </c>
      <c r="AL149">
        <v>43543.49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0.93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221</v>
      </c>
      <c r="BM149">
        <v>500002</v>
      </c>
      <c r="BN149">
        <v>0</v>
      </c>
      <c r="BO149" t="s">
        <v>218</v>
      </c>
      <c r="BP149">
        <v>1</v>
      </c>
      <c r="BQ149">
        <v>12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7"/>
        <v>1619.82</v>
      </c>
      <c r="CQ149">
        <f>ROUND(AL149*BC149,2)</f>
        <v>40495.449999999997</v>
      </c>
      <c r="CR149">
        <f>ROUND(AM149*BB149,2)</f>
        <v>0</v>
      </c>
      <c r="CS149">
        <f>ROUND(AN149*BS149,2)</f>
        <v>0</v>
      </c>
      <c r="CT149">
        <f>ROUND(AO149*BA149,2)</f>
        <v>0</v>
      </c>
      <c r="CU149">
        <f t="shared" si="138"/>
        <v>0</v>
      </c>
      <c r="CV149">
        <f t="shared" si="185"/>
        <v>0</v>
      </c>
      <c r="CW149">
        <f t="shared" si="185"/>
        <v>0</v>
      </c>
      <c r="CX149">
        <f t="shared" si="139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220</v>
      </c>
      <c r="DW149" t="s">
        <v>220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293259285</v>
      </c>
      <c r="EF149">
        <v>12</v>
      </c>
      <c r="EG149" t="s">
        <v>222</v>
      </c>
      <c r="EH149">
        <v>0</v>
      </c>
      <c r="EI149" t="s">
        <v>3</v>
      </c>
      <c r="EJ149">
        <v>2</v>
      </c>
      <c r="EK149">
        <v>500002</v>
      </c>
      <c r="EL149" t="s">
        <v>223</v>
      </c>
      <c r="EM149" t="s">
        <v>224</v>
      </c>
      <c r="EO149" t="s">
        <v>3</v>
      </c>
      <c r="EQ149">
        <v>132096</v>
      </c>
      <c r="ER149">
        <v>43543.49</v>
      </c>
      <c r="ES149">
        <v>43543.49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24"/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1383073086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25"/>
        <v>0</v>
      </c>
      <c r="GM149">
        <f t="shared" si="140"/>
        <v>1619.82</v>
      </c>
      <c r="GN149">
        <f t="shared" si="126"/>
        <v>0</v>
      </c>
      <c r="GO149">
        <f t="shared" si="127"/>
        <v>1619.82</v>
      </c>
      <c r="GP149">
        <f t="shared" si="128"/>
        <v>0</v>
      </c>
      <c r="GR149">
        <v>0</v>
      </c>
      <c r="GS149">
        <v>3</v>
      </c>
      <c r="GT149">
        <v>0</v>
      </c>
      <c r="GU149" t="s">
        <v>3</v>
      </c>
      <c r="GV149">
        <f t="shared" si="141"/>
        <v>0</v>
      </c>
      <c r="GW149">
        <v>1</v>
      </c>
      <c r="GX149">
        <f t="shared" si="142"/>
        <v>0</v>
      </c>
      <c r="HA149">
        <v>0</v>
      </c>
      <c r="HB149">
        <v>0</v>
      </c>
      <c r="HC149">
        <f t="shared" si="14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294</v>
      </c>
      <c r="F150" t="s">
        <v>191</v>
      </c>
      <c r="G150" t="s">
        <v>226</v>
      </c>
      <c r="H150" t="s">
        <v>20</v>
      </c>
      <c r="I150">
        <v>4</v>
      </c>
      <c r="J150">
        <v>0</v>
      </c>
      <c r="K150">
        <v>4</v>
      </c>
      <c r="O150">
        <f t="shared" si="129"/>
        <v>46.92</v>
      </c>
      <c r="P150">
        <f>ROUND(CQ150*I150,2)</f>
        <v>46.92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130"/>
        <v>0</v>
      </c>
      <c r="U150">
        <f>ROUND(CV150*I150,7)</f>
        <v>0</v>
      </c>
      <c r="V150">
        <f>ROUND(CW150*I150,7)</f>
        <v>0</v>
      </c>
      <c r="W150">
        <f t="shared" si="131"/>
        <v>0</v>
      </c>
      <c r="X150">
        <f t="shared" si="132"/>
        <v>0</v>
      </c>
      <c r="Y150">
        <f t="shared" si="133"/>
        <v>0</v>
      </c>
      <c r="AA150">
        <v>334393342</v>
      </c>
      <c r="AB150">
        <f t="shared" si="134"/>
        <v>11.73</v>
      </c>
      <c r="AC150">
        <f>ROUND(((ES150*ROUND(1.02,7))),6)</f>
        <v>11.73</v>
      </c>
      <c r="AD150">
        <f>ROUND((((ET150)-(EU150))+AE150),6)</f>
        <v>0</v>
      </c>
      <c r="AE150">
        <f t="shared" si="183"/>
        <v>0</v>
      </c>
      <c r="AF150">
        <f t="shared" si="183"/>
        <v>0</v>
      </c>
      <c r="AG150">
        <f t="shared" si="135"/>
        <v>0</v>
      </c>
      <c r="AH150">
        <f t="shared" si="184"/>
        <v>0</v>
      </c>
      <c r="AI150">
        <f t="shared" si="184"/>
        <v>0</v>
      </c>
      <c r="AJ150">
        <f t="shared" si="136"/>
        <v>0</v>
      </c>
      <c r="AK150">
        <v>11.5</v>
      </c>
      <c r="AL150">
        <v>11.5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37"/>
        <v>46.92</v>
      </c>
      <c r="CQ150">
        <f>(ROUND(AL150*BC150,2)*ROUND(1.02,7))</f>
        <v>11.73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 t="shared" si="138"/>
        <v>0</v>
      </c>
      <c r="CV150">
        <f t="shared" si="185"/>
        <v>0</v>
      </c>
      <c r="CW150">
        <f t="shared" si="185"/>
        <v>0</v>
      </c>
      <c r="CX150">
        <f t="shared" si="139"/>
        <v>0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209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20</v>
      </c>
      <c r="DW150" t="s">
        <v>20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195</v>
      </c>
      <c r="EH150">
        <v>0</v>
      </c>
      <c r="EI150" t="s">
        <v>3</v>
      </c>
      <c r="EJ150">
        <v>1</v>
      </c>
      <c r="EK150">
        <v>1100</v>
      </c>
      <c r="EL150" t="s">
        <v>196</v>
      </c>
      <c r="EM150" t="s">
        <v>197</v>
      </c>
      <c r="EO150" t="s">
        <v>3</v>
      </c>
      <c r="EQ150">
        <v>131072</v>
      </c>
      <c r="ER150">
        <v>11.5</v>
      </c>
      <c r="ES150">
        <v>11.5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ref="FR150:FR156" si="186">ROUND(IF(BI150=3,GM150,0),2)</f>
        <v>0</v>
      </c>
      <c r="FS150">
        <v>0</v>
      </c>
      <c r="FX150">
        <v>0</v>
      </c>
      <c r="FY150">
        <v>0</v>
      </c>
      <c r="GA150" t="s">
        <v>199</v>
      </c>
      <c r="GD150">
        <v>1</v>
      </c>
      <c r="GF150">
        <v>-1000886717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ref="GL150:GL156" si="187">ROUND(IF(AND(BH150=3,BI150=3,FS150&lt;&gt;0),P150,0),2)</f>
        <v>0</v>
      </c>
      <c r="GM150">
        <f t="shared" si="140"/>
        <v>46.92</v>
      </c>
      <c r="GN150">
        <f t="shared" ref="GN150:GN156" si="188">IF(OR(BI150=0,BI150=1),GM150-GX150,0)</f>
        <v>46.92</v>
      </c>
      <c r="GO150">
        <f t="shared" ref="GO150:GO156" si="189">IF(BI150=2,GM150-GX150,0)</f>
        <v>0</v>
      </c>
      <c r="GP150">
        <f t="shared" ref="GP150:GP156" si="190">IF(BI150=4,GM150-GX150,0)</f>
        <v>0</v>
      </c>
      <c r="GR150">
        <v>0</v>
      </c>
      <c r="GS150">
        <v>4</v>
      </c>
      <c r="GT150">
        <v>0</v>
      </c>
      <c r="GU150" t="s">
        <v>3</v>
      </c>
      <c r="GV150">
        <f t="shared" si="141"/>
        <v>0</v>
      </c>
      <c r="GW150">
        <v>1</v>
      </c>
      <c r="GX150">
        <f t="shared" si="142"/>
        <v>0</v>
      </c>
      <c r="HA150">
        <v>0</v>
      </c>
      <c r="HB150">
        <v>0</v>
      </c>
      <c r="HC150">
        <f t="shared" si="143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295</v>
      </c>
      <c r="F151" t="s">
        <v>228</v>
      </c>
      <c r="G151" t="s">
        <v>229</v>
      </c>
      <c r="H151" t="s">
        <v>20</v>
      </c>
      <c r="I151">
        <v>8</v>
      </c>
      <c r="J151">
        <v>0</v>
      </c>
      <c r="K151">
        <v>8</v>
      </c>
      <c r="O151">
        <f t="shared" ref="O151:O156" si="191">ROUND(CP151,2)</f>
        <v>1265.3599999999999</v>
      </c>
      <c r="P151">
        <f>ROUND(CQ151*I151,2)</f>
        <v>1265.3599999999999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 t="shared" ref="T151:T156" si="192">ROUND(CU151*I151,2)</f>
        <v>0</v>
      </c>
      <c r="U151">
        <f>ROUND(CV151*I151,7)</f>
        <v>0</v>
      </c>
      <c r="V151">
        <f>ROUND(CW151*I151,7)</f>
        <v>0</v>
      </c>
      <c r="W151">
        <f t="shared" ref="W151:W156" si="193">ROUND(CX151*I151,2)</f>
        <v>0</v>
      </c>
      <c r="X151">
        <f t="shared" ref="X151:X156" si="194">ROUND(CY151,2)</f>
        <v>0</v>
      </c>
      <c r="Y151">
        <f t="shared" ref="Y151:Y156" si="195">ROUND(CZ151,2)</f>
        <v>0</v>
      </c>
      <c r="AA151">
        <v>334393342</v>
      </c>
      <c r="AB151">
        <f t="shared" ref="AB151:AB156" si="196">ROUND((AC151+AD151+AF151),6)</f>
        <v>127.56</v>
      </c>
      <c r="AC151">
        <f>ROUND((ES151),6)</f>
        <v>127.56</v>
      </c>
      <c r="AD151">
        <f>ROUND((((ET151)-(EU151))+AE151),6)</f>
        <v>0</v>
      </c>
      <c r="AE151">
        <f t="shared" si="183"/>
        <v>0</v>
      </c>
      <c r="AF151">
        <f t="shared" si="183"/>
        <v>0</v>
      </c>
      <c r="AG151">
        <f t="shared" ref="AG151:AG156" si="197">ROUND((AP151),6)</f>
        <v>0</v>
      </c>
      <c r="AH151">
        <f t="shared" si="184"/>
        <v>0</v>
      </c>
      <c r="AI151">
        <f t="shared" si="184"/>
        <v>0</v>
      </c>
      <c r="AJ151">
        <f t="shared" ref="AJ151:AJ156" si="198">(AS151)</f>
        <v>0</v>
      </c>
      <c r="AK151">
        <v>127.56</v>
      </c>
      <c r="AL151">
        <v>127.56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1.24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2</v>
      </c>
      <c r="BJ151" t="s">
        <v>230</v>
      </c>
      <c r="BM151">
        <v>500002</v>
      </c>
      <c r="BN151">
        <v>0</v>
      </c>
      <c r="BO151" t="s">
        <v>228</v>
      </c>
      <c r="BP151">
        <v>1</v>
      </c>
      <c r="BQ151">
        <v>12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ref="CP151:CP156" si="199">(P151+Q151+S151+R151)</f>
        <v>1265.3599999999999</v>
      </c>
      <c r="CQ151">
        <f>ROUND(AL151*BC151,2)</f>
        <v>158.16999999999999</v>
      </c>
      <c r="CR151">
        <f>ROUND(AM151*BB151,2)</f>
        <v>0</v>
      </c>
      <c r="CS151">
        <f>ROUND(AN151*BS151,2)</f>
        <v>0</v>
      </c>
      <c r="CT151">
        <f>ROUND(AO151*BA151,2)</f>
        <v>0</v>
      </c>
      <c r="CU151">
        <f t="shared" ref="CU151:CU156" si="200">AG151</f>
        <v>0</v>
      </c>
      <c r="CV151">
        <f t="shared" si="185"/>
        <v>0</v>
      </c>
      <c r="CW151">
        <f t="shared" si="185"/>
        <v>0</v>
      </c>
      <c r="CX151">
        <f t="shared" ref="CX151:CX156" si="201">AJ151</f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20</v>
      </c>
      <c r="DW151" t="s">
        <v>20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293259285</v>
      </c>
      <c r="EF151">
        <v>12</v>
      </c>
      <c r="EG151" t="s">
        <v>222</v>
      </c>
      <c r="EH151">
        <v>0</v>
      </c>
      <c r="EI151" t="s">
        <v>3</v>
      </c>
      <c r="EJ151">
        <v>2</v>
      </c>
      <c r="EK151">
        <v>500002</v>
      </c>
      <c r="EL151" t="s">
        <v>223</v>
      </c>
      <c r="EM151" t="s">
        <v>224</v>
      </c>
      <c r="EO151" t="s">
        <v>3</v>
      </c>
      <c r="EQ151">
        <v>131072</v>
      </c>
      <c r="ER151">
        <v>127.56</v>
      </c>
      <c r="ES151">
        <v>127.56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86"/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-1786456576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87"/>
        <v>0</v>
      </c>
      <c r="GM151">
        <f t="shared" ref="GM151:GM156" si="202">ROUND(O151+X151+Y151,2)+GX151</f>
        <v>1265.3599999999999</v>
      </c>
      <c r="GN151">
        <f t="shared" si="188"/>
        <v>0</v>
      </c>
      <c r="GO151">
        <f t="shared" si="189"/>
        <v>1265.3599999999999</v>
      </c>
      <c r="GP151">
        <f t="shared" si="190"/>
        <v>0</v>
      </c>
      <c r="GR151">
        <v>0</v>
      </c>
      <c r="GS151">
        <v>3</v>
      </c>
      <c r="GT151">
        <v>0</v>
      </c>
      <c r="GU151" t="s">
        <v>3</v>
      </c>
      <c r="GV151">
        <f t="shared" ref="GV151:GV156" si="203">ROUND((GT151),6)</f>
        <v>0</v>
      </c>
      <c r="GW151">
        <v>1</v>
      </c>
      <c r="GX151">
        <f t="shared" ref="GX151:GX156" si="204">ROUND(HC151*I151,2)</f>
        <v>0</v>
      </c>
      <c r="HA151">
        <v>0</v>
      </c>
      <c r="HB151">
        <v>0</v>
      </c>
      <c r="HC151">
        <f t="shared" ref="HC151:HC156" si="205"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ROW(SmtRes!A151)</f>
        <v>151</v>
      </c>
      <c r="D152">
        <f>ROW(EtalonRes!A183)</f>
        <v>183</v>
      </c>
      <c r="E152" t="s">
        <v>296</v>
      </c>
      <c r="F152" t="s">
        <v>61</v>
      </c>
      <c r="G152" t="s">
        <v>290</v>
      </c>
      <c r="H152" t="s">
        <v>20</v>
      </c>
      <c r="I152">
        <v>6</v>
      </c>
      <c r="J152">
        <v>0</v>
      </c>
      <c r="K152">
        <v>6</v>
      </c>
      <c r="O152">
        <f t="shared" si="191"/>
        <v>1860.16</v>
      </c>
      <c r="P152">
        <f>SUMIF(SmtRes!AQ147:'SmtRes'!AQ151,"=1",SmtRes!DF147:'SmtRes'!DF151)</f>
        <v>94.04</v>
      </c>
      <c r="Q152">
        <f>SUMIF(SmtRes!AQ147:'SmtRes'!AQ151,"=1",SmtRes!DG147:'SmtRes'!DG151)</f>
        <v>66.8</v>
      </c>
      <c r="R152">
        <f>SUMIF(SmtRes!AQ147:'SmtRes'!AQ151,"=1",SmtRes!DH147:'SmtRes'!DH151)</f>
        <v>37.1</v>
      </c>
      <c r="S152">
        <f>SUMIF(SmtRes!AQ147:'SmtRes'!AQ151,"=1",SmtRes!DI147:'SmtRes'!DI151)</f>
        <v>1662.22</v>
      </c>
      <c r="T152">
        <f t="shared" si="192"/>
        <v>0</v>
      </c>
      <c r="U152">
        <f>SUMIF(SmtRes!AQ147:'SmtRes'!AQ151,"=1",SmtRes!CV147:'SmtRes'!CV151)</f>
        <v>2.4</v>
      </c>
      <c r="V152">
        <f>SUMIF(SmtRes!AQ147:'SmtRes'!AQ151,"=1",SmtRes!CW147:'SmtRes'!CW151)</f>
        <v>6.6239999999999993E-2</v>
      </c>
      <c r="W152">
        <f t="shared" si="193"/>
        <v>0</v>
      </c>
      <c r="X152">
        <f t="shared" si="194"/>
        <v>1648.34</v>
      </c>
      <c r="Y152">
        <f t="shared" si="195"/>
        <v>866.65</v>
      </c>
      <c r="AA152">
        <v>334393342</v>
      </c>
      <c r="AB152">
        <f t="shared" si="196"/>
        <v>216.32040599999999</v>
      </c>
      <c r="AC152">
        <f>ROUND((SUM(SmtRes!BQ147:'SmtRes'!BQ151)),6)</f>
        <v>13.994400000000001</v>
      </c>
      <c r="AD152">
        <f>ROUND((((SUM(SmtRes!BR147:'SmtRes'!BR151))-(SUM(SmtRes!BS147:'SmtRes'!BS151)))+AE152),6)</f>
        <v>11.134005999999999</v>
      </c>
      <c r="AE152">
        <f>ROUND((SUM(SmtRes!BS147:'SmtRes'!BS151)),6)</f>
        <v>6.1826210000000001</v>
      </c>
      <c r="AF152">
        <f>ROUND((SUM(SmtRes!BT147:'SmtRes'!BT151)),6)</f>
        <v>191.19200000000001</v>
      </c>
      <c r="AG152">
        <f t="shared" si="197"/>
        <v>0</v>
      </c>
      <c r="AH152">
        <f>(SUM(SmtRes!BU147:'SmtRes'!BU151))</f>
        <v>0.4</v>
      </c>
      <c r="AI152">
        <f>(SUM(SmtRes!BV147:'SmtRes'!BV151))</f>
        <v>1.1039999999999999E-2</v>
      </c>
      <c r="AJ152">
        <f t="shared" si="198"/>
        <v>0</v>
      </c>
      <c r="AK152">
        <v>217.73468000000003</v>
      </c>
      <c r="AL152">
        <v>13.994400000000001</v>
      </c>
      <c r="AM152">
        <v>8.0681200000000004</v>
      </c>
      <c r="AN152">
        <v>4.4801599999999997</v>
      </c>
      <c r="AO152">
        <v>191.19200000000001</v>
      </c>
      <c r="AP152">
        <v>0</v>
      </c>
      <c r="AQ152">
        <v>0.4</v>
      </c>
      <c r="AR152">
        <v>8.0000000000000002E-3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63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742</v>
      </c>
      <c r="CO152">
        <v>0</v>
      </c>
      <c r="CP152">
        <f t="shared" si="199"/>
        <v>1860.1599999999999</v>
      </c>
      <c r="CQ152">
        <f>SUMIF(SmtRes!AQ147:'SmtRes'!AQ151,"=1",SmtRes!AA147:'SmtRes'!AA151)</f>
        <v>195.92</v>
      </c>
      <c r="CR152">
        <f>SUMIF(SmtRes!AQ147:'SmtRes'!AQ151,"=1",SmtRes!AB147:'SmtRes'!AB151)</f>
        <v>2017.03</v>
      </c>
      <c r="CS152">
        <f>SUMIF(SmtRes!AQ147:'SmtRes'!AQ151,"=1",SmtRes!AC147:'SmtRes'!AC151)</f>
        <v>1120.04</v>
      </c>
      <c r="CT152">
        <f>SUMIF(SmtRes!AQ147:'SmtRes'!AQ151,"=1",SmtRes!AD147:'SmtRes'!AD151)</f>
        <v>477.98</v>
      </c>
      <c r="CU152">
        <f t="shared" si="200"/>
        <v>0</v>
      </c>
      <c r="CV152">
        <f>SUMIF(SmtRes!AQ147:'SmtRes'!AQ151,"=1",SmtRes!BU147:'SmtRes'!BU151)</f>
        <v>0.4</v>
      </c>
      <c r="CW152">
        <f>SUMIF(SmtRes!AQ147:'SmtRes'!AQ151,"=1",SmtRes!BV147:'SmtRes'!BV151)</f>
        <v>1.1039999999999999E-2</v>
      </c>
      <c r="CX152">
        <f t="shared" si="201"/>
        <v>0</v>
      </c>
      <c r="CY152">
        <f>(((S152+R152)*AT152)/100)</f>
        <v>1648.3404</v>
      </c>
      <c r="CZ152">
        <f>(((S152+R152)*AU152)/100)</f>
        <v>866.65319999999997</v>
      </c>
      <c r="DC152" t="s">
        <v>3</v>
      </c>
      <c r="DD152" t="s">
        <v>3</v>
      </c>
      <c r="DE152" t="s">
        <v>30</v>
      </c>
      <c r="DF152" t="s">
        <v>30</v>
      </c>
      <c r="DG152" t="s">
        <v>297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20</v>
      </c>
      <c r="DW152" t="s">
        <v>20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293259234</v>
      </c>
      <c r="EF152">
        <v>3</v>
      </c>
      <c r="EG152" t="s">
        <v>51</v>
      </c>
      <c r="EH152">
        <v>0</v>
      </c>
      <c r="EI152" t="s">
        <v>3</v>
      </c>
      <c r="EJ152">
        <v>2</v>
      </c>
      <c r="EK152">
        <v>108001</v>
      </c>
      <c r="EL152" t="s">
        <v>52</v>
      </c>
      <c r="EM152" t="s">
        <v>53</v>
      </c>
      <c r="EO152" t="s">
        <v>298</v>
      </c>
      <c r="EQ152">
        <v>131072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0.4</v>
      </c>
      <c r="EX152">
        <v>0.01</v>
      </c>
      <c r="EY152">
        <v>0</v>
      </c>
      <c r="FQ152">
        <v>0</v>
      </c>
      <c r="FR152">
        <f t="shared" si="186"/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-1604187375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87"/>
        <v>0</v>
      </c>
      <c r="GM152">
        <f t="shared" si="202"/>
        <v>4375.1499999999996</v>
      </c>
      <c r="GN152">
        <f t="shared" si="188"/>
        <v>0</v>
      </c>
      <c r="GO152">
        <f t="shared" si="189"/>
        <v>4375.1499999999996</v>
      </c>
      <c r="GP152">
        <f t="shared" si="190"/>
        <v>0</v>
      </c>
      <c r="GR152">
        <v>0</v>
      </c>
      <c r="GS152">
        <v>3</v>
      </c>
      <c r="GT152">
        <v>0</v>
      </c>
      <c r="GU152" t="s">
        <v>3</v>
      </c>
      <c r="GV152">
        <f t="shared" si="203"/>
        <v>0</v>
      </c>
      <c r="GW152">
        <v>1</v>
      </c>
      <c r="GX152">
        <f t="shared" si="204"/>
        <v>0</v>
      </c>
      <c r="HA152">
        <v>0</v>
      </c>
      <c r="HB152">
        <v>0</v>
      </c>
      <c r="HC152">
        <f t="shared" si="205"/>
        <v>0</v>
      </c>
      <c r="HE152" t="s">
        <v>3</v>
      </c>
      <c r="HF152" t="s">
        <v>3</v>
      </c>
      <c r="HM152" t="s">
        <v>3</v>
      </c>
      <c r="HN152" t="s">
        <v>55</v>
      </c>
      <c r="HO152" t="s">
        <v>56</v>
      </c>
      <c r="HP152" t="s">
        <v>52</v>
      </c>
      <c r="HQ152" t="s">
        <v>52</v>
      </c>
      <c r="IK152">
        <v>0</v>
      </c>
    </row>
    <row r="153" spans="1:245" x14ac:dyDescent="0.2">
      <c r="A153">
        <v>17</v>
      </c>
      <c r="B153">
        <v>1</v>
      </c>
      <c r="E153" t="s">
        <v>299</v>
      </c>
      <c r="F153" t="s">
        <v>191</v>
      </c>
      <c r="G153" t="s">
        <v>217</v>
      </c>
      <c r="H153" t="s">
        <v>20</v>
      </c>
      <c r="I153">
        <v>6</v>
      </c>
      <c r="J153">
        <v>0</v>
      </c>
      <c r="K153">
        <v>6</v>
      </c>
      <c r="O153">
        <f t="shared" si="191"/>
        <v>12774.89</v>
      </c>
      <c r="P153">
        <f>ROUND(CQ153*I153,2)</f>
        <v>12774.89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 t="shared" si="192"/>
        <v>0</v>
      </c>
      <c r="U153">
        <f>ROUND(CV153*I153,7)</f>
        <v>0</v>
      </c>
      <c r="V153">
        <f>ROUND(CW153*I153,7)</f>
        <v>0</v>
      </c>
      <c r="W153">
        <f t="shared" si="193"/>
        <v>0</v>
      </c>
      <c r="X153">
        <f t="shared" si="194"/>
        <v>0</v>
      </c>
      <c r="Y153">
        <f t="shared" si="195"/>
        <v>0</v>
      </c>
      <c r="AA153">
        <v>334393342</v>
      </c>
      <c r="AB153">
        <f t="shared" si="196"/>
        <v>2129.1480000000001</v>
      </c>
      <c r="AC153">
        <f>ROUND(((ES153*ROUND(1.02,7))),6)</f>
        <v>2129.1480000000001</v>
      </c>
      <c r="AD153">
        <f>ROUND((((ET153)-(EU153))+AE153),6)</f>
        <v>0</v>
      </c>
      <c r="AE153">
        <f t="shared" ref="AE153:AF156" si="206">ROUND((EU153),6)</f>
        <v>0</v>
      </c>
      <c r="AF153">
        <f t="shared" si="206"/>
        <v>0</v>
      </c>
      <c r="AG153">
        <f t="shared" si="197"/>
        <v>0</v>
      </c>
      <c r="AH153">
        <f t="shared" ref="AH153:AI156" si="207">(EW153)</f>
        <v>0</v>
      </c>
      <c r="AI153">
        <f t="shared" si="207"/>
        <v>0</v>
      </c>
      <c r="AJ153">
        <f t="shared" si="198"/>
        <v>0</v>
      </c>
      <c r="AK153">
        <v>2087.4</v>
      </c>
      <c r="AL153">
        <v>2087.4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99"/>
        <v>12774.89</v>
      </c>
      <c r="CQ153">
        <f>(ROUND(AL153*BC153,2)*ROUND(1.02,7))</f>
        <v>2129.1480000000001</v>
      </c>
      <c r="CR153">
        <f>ROUND(AM153*BB153,2)</f>
        <v>0</v>
      </c>
      <c r="CS153">
        <f>ROUND(AN153*BS153,2)</f>
        <v>0</v>
      </c>
      <c r="CT153">
        <f>ROUND(AO153*BA153,2)</f>
        <v>0</v>
      </c>
      <c r="CU153">
        <f t="shared" si="200"/>
        <v>0</v>
      </c>
      <c r="CV153">
        <f t="shared" ref="CV153:CW156" si="208">AH153</f>
        <v>0</v>
      </c>
      <c r="CW153">
        <f t="shared" si="208"/>
        <v>0</v>
      </c>
      <c r="CX153">
        <f t="shared" si="201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209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</v>
      </c>
      <c r="DW153" t="s">
        <v>20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195</v>
      </c>
      <c r="EH153">
        <v>0</v>
      </c>
      <c r="EI153" t="s">
        <v>3</v>
      </c>
      <c r="EJ153">
        <v>1</v>
      </c>
      <c r="EK153">
        <v>1100</v>
      </c>
      <c r="EL153" t="s">
        <v>196</v>
      </c>
      <c r="EM153" t="s">
        <v>197</v>
      </c>
      <c r="EO153" t="s">
        <v>3</v>
      </c>
      <c r="EQ153">
        <v>0</v>
      </c>
      <c r="ER153">
        <v>2087.4</v>
      </c>
      <c r="ES153">
        <v>2087.4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86"/>
        <v>0</v>
      </c>
      <c r="FS153">
        <v>0</v>
      </c>
      <c r="FX153">
        <v>0</v>
      </c>
      <c r="FY153">
        <v>0</v>
      </c>
      <c r="GA153" t="s">
        <v>199</v>
      </c>
      <c r="GD153">
        <v>1</v>
      </c>
      <c r="GF153">
        <v>-1809094208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87"/>
        <v>0</v>
      </c>
      <c r="GM153">
        <f t="shared" si="202"/>
        <v>12774.89</v>
      </c>
      <c r="GN153">
        <f t="shared" si="188"/>
        <v>12774.89</v>
      </c>
      <c r="GO153">
        <f t="shared" si="189"/>
        <v>0</v>
      </c>
      <c r="GP153">
        <f t="shared" si="190"/>
        <v>0</v>
      </c>
      <c r="GR153">
        <v>0</v>
      </c>
      <c r="GS153">
        <v>4</v>
      </c>
      <c r="GT153">
        <v>0</v>
      </c>
      <c r="GU153" t="s">
        <v>3</v>
      </c>
      <c r="GV153">
        <f t="shared" si="203"/>
        <v>0</v>
      </c>
      <c r="GW153">
        <v>1</v>
      </c>
      <c r="GX153">
        <f t="shared" si="204"/>
        <v>0</v>
      </c>
      <c r="HA153">
        <v>0</v>
      </c>
      <c r="HB153">
        <v>0</v>
      </c>
      <c r="HC153">
        <f t="shared" si="205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3</v>
      </c>
      <c r="F154" t="s">
        <v>218</v>
      </c>
      <c r="G154" t="s">
        <v>219</v>
      </c>
      <c r="H154" t="s">
        <v>220</v>
      </c>
      <c r="I154">
        <f>ROUND(6/100,7)</f>
        <v>0.06</v>
      </c>
      <c r="J154">
        <v>0</v>
      </c>
      <c r="K154">
        <f>ROUND(6/100,7)</f>
        <v>0.06</v>
      </c>
      <c r="O154">
        <f t="shared" si="191"/>
        <v>2429.73</v>
      </c>
      <c r="P154">
        <f>ROUND(CQ154*I154,2)</f>
        <v>2429.73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 t="shared" si="192"/>
        <v>0</v>
      </c>
      <c r="U154">
        <f>ROUND(CV154*I154,7)</f>
        <v>0</v>
      </c>
      <c r="V154">
        <f>ROUND(CW154*I154,7)</f>
        <v>0</v>
      </c>
      <c r="W154">
        <f t="shared" si="193"/>
        <v>0</v>
      </c>
      <c r="X154">
        <f t="shared" si="194"/>
        <v>0</v>
      </c>
      <c r="Y154">
        <f t="shared" si="195"/>
        <v>0</v>
      </c>
      <c r="AA154">
        <v>-1</v>
      </c>
      <c r="AB154">
        <f t="shared" si="196"/>
        <v>43543.49</v>
      </c>
      <c r="AC154">
        <f>ROUND((ES154),6)</f>
        <v>43543.49</v>
      </c>
      <c r="AD154">
        <f>ROUND((((ET154)-(EU154))+AE154),6)</f>
        <v>0</v>
      </c>
      <c r="AE154">
        <f t="shared" si="206"/>
        <v>0</v>
      </c>
      <c r="AF154">
        <f t="shared" si="206"/>
        <v>0</v>
      </c>
      <c r="AG154">
        <f t="shared" si="197"/>
        <v>0</v>
      </c>
      <c r="AH154">
        <f t="shared" si="207"/>
        <v>0</v>
      </c>
      <c r="AI154">
        <f t="shared" si="207"/>
        <v>0</v>
      </c>
      <c r="AJ154">
        <f t="shared" si="198"/>
        <v>0</v>
      </c>
      <c r="AK154">
        <v>43543.49</v>
      </c>
      <c r="AL154">
        <v>43543.49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0.93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221</v>
      </c>
      <c r="BM154">
        <v>500002</v>
      </c>
      <c r="BN154">
        <v>0</v>
      </c>
      <c r="BO154" t="s">
        <v>218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99"/>
        <v>2429.73</v>
      </c>
      <c r="CQ154">
        <f>ROUND(AL154*BC154,2)</f>
        <v>40495.449999999997</v>
      </c>
      <c r="CR154">
        <f>ROUND(AM154*BB154,2)</f>
        <v>0</v>
      </c>
      <c r="CS154">
        <f>ROUND(AN154*BS154,2)</f>
        <v>0</v>
      </c>
      <c r="CT154">
        <f>ROUND(AO154*BA154,2)</f>
        <v>0</v>
      </c>
      <c r="CU154">
        <f t="shared" si="200"/>
        <v>0</v>
      </c>
      <c r="CV154">
        <f t="shared" si="208"/>
        <v>0</v>
      </c>
      <c r="CW154">
        <f t="shared" si="208"/>
        <v>0</v>
      </c>
      <c r="CX154">
        <f t="shared" si="201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220</v>
      </c>
      <c r="DW154" t="s">
        <v>220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293259285</v>
      </c>
      <c r="EF154">
        <v>12</v>
      </c>
      <c r="EG154" t="s">
        <v>222</v>
      </c>
      <c r="EH154">
        <v>0</v>
      </c>
      <c r="EI154" t="s">
        <v>3</v>
      </c>
      <c r="EJ154">
        <v>2</v>
      </c>
      <c r="EK154">
        <v>500002</v>
      </c>
      <c r="EL154" t="s">
        <v>223</v>
      </c>
      <c r="EM154" t="s">
        <v>224</v>
      </c>
      <c r="EO154" t="s">
        <v>3</v>
      </c>
      <c r="EQ154">
        <v>132096</v>
      </c>
      <c r="ER154">
        <v>43543.49</v>
      </c>
      <c r="ES154">
        <v>43543.49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86"/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1383073086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87"/>
        <v>0</v>
      </c>
      <c r="GM154">
        <f t="shared" si="202"/>
        <v>2429.73</v>
      </c>
      <c r="GN154">
        <f t="shared" si="188"/>
        <v>0</v>
      </c>
      <c r="GO154">
        <f t="shared" si="189"/>
        <v>2429.73</v>
      </c>
      <c r="GP154">
        <f t="shared" si="190"/>
        <v>0</v>
      </c>
      <c r="GR154">
        <v>0</v>
      </c>
      <c r="GS154">
        <v>3</v>
      </c>
      <c r="GT154">
        <v>0</v>
      </c>
      <c r="GU154" t="s">
        <v>3</v>
      </c>
      <c r="GV154">
        <f t="shared" si="203"/>
        <v>0</v>
      </c>
      <c r="GW154">
        <v>1</v>
      </c>
      <c r="GX154">
        <f t="shared" si="204"/>
        <v>0</v>
      </c>
      <c r="HA154">
        <v>0</v>
      </c>
      <c r="HB154">
        <v>0</v>
      </c>
      <c r="HC154">
        <f t="shared" si="20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300</v>
      </c>
      <c r="F155" t="s">
        <v>191</v>
      </c>
      <c r="G155" t="s">
        <v>226</v>
      </c>
      <c r="H155" t="s">
        <v>20</v>
      </c>
      <c r="I155">
        <v>6</v>
      </c>
      <c r="J155">
        <v>0</v>
      </c>
      <c r="K155">
        <v>6</v>
      </c>
      <c r="O155">
        <f t="shared" si="191"/>
        <v>70.38</v>
      </c>
      <c r="P155">
        <f>ROUND(CQ155*I155,2)</f>
        <v>70.38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 t="shared" si="192"/>
        <v>0</v>
      </c>
      <c r="U155">
        <f>ROUND(CV155*I155,7)</f>
        <v>0</v>
      </c>
      <c r="V155">
        <f>ROUND(CW155*I155,7)</f>
        <v>0</v>
      </c>
      <c r="W155">
        <f t="shared" si="193"/>
        <v>0</v>
      </c>
      <c r="X155">
        <f t="shared" si="194"/>
        <v>0</v>
      </c>
      <c r="Y155">
        <f t="shared" si="195"/>
        <v>0</v>
      </c>
      <c r="AA155">
        <v>334393342</v>
      </c>
      <c r="AB155">
        <f t="shared" si="196"/>
        <v>11.73</v>
      </c>
      <c r="AC155">
        <f>ROUND(((ES155*ROUND(1.02,7))),6)</f>
        <v>11.73</v>
      </c>
      <c r="AD155">
        <f>ROUND((((ET155)-(EU155))+AE155),6)</f>
        <v>0</v>
      </c>
      <c r="AE155">
        <f t="shared" si="206"/>
        <v>0</v>
      </c>
      <c r="AF155">
        <f t="shared" si="206"/>
        <v>0</v>
      </c>
      <c r="AG155">
        <f t="shared" si="197"/>
        <v>0</v>
      </c>
      <c r="AH155">
        <f t="shared" si="207"/>
        <v>0</v>
      </c>
      <c r="AI155">
        <f t="shared" si="207"/>
        <v>0</v>
      </c>
      <c r="AJ155">
        <f t="shared" si="198"/>
        <v>0</v>
      </c>
      <c r="AK155">
        <v>11.5</v>
      </c>
      <c r="AL155">
        <v>11.5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99"/>
        <v>70.38</v>
      </c>
      <c r="CQ155">
        <f>(ROUND(AL155*BC155,2)*ROUND(1.02,7))</f>
        <v>11.73</v>
      </c>
      <c r="CR155">
        <f>ROUND(AM155*BB155,2)</f>
        <v>0</v>
      </c>
      <c r="CS155">
        <f>ROUND(AN155*BS155,2)</f>
        <v>0</v>
      </c>
      <c r="CT155">
        <f>ROUND(AO155*BA155,2)</f>
        <v>0</v>
      </c>
      <c r="CU155">
        <f t="shared" si="200"/>
        <v>0</v>
      </c>
      <c r="CV155">
        <f t="shared" si="208"/>
        <v>0</v>
      </c>
      <c r="CW155">
        <f t="shared" si="208"/>
        <v>0</v>
      </c>
      <c r="CX155">
        <f t="shared" si="201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209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20</v>
      </c>
      <c r="DW155" t="s">
        <v>20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195</v>
      </c>
      <c r="EH155">
        <v>0</v>
      </c>
      <c r="EI155" t="s">
        <v>3</v>
      </c>
      <c r="EJ155">
        <v>1</v>
      </c>
      <c r="EK155">
        <v>1100</v>
      </c>
      <c r="EL155" t="s">
        <v>196</v>
      </c>
      <c r="EM155" t="s">
        <v>197</v>
      </c>
      <c r="EO155" t="s">
        <v>3</v>
      </c>
      <c r="EQ155">
        <v>131072</v>
      </c>
      <c r="ER155">
        <v>11.5</v>
      </c>
      <c r="ES155">
        <v>11.5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86"/>
        <v>0</v>
      </c>
      <c r="FS155">
        <v>0</v>
      </c>
      <c r="FX155">
        <v>0</v>
      </c>
      <c r="FY155">
        <v>0</v>
      </c>
      <c r="GA155" t="s">
        <v>199</v>
      </c>
      <c r="GD155">
        <v>1</v>
      </c>
      <c r="GF155">
        <v>-1000886717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87"/>
        <v>0</v>
      </c>
      <c r="GM155">
        <f t="shared" si="202"/>
        <v>70.38</v>
      </c>
      <c r="GN155">
        <f t="shared" si="188"/>
        <v>70.38</v>
      </c>
      <c r="GO155">
        <f t="shared" si="189"/>
        <v>0</v>
      </c>
      <c r="GP155">
        <f t="shared" si="190"/>
        <v>0</v>
      </c>
      <c r="GR155">
        <v>0</v>
      </c>
      <c r="GS155">
        <v>4</v>
      </c>
      <c r="GT155">
        <v>0</v>
      </c>
      <c r="GU155" t="s">
        <v>3</v>
      </c>
      <c r="GV155">
        <f t="shared" si="203"/>
        <v>0</v>
      </c>
      <c r="GW155">
        <v>1</v>
      </c>
      <c r="GX155">
        <f t="shared" si="204"/>
        <v>0</v>
      </c>
      <c r="HA155">
        <v>0</v>
      </c>
      <c r="HB155">
        <v>0</v>
      </c>
      <c r="HC155">
        <f t="shared" si="20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301</v>
      </c>
      <c r="F156" t="s">
        <v>228</v>
      </c>
      <c r="G156" t="s">
        <v>229</v>
      </c>
      <c r="H156" t="s">
        <v>20</v>
      </c>
      <c r="I156">
        <v>12</v>
      </c>
      <c r="J156">
        <v>0</v>
      </c>
      <c r="K156">
        <v>12</v>
      </c>
      <c r="O156">
        <f t="shared" si="191"/>
        <v>1898.04</v>
      </c>
      <c r="P156">
        <f>ROUND(CQ156*I156,2)</f>
        <v>1898.04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192"/>
        <v>0</v>
      </c>
      <c r="U156">
        <f>ROUND(CV156*I156,7)</f>
        <v>0</v>
      </c>
      <c r="V156">
        <f>ROUND(CW156*I156,7)</f>
        <v>0</v>
      </c>
      <c r="W156">
        <f t="shared" si="193"/>
        <v>0</v>
      </c>
      <c r="X156">
        <f t="shared" si="194"/>
        <v>0</v>
      </c>
      <c r="Y156">
        <f t="shared" si="195"/>
        <v>0</v>
      </c>
      <c r="AA156">
        <v>334393342</v>
      </c>
      <c r="AB156">
        <f t="shared" si="196"/>
        <v>127.56</v>
      </c>
      <c r="AC156">
        <f>ROUND((ES156),6)</f>
        <v>127.56</v>
      </c>
      <c r="AD156">
        <f>ROUND((((ET156)-(EU156))+AE156),6)</f>
        <v>0</v>
      </c>
      <c r="AE156">
        <f t="shared" si="206"/>
        <v>0</v>
      </c>
      <c r="AF156">
        <f t="shared" si="206"/>
        <v>0</v>
      </c>
      <c r="AG156">
        <f t="shared" si="197"/>
        <v>0</v>
      </c>
      <c r="AH156">
        <f t="shared" si="207"/>
        <v>0</v>
      </c>
      <c r="AI156">
        <f t="shared" si="207"/>
        <v>0</v>
      </c>
      <c r="AJ156">
        <f t="shared" si="198"/>
        <v>0</v>
      </c>
      <c r="AK156">
        <v>127.56</v>
      </c>
      <c r="AL156">
        <v>127.56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1.24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230</v>
      </c>
      <c r="BM156">
        <v>500002</v>
      </c>
      <c r="BN156">
        <v>0</v>
      </c>
      <c r="BO156" t="s">
        <v>228</v>
      </c>
      <c r="BP156">
        <v>1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99"/>
        <v>1898.04</v>
      </c>
      <c r="CQ156">
        <f>ROUND(AL156*BC156,2)</f>
        <v>158.16999999999999</v>
      </c>
      <c r="CR156">
        <f>ROUND(AM156*BB156,2)</f>
        <v>0</v>
      </c>
      <c r="CS156">
        <f>ROUND(AN156*BS156,2)</f>
        <v>0</v>
      </c>
      <c r="CT156">
        <f>ROUND(AO156*BA156,2)</f>
        <v>0</v>
      </c>
      <c r="CU156">
        <f t="shared" si="200"/>
        <v>0</v>
      </c>
      <c r="CV156">
        <f t="shared" si="208"/>
        <v>0</v>
      </c>
      <c r="CW156">
        <f t="shared" si="208"/>
        <v>0</v>
      </c>
      <c r="CX156">
        <f t="shared" si="201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</v>
      </c>
      <c r="DW156" t="s">
        <v>20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293259285</v>
      </c>
      <c r="EF156">
        <v>12</v>
      </c>
      <c r="EG156" t="s">
        <v>222</v>
      </c>
      <c r="EH156">
        <v>0</v>
      </c>
      <c r="EI156" t="s">
        <v>3</v>
      </c>
      <c r="EJ156">
        <v>2</v>
      </c>
      <c r="EK156">
        <v>500002</v>
      </c>
      <c r="EL156" t="s">
        <v>223</v>
      </c>
      <c r="EM156" t="s">
        <v>224</v>
      </c>
      <c r="EO156" t="s">
        <v>3</v>
      </c>
      <c r="EQ156">
        <v>131072</v>
      </c>
      <c r="ER156">
        <v>127.56</v>
      </c>
      <c r="ES156">
        <v>127.56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86"/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-1786456576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87"/>
        <v>0</v>
      </c>
      <c r="GM156">
        <f t="shared" si="202"/>
        <v>1898.04</v>
      </c>
      <c r="GN156">
        <f t="shared" si="188"/>
        <v>0</v>
      </c>
      <c r="GO156">
        <f t="shared" si="189"/>
        <v>1898.04</v>
      </c>
      <c r="GP156">
        <f t="shared" si="190"/>
        <v>0</v>
      </c>
      <c r="GR156">
        <v>0</v>
      </c>
      <c r="GS156">
        <v>3</v>
      </c>
      <c r="GT156">
        <v>0</v>
      </c>
      <c r="GU156" t="s">
        <v>3</v>
      </c>
      <c r="GV156">
        <f t="shared" si="203"/>
        <v>0</v>
      </c>
      <c r="GW156">
        <v>1</v>
      </c>
      <c r="GX156">
        <f t="shared" si="204"/>
        <v>0</v>
      </c>
      <c r="HA156">
        <v>0</v>
      </c>
      <c r="HB156">
        <v>0</v>
      </c>
      <c r="HC156">
        <f t="shared" si="20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8" spans="1:245" x14ac:dyDescent="0.2">
      <c r="A158" s="2">
        <v>51</v>
      </c>
      <c r="B158" s="2">
        <f>B82</f>
        <v>1</v>
      </c>
      <c r="C158" s="2">
        <f>A82</f>
        <v>4</v>
      </c>
      <c r="D158" s="2">
        <f>ROW(A82)</f>
        <v>82</v>
      </c>
      <c r="E158" s="2"/>
      <c r="F158" s="2" t="str">
        <f>IF(F82&lt;&gt;"",F82,"")</f>
        <v>Новый раздел</v>
      </c>
      <c r="G158" s="2" t="str">
        <f>IF(G82&lt;&gt;"",G82,"")</f>
        <v>Установка опор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209">ROUND(AB158,2)</f>
        <v>566140.74</v>
      </c>
      <c r="P158" s="2">
        <f t="shared" si="209"/>
        <v>462123.88</v>
      </c>
      <c r="Q158" s="2">
        <f t="shared" si="209"/>
        <v>45287.15</v>
      </c>
      <c r="R158" s="2">
        <f t="shared" si="209"/>
        <v>17046.98</v>
      </c>
      <c r="S158" s="2">
        <f t="shared" si="209"/>
        <v>41682.730000000003</v>
      </c>
      <c r="T158" s="2">
        <f t="shared" si="209"/>
        <v>0</v>
      </c>
      <c r="U158" s="2">
        <f>AH158</f>
        <v>67.909999999999982</v>
      </c>
      <c r="V158" s="2">
        <f>AI158</f>
        <v>31.30714</v>
      </c>
      <c r="W158" s="2">
        <f>ROUND(AJ158,2)</f>
        <v>0</v>
      </c>
      <c r="X158" s="2">
        <f>ROUND(AK158,2)</f>
        <v>60022</v>
      </c>
      <c r="Y158" s="2">
        <f>ROUND(AL158,2)</f>
        <v>34533.379999999997</v>
      </c>
      <c r="Z158" s="2"/>
      <c r="AA158" s="2"/>
      <c r="AB158" s="2">
        <f>ROUND(SUMIF(AA86:AA156,"=334393342",O86:O156),2)</f>
        <v>566140.74</v>
      </c>
      <c r="AC158" s="2">
        <f>ROUND(SUMIF(AA86:AA156,"=334393342",P86:P156),2)</f>
        <v>462123.88</v>
      </c>
      <c r="AD158" s="2">
        <f>ROUND(SUMIF(AA86:AA156,"=334393342",Q86:Q156),2)</f>
        <v>45287.15</v>
      </c>
      <c r="AE158" s="2">
        <f>ROUND(SUMIF(AA86:AA156,"=334393342",R86:R156),2)</f>
        <v>17046.98</v>
      </c>
      <c r="AF158" s="2">
        <f>ROUND(SUMIF(AA86:AA156,"=334393342",S86:S156),2)</f>
        <v>41682.730000000003</v>
      </c>
      <c r="AG158" s="2">
        <f>ROUND(SUMIF(AA86:AA156,"=334393342",T86:T156),2)</f>
        <v>0</v>
      </c>
      <c r="AH158" s="2">
        <f>SUMIF(AA86:AA156,"=334393342",U86:U156)</f>
        <v>67.909999999999982</v>
      </c>
      <c r="AI158" s="2">
        <f>SUMIF(AA86:AA156,"=334393342",V86:V156)</f>
        <v>31.30714</v>
      </c>
      <c r="AJ158" s="2">
        <f>ROUND(SUMIF(AA86:AA156,"=334393342",W86:W156),2)</f>
        <v>0</v>
      </c>
      <c r="AK158" s="2">
        <f>ROUND(SUMIF(AA86:AA156,"=334393342",X86:X156),2)</f>
        <v>60022</v>
      </c>
      <c r="AL158" s="2">
        <f>ROUND(SUMIF(AA86:AA156,"=334393342",Y86:Y156),2)</f>
        <v>34533.379999999997</v>
      </c>
      <c r="AM158" s="2"/>
      <c r="AN158" s="2"/>
      <c r="AO158" s="2">
        <f t="shared" ref="AO158:BD158" si="210">ROUND(BX158,2)</f>
        <v>0</v>
      </c>
      <c r="AP158" s="2">
        <f t="shared" si="210"/>
        <v>0</v>
      </c>
      <c r="AQ158" s="2">
        <f t="shared" si="210"/>
        <v>0</v>
      </c>
      <c r="AR158" s="2">
        <f t="shared" si="210"/>
        <v>665892.61</v>
      </c>
      <c r="AS158" s="2">
        <f t="shared" si="210"/>
        <v>625933.79</v>
      </c>
      <c r="AT158" s="2">
        <f t="shared" si="210"/>
        <v>39958.82</v>
      </c>
      <c r="AU158" s="2">
        <f t="shared" si="210"/>
        <v>0</v>
      </c>
      <c r="AV158" s="2">
        <f t="shared" si="210"/>
        <v>462123.88</v>
      </c>
      <c r="AW158" s="2">
        <f t="shared" si="210"/>
        <v>462123.88</v>
      </c>
      <c r="AX158" s="2">
        <f t="shared" si="210"/>
        <v>0</v>
      </c>
      <c r="AY158" s="2">
        <f t="shared" si="210"/>
        <v>462123.88</v>
      </c>
      <c r="AZ158" s="2">
        <f t="shared" si="210"/>
        <v>0</v>
      </c>
      <c r="BA158" s="2">
        <f t="shared" si="210"/>
        <v>0</v>
      </c>
      <c r="BB158" s="2">
        <f t="shared" si="210"/>
        <v>0</v>
      </c>
      <c r="BC158" s="2">
        <f t="shared" si="210"/>
        <v>0</v>
      </c>
      <c r="BD158" s="2">
        <f t="shared" si="210"/>
        <v>5196.49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>
        <f>ROUND(SUMIF(AA86:AA156,"=334393342",FQ86:FQ156),2)</f>
        <v>0</v>
      </c>
      <c r="BY158" s="2">
        <f>ROUND(SUMIF(AA86:AA156,"=334393342",FR86:FR156),2)</f>
        <v>0</v>
      </c>
      <c r="BZ158" s="2">
        <f>ROUND(SUMIF(AA86:AA156,"=334393342",GL86:GL156),2)</f>
        <v>0</v>
      </c>
      <c r="CA158" s="2">
        <f>ROUND(SUMIF(AA86:AA156,"=334393342",GM86:GM156),2)</f>
        <v>665892.61</v>
      </c>
      <c r="CB158" s="2">
        <f>ROUND(SUMIF(AA86:AA156,"=334393342",GN86:GN156),2)</f>
        <v>625933.79</v>
      </c>
      <c r="CC158" s="2">
        <f>ROUND(SUMIF(AA86:AA156,"=334393342",GO86:GO156),2)</f>
        <v>39958.82</v>
      </c>
      <c r="CD158" s="2">
        <f>ROUND(SUMIF(AA86:AA156,"=334393342",GP86:GP156),2)</f>
        <v>0</v>
      </c>
      <c r="CE158" s="2">
        <f>AC158-BX158</f>
        <v>462123.88</v>
      </c>
      <c r="CF158" s="2">
        <f>AC158-BY158</f>
        <v>462123.88</v>
      </c>
      <c r="CG158" s="2">
        <f>BX158-BZ158</f>
        <v>0</v>
      </c>
      <c r="CH158" s="2">
        <f>AC158-BX158-BY158+BZ158</f>
        <v>462123.88</v>
      </c>
      <c r="CI158" s="2">
        <f>BY158-BZ158</f>
        <v>0</v>
      </c>
      <c r="CJ158" s="2">
        <f>ROUND(SUMIF(AA86:AA156,"=334393342",GX86:GX156),2)</f>
        <v>0</v>
      </c>
      <c r="CK158" s="2">
        <f>ROUND(SUMIF(AA86:AA156,"=334393342",GY86:GY156),2)</f>
        <v>0</v>
      </c>
      <c r="CL158" s="2">
        <f>ROUND(SUMIF(AA86:AA156,"=334393342",GZ86:GZ156),2)</f>
        <v>0</v>
      </c>
      <c r="CM158" s="2">
        <f>ROUND(SUMIF(AA86:AA156,"=334393342",HD86:HD156),2)</f>
        <v>5196.49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566140.74</v>
      </c>
      <c r="G160" s="4" t="s">
        <v>120</v>
      </c>
      <c r="H160" s="4" t="s">
        <v>121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571337.23</v>
      </c>
      <c r="X160" s="4">
        <v>1</v>
      </c>
      <c r="Y160" s="4">
        <v>571337.23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462123.88</v>
      </c>
      <c r="G161" s="4" t="s">
        <v>122</v>
      </c>
      <c r="H161" s="4" t="s">
        <v>123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462123.88</v>
      </c>
      <c r="X161" s="4">
        <v>1</v>
      </c>
      <c r="Y161" s="4">
        <v>462123.88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124</v>
      </c>
      <c r="H162" s="4" t="s">
        <v>125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462123.88</v>
      </c>
      <c r="G163" s="4" t="s">
        <v>126</v>
      </c>
      <c r="H163" s="4" t="s">
        <v>127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462123.88</v>
      </c>
      <c r="X163" s="4">
        <v>1</v>
      </c>
      <c r="Y163" s="4">
        <v>462123.88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462123.88</v>
      </c>
      <c r="G164" s="4" t="s">
        <v>128</v>
      </c>
      <c r="H164" s="4" t="s">
        <v>129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462123.88</v>
      </c>
      <c r="X164" s="4">
        <v>1</v>
      </c>
      <c r="Y164" s="4">
        <v>462123.88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130</v>
      </c>
      <c r="H165" s="4" t="s">
        <v>131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462123.88</v>
      </c>
      <c r="G166" s="4" t="s">
        <v>132</v>
      </c>
      <c r="H166" s="4" t="s">
        <v>133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462123.88</v>
      </c>
      <c r="X166" s="4">
        <v>1</v>
      </c>
      <c r="Y166" s="4">
        <v>462123.88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134</v>
      </c>
      <c r="H167" s="4" t="s">
        <v>135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136</v>
      </c>
      <c r="H168" s="4" t="s">
        <v>137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138</v>
      </c>
      <c r="H169" s="4" t="s">
        <v>139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45287.15</v>
      </c>
      <c r="G170" s="4" t="s">
        <v>140</v>
      </c>
      <c r="H170" s="4" t="s">
        <v>141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45287.15</v>
      </c>
      <c r="X170" s="4">
        <v>1</v>
      </c>
      <c r="Y170" s="4">
        <v>45287.15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142</v>
      </c>
      <c r="H171" s="4" t="s">
        <v>143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17046.98</v>
      </c>
      <c r="G172" s="4" t="s">
        <v>144</v>
      </c>
      <c r="H172" s="4" t="s">
        <v>145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17046.979999999996</v>
      </c>
      <c r="X172" s="4">
        <v>1</v>
      </c>
      <c r="Y172" s="4">
        <v>17046.979999999996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41682.730000000003</v>
      </c>
      <c r="G173" s="4" t="s">
        <v>146</v>
      </c>
      <c r="H173" s="4" t="s">
        <v>147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41682.73000000001</v>
      </c>
      <c r="X173" s="4">
        <v>1</v>
      </c>
      <c r="Y173" s="4">
        <v>41682.73000000001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148</v>
      </c>
      <c r="H174" s="4" t="s">
        <v>149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625933.79</v>
      </c>
      <c r="G175" s="4" t="s">
        <v>150</v>
      </c>
      <c r="H175" s="4" t="s">
        <v>151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625933.79</v>
      </c>
      <c r="X175" s="4">
        <v>1</v>
      </c>
      <c r="Y175" s="4">
        <v>625933.79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39958.82</v>
      </c>
      <c r="G176" s="4" t="s">
        <v>152</v>
      </c>
      <c r="H176" s="4" t="s">
        <v>153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39958.82</v>
      </c>
      <c r="X176" s="4">
        <v>1</v>
      </c>
      <c r="Y176" s="4">
        <v>39958.82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154</v>
      </c>
      <c r="H177" s="4" t="s">
        <v>155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156</v>
      </c>
      <c r="H178" s="4" t="s">
        <v>157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158</v>
      </c>
      <c r="H179" s="4" t="s">
        <v>159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67.91</v>
      </c>
      <c r="G180" s="4" t="s">
        <v>160</v>
      </c>
      <c r="H180" s="4" t="s">
        <v>161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67.91</v>
      </c>
      <c r="X180" s="4">
        <v>1</v>
      </c>
      <c r="Y180" s="4">
        <v>67.91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31.30714</v>
      </c>
      <c r="G181" s="4" t="s">
        <v>162</v>
      </c>
      <c r="H181" s="4" t="s">
        <v>163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31.30714</v>
      </c>
      <c r="X181" s="4">
        <v>1</v>
      </c>
      <c r="Y181" s="4">
        <v>31.30714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164</v>
      </c>
      <c r="H182" s="4" t="s">
        <v>165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5196.49</v>
      </c>
      <c r="G183" s="4" t="s">
        <v>166</v>
      </c>
      <c r="H183" s="4" t="s">
        <v>167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5196.49</v>
      </c>
      <c r="X183" s="4">
        <v>1</v>
      </c>
      <c r="Y183" s="4">
        <v>5196.49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60022</v>
      </c>
      <c r="G184" s="4" t="s">
        <v>168</v>
      </c>
      <c r="H184" s="4" t="s">
        <v>169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60022</v>
      </c>
      <c r="X184" s="4">
        <v>1</v>
      </c>
      <c r="Y184" s="4">
        <v>60022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34533.379999999997</v>
      </c>
      <c r="G185" s="4" t="s">
        <v>170</v>
      </c>
      <c r="H185" s="4" t="s">
        <v>171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34533.379999999997</v>
      </c>
      <c r="X185" s="4">
        <v>1</v>
      </c>
      <c r="Y185" s="4">
        <v>34533.379999999997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665892.61</v>
      </c>
      <c r="G186" s="4" t="s">
        <v>172</v>
      </c>
      <c r="H186" s="4" t="s">
        <v>173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665892.61</v>
      </c>
      <c r="X186" s="4">
        <v>1</v>
      </c>
      <c r="Y186" s="4">
        <v>665892.61</v>
      </c>
      <c r="Z186" s="4"/>
      <c r="AA186" s="4"/>
      <c r="AB186" s="4"/>
    </row>
    <row r="188" spans="1:245" x14ac:dyDescent="0.2">
      <c r="A188" s="1">
        <v>4</v>
      </c>
      <c r="B188" s="1">
        <v>1</v>
      </c>
      <c r="C188" s="1"/>
      <c r="D188" s="1">
        <f>ROW(A234)</f>
        <v>234</v>
      </c>
      <c r="E188" s="1"/>
      <c r="F188" s="1" t="s">
        <v>15</v>
      </c>
      <c r="G188" s="1" t="s">
        <v>51</v>
      </c>
      <c r="H188" s="1" t="s">
        <v>3</v>
      </c>
      <c r="I188" s="1">
        <v>0</v>
      </c>
      <c r="J188" s="1"/>
      <c r="K188" s="1">
        <v>0</v>
      </c>
      <c r="L188" s="1"/>
      <c r="M188" s="1" t="s">
        <v>3</v>
      </c>
      <c r="N188" s="1"/>
      <c r="O188" s="1"/>
      <c r="P188" s="1"/>
      <c r="Q188" s="1"/>
      <c r="R188" s="1"/>
      <c r="S188" s="1">
        <v>0</v>
      </c>
      <c r="T188" s="1"/>
      <c r="U188" s="1" t="s">
        <v>3</v>
      </c>
      <c r="V188" s="1">
        <v>0</v>
      </c>
      <c r="W188" s="1"/>
      <c r="X188" s="1"/>
      <c r="Y188" s="1"/>
      <c r="Z188" s="1"/>
      <c r="AA188" s="1"/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/>
      <c r="AI188" s="1"/>
      <c r="AJ188" s="1"/>
      <c r="AK188" s="1"/>
      <c r="AL188" s="1"/>
      <c r="AM188" s="1"/>
      <c r="AN188" s="1"/>
      <c r="AO188" s="1"/>
      <c r="AP188" s="1" t="s">
        <v>3</v>
      </c>
      <c r="AQ188" s="1" t="s">
        <v>3</v>
      </c>
      <c r="AR188" s="1" t="s">
        <v>3</v>
      </c>
      <c r="AS188" s="1"/>
      <c r="AT188" s="1"/>
      <c r="AU188" s="1"/>
      <c r="AV188" s="1"/>
      <c r="AW188" s="1"/>
      <c r="AX188" s="1"/>
      <c r="AY188" s="1"/>
      <c r="AZ188" s="1" t="s">
        <v>3</v>
      </c>
      <c r="BA188" s="1"/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3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3</v>
      </c>
      <c r="BO188" s="1" t="s">
        <v>3</v>
      </c>
      <c r="BP188" s="1" t="s">
        <v>3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45" x14ac:dyDescent="0.2">
      <c r="A190" s="2">
        <v>52</v>
      </c>
      <c r="B190" s="2">
        <f t="shared" ref="B190:G190" si="211">B234</f>
        <v>1</v>
      </c>
      <c r="C190" s="2">
        <f t="shared" si="211"/>
        <v>4</v>
      </c>
      <c r="D190" s="2">
        <f t="shared" si="211"/>
        <v>188</v>
      </c>
      <c r="E190" s="2">
        <f t="shared" si="211"/>
        <v>0</v>
      </c>
      <c r="F190" s="2" t="str">
        <f t="shared" si="211"/>
        <v>Новый раздел</v>
      </c>
      <c r="G190" s="2" t="str">
        <f t="shared" si="211"/>
        <v>Монтажные работы</v>
      </c>
      <c r="H190" s="2"/>
      <c r="I190" s="2"/>
      <c r="J190" s="2"/>
      <c r="K190" s="2"/>
      <c r="L190" s="2"/>
      <c r="M190" s="2"/>
      <c r="N190" s="2"/>
      <c r="O190" s="2">
        <f t="shared" ref="O190:AT190" si="212">O234</f>
        <v>703519.28</v>
      </c>
      <c r="P190" s="2">
        <f t="shared" si="212"/>
        <v>506849.08</v>
      </c>
      <c r="Q190" s="2">
        <f t="shared" si="212"/>
        <v>30768.68</v>
      </c>
      <c r="R190" s="2">
        <f t="shared" si="212"/>
        <v>30364.400000000001</v>
      </c>
      <c r="S190" s="2">
        <f t="shared" si="212"/>
        <v>135537.12</v>
      </c>
      <c r="T190" s="2">
        <f t="shared" si="212"/>
        <v>0</v>
      </c>
      <c r="U190" s="2">
        <f t="shared" si="212"/>
        <v>229.7921</v>
      </c>
      <c r="V190" s="2">
        <f t="shared" si="212"/>
        <v>63.4954301</v>
      </c>
      <c r="W190" s="2">
        <f t="shared" si="212"/>
        <v>0</v>
      </c>
      <c r="X190" s="2">
        <f t="shared" si="212"/>
        <v>170878.56</v>
      </c>
      <c r="Y190" s="2">
        <f t="shared" si="212"/>
        <v>98965.19</v>
      </c>
      <c r="Z190" s="2">
        <f t="shared" si="212"/>
        <v>0</v>
      </c>
      <c r="AA190" s="2">
        <f t="shared" si="212"/>
        <v>0</v>
      </c>
      <c r="AB190" s="2">
        <f t="shared" si="212"/>
        <v>703519.28</v>
      </c>
      <c r="AC190" s="2">
        <f t="shared" si="212"/>
        <v>506849.08</v>
      </c>
      <c r="AD190" s="2">
        <f t="shared" si="212"/>
        <v>30768.68</v>
      </c>
      <c r="AE190" s="2">
        <f t="shared" si="212"/>
        <v>30364.400000000001</v>
      </c>
      <c r="AF190" s="2">
        <f t="shared" si="212"/>
        <v>135537.12</v>
      </c>
      <c r="AG190" s="2">
        <f t="shared" si="212"/>
        <v>0</v>
      </c>
      <c r="AH190" s="2">
        <f t="shared" si="212"/>
        <v>229.7921</v>
      </c>
      <c r="AI190" s="2">
        <f t="shared" si="212"/>
        <v>63.4954301</v>
      </c>
      <c r="AJ190" s="2">
        <f t="shared" si="212"/>
        <v>0</v>
      </c>
      <c r="AK190" s="2">
        <f t="shared" si="212"/>
        <v>170878.56</v>
      </c>
      <c r="AL190" s="2">
        <f t="shared" si="212"/>
        <v>98965.19</v>
      </c>
      <c r="AM190" s="2">
        <f t="shared" si="212"/>
        <v>0</v>
      </c>
      <c r="AN190" s="2">
        <f t="shared" si="212"/>
        <v>0</v>
      </c>
      <c r="AO190" s="2">
        <f t="shared" si="212"/>
        <v>0</v>
      </c>
      <c r="AP190" s="2">
        <f t="shared" si="212"/>
        <v>0</v>
      </c>
      <c r="AQ190" s="2">
        <f t="shared" si="212"/>
        <v>0</v>
      </c>
      <c r="AR190" s="2">
        <f t="shared" si="212"/>
        <v>975064.86</v>
      </c>
      <c r="AS190" s="2">
        <f t="shared" si="212"/>
        <v>974704.26</v>
      </c>
      <c r="AT190" s="2">
        <f t="shared" si="212"/>
        <v>360.6</v>
      </c>
      <c r="AU190" s="2">
        <f t="shared" ref="AU190:BZ190" si="213">AU234</f>
        <v>0</v>
      </c>
      <c r="AV190" s="2">
        <f t="shared" si="213"/>
        <v>506849.08</v>
      </c>
      <c r="AW190" s="2">
        <f t="shared" si="213"/>
        <v>506849.08</v>
      </c>
      <c r="AX190" s="2">
        <f t="shared" si="213"/>
        <v>0</v>
      </c>
      <c r="AY190" s="2">
        <f t="shared" si="213"/>
        <v>506849.08</v>
      </c>
      <c r="AZ190" s="2">
        <f t="shared" si="213"/>
        <v>0</v>
      </c>
      <c r="BA190" s="2">
        <f t="shared" si="213"/>
        <v>0</v>
      </c>
      <c r="BB190" s="2">
        <f t="shared" si="213"/>
        <v>0</v>
      </c>
      <c r="BC190" s="2">
        <f t="shared" si="213"/>
        <v>0</v>
      </c>
      <c r="BD190" s="2">
        <f t="shared" si="213"/>
        <v>1701.83</v>
      </c>
      <c r="BE190" s="2">
        <f t="shared" si="213"/>
        <v>0</v>
      </c>
      <c r="BF190" s="2">
        <f t="shared" si="213"/>
        <v>0</v>
      </c>
      <c r="BG190" s="2">
        <f t="shared" si="213"/>
        <v>0</v>
      </c>
      <c r="BH190" s="2">
        <f t="shared" si="213"/>
        <v>0</v>
      </c>
      <c r="BI190" s="2">
        <f t="shared" si="213"/>
        <v>0</v>
      </c>
      <c r="BJ190" s="2">
        <f t="shared" si="213"/>
        <v>0</v>
      </c>
      <c r="BK190" s="2">
        <f t="shared" si="213"/>
        <v>0</v>
      </c>
      <c r="BL190" s="2">
        <f t="shared" si="213"/>
        <v>0</v>
      </c>
      <c r="BM190" s="2">
        <f t="shared" si="213"/>
        <v>0</v>
      </c>
      <c r="BN190" s="2">
        <f t="shared" si="213"/>
        <v>0</v>
      </c>
      <c r="BO190" s="2">
        <f t="shared" si="213"/>
        <v>0</v>
      </c>
      <c r="BP190" s="2">
        <f t="shared" si="213"/>
        <v>0</v>
      </c>
      <c r="BQ190" s="2">
        <f t="shared" si="213"/>
        <v>0</v>
      </c>
      <c r="BR190" s="2">
        <f t="shared" si="213"/>
        <v>0</v>
      </c>
      <c r="BS190" s="2">
        <f t="shared" si="213"/>
        <v>0</v>
      </c>
      <c r="BT190" s="2">
        <f t="shared" si="213"/>
        <v>0</v>
      </c>
      <c r="BU190" s="2">
        <f t="shared" si="213"/>
        <v>0</v>
      </c>
      <c r="BV190" s="2">
        <f t="shared" si="213"/>
        <v>0</v>
      </c>
      <c r="BW190" s="2">
        <f t="shared" si="213"/>
        <v>0</v>
      </c>
      <c r="BX190" s="2">
        <f t="shared" si="213"/>
        <v>0</v>
      </c>
      <c r="BY190" s="2">
        <f t="shared" si="213"/>
        <v>0</v>
      </c>
      <c r="BZ190" s="2">
        <f t="shared" si="213"/>
        <v>0</v>
      </c>
      <c r="CA190" s="2">
        <f t="shared" ref="CA190:DF190" si="214">CA234</f>
        <v>975064.86</v>
      </c>
      <c r="CB190" s="2">
        <f t="shared" si="214"/>
        <v>974704.26</v>
      </c>
      <c r="CC190" s="2">
        <f t="shared" si="214"/>
        <v>360.6</v>
      </c>
      <c r="CD190" s="2">
        <f t="shared" si="214"/>
        <v>0</v>
      </c>
      <c r="CE190" s="2">
        <f t="shared" si="214"/>
        <v>506849.08</v>
      </c>
      <c r="CF190" s="2">
        <f t="shared" si="214"/>
        <v>506849.08</v>
      </c>
      <c r="CG190" s="2">
        <f t="shared" si="214"/>
        <v>0</v>
      </c>
      <c r="CH190" s="2">
        <f t="shared" si="214"/>
        <v>506849.08</v>
      </c>
      <c r="CI190" s="2">
        <f t="shared" si="214"/>
        <v>0</v>
      </c>
      <c r="CJ190" s="2">
        <f t="shared" si="214"/>
        <v>0</v>
      </c>
      <c r="CK190" s="2">
        <f t="shared" si="214"/>
        <v>0</v>
      </c>
      <c r="CL190" s="2">
        <f t="shared" si="214"/>
        <v>0</v>
      </c>
      <c r="CM190" s="2">
        <f t="shared" si="214"/>
        <v>1701.83</v>
      </c>
      <c r="CN190" s="2">
        <f t="shared" si="214"/>
        <v>0</v>
      </c>
      <c r="CO190" s="2">
        <f t="shared" si="214"/>
        <v>0</v>
      </c>
      <c r="CP190" s="2">
        <f t="shared" si="214"/>
        <v>0</v>
      </c>
      <c r="CQ190" s="2">
        <f t="shared" si="214"/>
        <v>0</v>
      </c>
      <c r="CR190" s="2">
        <f t="shared" si="214"/>
        <v>0</v>
      </c>
      <c r="CS190" s="2">
        <f t="shared" si="214"/>
        <v>0</v>
      </c>
      <c r="CT190" s="2">
        <f t="shared" si="214"/>
        <v>0</v>
      </c>
      <c r="CU190" s="2">
        <f t="shared" si="214"/>
        <v>0</v>
      </c>
      <c r="CV190" s="2">
        <f t="shared" si="214"/>
        <v>0</v>
      </c>
      <c r="CW190" s="2">
        <f t="shared" si="214"/>
        <v>0</v>
      </c>
      <c r="CX190" s="2">
        <f t="shared" si="214"/>
        <v>0</v>
      </c>
      <c r="CY190" s="2">
        <f t="shared" si="214"/>
        <v>0</v>
      </c>
      <c r="CZ190" s="2">
        <f t="shared" si="214"/>
        <v>0</v>
      </c>
      <c r="DA190" s="2">
        <f t="shared" si="214"/>
        <v>0</v>
      </c>
      <c r="DB190" s="2">
        <f t="shared" si="214"/>
        <v>0</v>
      </c>
      <c r="DC190" s="2">
        <f t="shared" si="214"/>
        <v>0</v>
      </c>
      <c r="DD190" s="2">
        <f t="shared" si="214"/>
        <v>0</v>
      </c>
      <c r="DE190" s="2">
        <f t="shared" si="214"/>
        <v>0</v>
      </c>
      <c r="DF190" s="2">
        <f t="shared" si="214"/>
        <v>0</v>
      </c>
      <c r="DG190" s="3">
        <f t="shared" ref="DG190:EL190" si="215">DG234</f>
        <v>0</v>
      </c>
      <c r="DH190" s="3">
        <f t="shared" si="215"/>
        <v>0</v>
      </c>
      <c r="DI190" s="3">
        <f t="shared" si="215"/>
        <v>0</v>
      </c>
      <c r="DJ190" s="3">
        <f t="shared" si="215"/>
        <v>0</v>
      </c>
      <c r="DK190" s="3">
        <f t="shared" si="215"/>
        <v>0</v>
      </c>
      <c r="DL190" s="3">
        <f t="shared" si="215"/>
        <v>0</v>
      </c>
      <c r="DM190" s="3">
        <f t="shared" si="215"/>
        <v>0</v>
      </c>
      <c r="DN190" s="3">
        <f t="shared" si="215"/>
        <v>0</v>
      </c>
      <c r="DO190" s="3">
        <f t="shared" si="215"/>
        <v>0</v>
      </c>
      <c r="DP190" s="3">
        <f t="shared" si="215"/>
        <v>0</v>
      </c>
      <c r="DQ190" s="3">
        <f t="shared" si="215"/>
        <v>0</v>
      </c>
      <c r="DR190" s="3">
        <f t="shared" si="215"/>
        <v>0</v>
      </c>
      <c r="DS190" s="3">
        <f t="shared" si="215"/>
        <v>0</v>
      </c>
      <c r="DT190" s="3">
        <f t="shared" si="215"/>
        <v>0</v>
      </c>
      <c r="DU190" s="3">
        <f t="shared" si="215"/>
        <v>0</v>
      </c>
      <c r="DV190" s="3">
        <f t="shared" si="215"/>
        <v>0</v>
      </c>
      <c r="DW190" s="3">
        <f t="shared" si="215"/>
        <v>0</v>
      </c>
      <c r="DX190" s="3">
        <f t="shared" si="215"/>
        <v>0</v>
      </c>
      <c r="DY190" s="3">
        <f t="shared" si="215"/>
        <v>0</v>
      </c>
      <c r="DZ190" s="3">
        <f t="shared" si="215"/>
        <v>0</v>
      </c>
      <c r="EA190" s="3">
        <f t="shared" si="215"/>
        <v>0</v>
      </c>
      <c r="EB190" s="3">
        <f t="shared" si="215"/>
        <v>0</v>
      </c>
      <c r="EC190" s="3">
        <f t="shared" si="215"/>
        <v>0</v>
      </c>
      <c r="ED190" s="3">
        <f t="shared" si="215"/>
        <v>0</v>
      </c>
      <c r="EE190" s="3">
        <f t="shared" si="215"/>
        <v>0</v>
      </c>
      <c r="EF190" s="3">
        <f t="shared" si="215"/>
        <v>0</v>
      </c>
      <c r="EG190" s="3">
        <f t="shared" si="215"/>
        <v>0</v>
      </c>
      <c r="EH190" s="3">
        <f t="shared" si="215"/>
        <v>0</v>
      </c>
      <c r="EI190" s="3">
        <f t="shared" si="215"/>
        <v>0</v>
      </c>
      <c r="EJ190" s="3">
        <f t="shared" si="215"/>
        <v>0</v>
      </c>
      <c r="EK190" s="3">
        <f t="shared" si="215"/>
        <v>0</v>
      </c>
      <c r="EL190" s="3">
        <f t="shared" si="215"/>
        <v>0</v>
      </c>
      <c r="EM190" s="3">
        <f t="shared" ref="EM190:FR190" si="216">EM234</f>
        <v>0</v>
      </c>
      <c r="EN190" s="3">
        <f t="shared" si="216"/>
        <v>0</v>
      </c>
      <c r="EO190" s="3">
        <f t="shared" si="216"/>
        <v>0</v>
      </c>
      <c r="EP190" s="3">
        <f t="shared" si="216"/>
        <v>0</v>
      </c>
      <c r="EQ190" s="3">
        <f t="shared" si="216"/>
        <v>0</v>
      </c>
      <c r="ER190" s="3">
        <f t="shared" si="216"/>
        <v>0</v>
      </c>
      <c r="ES190" s="3">
        <f t="shared" si="216"/>
        <v>0</v>
      </c>
      <c r="ET190" s="3">
        <f t="shared" si="216"/>
        <v>0</v>
      </c>
      <c r="EU190" s="3">
        <f t="shared" si="216"/>
        <v>0</v>
      </c>
      <c r="EV190" s="3">
        <f t="shared" si="216"/>
        <v>0</v>
      </c>
      <c r="EW190" s="3">
        <f t="shared" si="216"/>
        <v>0</v>
      </c>
      <c r="EX190" s="3">
        <f t="shared" si="216"/>
        <v>0</v>
      </c>
      <c r="EY190" s="3">
        <f t="shared" si="216"/>
        <v>0</v>
      </c>
      <c r="EZ190" s="3">
        <f t="shared" si="216"/>
        <v>0</v>
      </c>
      <c r="FA190" s="3">
        <f t="shared" si="216"/>
        <v>0</v>
      </c>
      <c r="FB190" s="3">
        <f t="shared" si="216"/>
        <v>0</v>
      </c>
      <c r="FC190" s="3">
        <f t="shared" si="216"/>
        <v>0</v>
      </c>
      <c r="FD190" s="3">
        <f t="shared" si="216"/>
        <v>0</v>
      </c>
      <c r="FE190" s="3">
        <f t="shared" si="216"/>
        <v>0</v>
      </c>
      <c r="FF190" s="3">
        <f t="shared" si="216"/>
        <v>0</v>
      </c>
      <c r="FG190" s="3">
        <f t="shared" si="216"/>
        <v>0</v>
      </c>
      <c r="FH190" s="3">
        <f t="shared" si="216"/>
        <v>0</v>
      </c>
      <c r="FI190" s="3">
        <f t="shared" si="216"/>
        <v>0</v>
      </c>
      <c r="FJ190" s="3">
        <f t="shared" si="216"/>
        <v>0</v>
      </c>
      <c r="FK190" s="3">
        <f t="shared" si="216"/>
        <v>0</v>
      </c>
      <c r="FL190" s="3">
        <f t="shared" si="216"/>
        <v>0</v>
      </c>
      <c r="FM190" s="3">
        <f t="shared" si="216"/>
        <v>0</v>
      </c>
      <c r="FN190" s="3">
        <f t="shared" si="216"/>
        <v>0</v>
      </c>
      <c r="FO190" s="3">
        <f t="shared" si="216"/>
        <v>0</v>
      </c>
      <c r="FP190" s="3">
        <f t="shared" si="216"/>
        <v>0</v>
      </c>
      <c r="FQ190" s="3">
        <f t="shared" si="216"/>
        <v>0</v>
      </c>
      <c r="FR190" s="3">
        <f t="shared" si="216"/>
        <v>0</v>
      </c>
      <c r="FS190" s="3">
        <f t="shared" ref="FS190:GX190" si="217">FS234</f>
        <v>0</v>
      </c>
      <c r="FT190" s="3">
        <f t="shared" si="217"/>
        <v>0</v>
      </c>
      <c r="FU190" s="3">
        <f t="shared" si="217"/>
        <v>0</v>
      </c>
      <c r="FV190" s="3">
        <f t="shared" si="217"/>
        <v>0</v>
      </c>
      <c r="FW190" s="3">
        <f t="shared" si="217"/>
        <v>0</v>
      </c>
      <c r="FX190" s="3">
        <f t="shared" si="217"/>
        <v>0</v>
      </c>
      <c r="FY190" s="3">
        <f t="shared" si="217"/>
        <v>0</v>
      </c>
      <c r="FZ190" s="3">
        <f t="shared" si="217"/>
        <v>0</v>
      </c>
      <c r="GA190" s="3">
        <f t="shared" si="217"/>
        <v>0</v>
      </c>
      <c r="GB190" s="3">
        <f t="shared" si="217"/>
        <v>0</v>
      </c>
      <c r="GC190" s="3">
        <f t="shared" si="217"/>
        <v>0</v>
      </c>
      <c r="GD190" s="3">
        <f t="shared" si="217"/>
        <v>0</v>
      </c>
      <c r="GE190" s="3">
        <f t="shared" si="217"/>
        <v>0</v>
      </c>
      <c r="GF190" s="3">
        <f t="shared" si="217"/>
        <v>0</v>
      </c>
      <c r="GG190" s="3">
        <f t="shared" si="217"/>
        <v>0</v>
      </c>
      <c r="GH190" s="3">
        <f t="shared" si="217"/>
        <v>0</v>
      </c>
      <c r="GI190" s="3">
        <f t="shared" si="217"/>
        <v>0</v>
      </c>
      <c r="GJ190" s="3">
        <f t="shared" si="217"/>
        <v>0</v>
      </c>
      <c r="GK190" s="3">
        <f t="shared" si="217"/>
        <v>0</v>
      </c>
      <c r="GL190" s="3">
        <f t="shared" si="217"/>
        <v>0</v>
      </c>
      <c r="GM190" s="3">
        <f t="shared" si="217"/>
        <v>0</v>
      </c>
      <c r="GN190" s="3">
        <f t="shared" si="217"/>
        <v>0</v>
      </c>
      <c r="GO190" s="3">
        <f t="shared" si="217"/>
        <v>0</v>
      </c>
      <c r="GP190" s="3">
        <f t="shared" si="217"/>
        <v>0</v>
      </c>
      <c r="GQ190" s="3">
        <f t="shared" si="217"/>
        <v>0</v>
      </c>
      <c r="GR190" s="3">
        <f t="shared" si="217"/>
        <v>0</v>
      </c>
      <c r="GS190" s="3">
        <f t="shared" si="217"/>
        <v>0</v>
      </c>
      <c r="GT190" s="3">
        <f t="shared" si="217"/>
        <v>0</v>
      </c>
      <c r="GU190" s="3">
        <f t="shared" si="217"/>
        <v>0</v>
      </c>
      <c r="GV190" s="3">
        <f t="shared" si="217"/>
        <v>0</v>
      </c>
      <c r="GW190" s="3">
        <f t="shared" si="217"/>
        <v>0</v>
      </c>
      <c r="GX190" s="3">
        <f t="shared" si="217"/>
        <v>0</v>
      </c>
    </row>
    <row r="192" spans="1:245" x14ac:dyDescent="0.2">
      <c r="A192">
        <v>17</v>
      </c>
      <c r="B192">
        <v>1</v>
      </c>
      <c r="C192">
        <f>ROW(SmtRes!A162)</f>
        <v>162</v>
      </c>
      <c r="D192">
        <f>ROW(EtalonRes!A197)</f>
        <v>197</v>
      </c>
      <c r="E192" t="s">
        <v>302</v>
      </c>
      <c r="F192" t="s">
        <v>303</v>
      </c>
      <c r="G192" t="s">
        <v>304</v>
      </c>
      <c r="H192" t="s">
        <v>305</v>
      </c>
      <c r="I192">
        <v>1.3</v>
      </c>
      <c r="J192">
        <v>0</v>
      </c>
      <c r="K192">
        <v>1.3</v>
      </c>
      <c r="O192">
        <f t="shared" ref="O192:O231" si="218">ROUND(CP192,2)</f>
        <v>75132.66</v>
      </c>
      <c r="P192">
        <f>SUMIF(SmtRes!AQ152:'SmtRes'!AQ162,"=1",SmtRes!DF152:'SmtRes'!DF162)</f>
        <v>6205.13</v>
      </c>
      <c r="Q192">
        <f>SUMIF(SmtRes!AQ152:'SmtRes'!AQ162,"=1",SmtRes!DG152:'SmtRes'!DG162)</f>
        <v>16578.79</v>
      </c>
      <c r="R192">
        <f>SUMIF(SmtRes!AQ152:'SmtRes'!AQ162,"=1",SmtRes!DH152:'SmtRes'!DH162)</f>
        <v>16242.410000000002</v>
      </c>
      <c r="S192">
        <f>SUMIF(SmtRes!AQ152:'SmtRes'!AQ162,"=1",SmtRes!DI152:'SmtRes'!DI162)</f>
        <v>36106.33</v>
      </c>
      <c r="T192">
        <f t="shared" ref="T192:T231" si="219">ROUND(CU192*I192,2)</f>
        <v>0</v>
      </c>
      <c r="U192">
        <f>SUMIF(SmtRes!AQ152:'SmtRes'!AQ162,"=1",SmtRes!CV152:'SmtRes'!CV162)</f>
        <v>66.430000000000007</v>
      </c>
      <c r="V192">
        <f>SUMIF(SmtRes!AQ152:'SmtRes'!AQ162,"=1",SmtRes!CW152:'SmtRes'!CW162)</f>
        <v>33.981349999999999</v>
      </c>
      <c r="W192">
        <f t="shared" ref="W192:W231" si="220">ROUND(CX192*I192,2)</f>
        <v>0</v>
      </c>
      <c r="X192">
        <f t="shared" ref="X192:X231" si="221">ROUND(CY192,2)</f>
        <v>53919.199999999997</v>
      </c>
      <c r="Y192">
        <f t="shared" ref="Y192:Y231" si="222">ROUND(CZ192,2)</f>
        <v>31409.24</v>
      </c>
      <c r="AA192">
        <v>334393342</v>
      </c>
      <c r="AB192">
        <f t="shared" ref="AB192:AB231" si="223">ROUND((AC192+AD192+AF192),6)</f>
        <v>39956.546015</v>
      </c>
      <c r="AC192">
        <f>ROUND((SUM(SmtRes!BQ152:'SmtRes'!BQ162)),6)</f>
        <v>4399.9738500000003</v>
      </c>
      <c r="AD192">
        <f>ROUND((((SUM(SmtRes!BR152:'SmtRes'!BR162))-(SUM(SmtRes!BS152:'SmtRes'!BS162)))+AE192),6)</f>
        <v>11405.179165</v>
      </c>
      <c r="AE192">
        <f>ROUND((SUM(SmtRes!BS152:'SmtRes'!BS162)),6)</f>
        <v>12494.15821</v>
      </c>
      <c r="AF192">
        <f>ROUND((SUM(SmtRes!BT152:'SmtRes'!BT162)),6)</f>
        <v>24151.393</v>
      </c>
      <c r="AG192">
        <f t="shared" ref="AG192:AG231" si="224">ROUND((AP192),6)</f>
        <v>0</v>
      </c>
      <c r="AH192">
        <f>(SUM(SmtRes!BU152:'SmtRes'!BU162))</f>
        <v>51.1</v>
      </c>
      <c r="AI192">
        <f>(SUM(SmtRes!BV152:'SmtRes'!BV162))</f>
        <v>26.139499999999998</v>
      </c>
      <c r="AJ192">
        <f t="shared" ref="AJ192:AJ231" si="225">(AS192)</f>
        <v>0</v>
      </c>
      <c r="AK192">
        <v>49333.39935</v>
      </c>
      <c r="AL192">
        <v>4399.9738500000003</v>
      </c>
      <c r="AM192">
        <v>9917.5470999999998</v>
      </c>
      <c r="AN192">
        <v>10864.4854</v>
      </c>
      <c r="AO192">
        <v>24151.393</v>
      </c>
      <c r="AP192">
        <v>0</v>
      </c>
      <c r="AQ192">
        <v>51.1</v>
      </c>
      <c r="AR192">
        <v>22.73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306</v>
      </c>
      <c r="BM192">
        <v>33001</v>
      </c>
      <c r="BN192">
        <v>0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733</v>
      </c>
      <c r="CO192">
        <v>0</v>
      </c>
      <c r="CP192">
        <f t="shared" ref="CP192:CP231" si="226">(P192+Q192+S192+R192)</f>
        <v>75132.66</v>
      </c>
      <c r="CQ192">
        <f>SUMIF(SmtRes!AQ152:'SmtRes'!AQ162,"=1",SmtRes!AA152:'SmtRes'!AA162)</f>
        <v>576846.11</v>
      </c>
      <c r="CR192">
        <f>SUMIF(SmtRes!AQ152:'SmtRes'!AQ162,"=1",SmtRes!AB152:'SmtRes'!AB162)</f>
        <v>1542.31</v>
      </c>
      <c r="CS192">
        <f>SUMIF(SmtRes!AQ152:'SmtRes'!AQ162,"=1",SmtRes!AC152:'SmtRes'!AC162)</f>
        <v>1433.94</v>
      </c>
      <c r="CT192">
        <f>SUMIF(SmtRes!AQ152:'SmtRes'!AQ162,"=1",SmtRes!AD152:'SmtRes'!AD162)</f>
        <v>472.63</v>
      </c>
      <c r="CU192">
        <f t="shared" ref="CU192:CU231" si="227">AG192</f>
        <v>0</v>
      </c>
      <c r="CV192">
        <f>SUMIF(SmtRes!AQ152:'SmtRes'!AQ162,"=1",SmtRes!BU152:'SmtRes'!BU162)</f>
        <v>51.1</v>
      </c>
      <c r="CW192">
        <f>SUMIF(SmtRes!AQ152:'SmtRes'!AQ162,"=1",SmtRes!BV152:'SmtRes'!BV162)</f>
        <v>26.139499999999998</v>
      </c>
      <c r="CX192">
        <f t="shared" ref="CX192:CX231" si="228">AJ192</f>
        <v>0</v>
      </c>
      <c r="CY192">
        <f t="shared" ref="CY192:CY209" si="229">(((S192+R192)*AT192)/100)</f>
        <v>53919.202200000007</v>
      </c>
      <c r="CZ192">
        <f t="shared" ref="CZ192:CZ209" si="230">(((S192+R192)*AU192)/100)</f>
        <v>31409.244000000002</v>
      </c>
      <c r="DC192" t="s">
        <v>3</v>
      </c>
      <c r="DD192" t="s">
        <v>3</v>
      </c>
      <c r="DE192" t="s">
        <v>22</v>
      </c>
      <c r="DF192" t="s">
        <v>22</v>
      </c>
      <c r="DG192" t="s">
        <v>22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305</v>
      </c>
      <c r="DW192" t="s">
        <v>305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293259405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26</v>
      </c>
      <c r="EQ192">
        <v>131072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51.1</v>
      </c>
      <c r="EX192">
        <v>22.73</v>
      </c>
      <c r="EY192">
        <v>0</v>
      </c>
      <c r="FQ192">
        <v>0</v>
      </c>
      <c r="FR192">
        <f t="shared" ref="FR192:FR232" si="231">ROUND(IF(BI192=3,GM192,0),2)</f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-716218676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ref="GL192:GL232" si="232">ROUND(IF(AND(BH192=3,BI192=3,FS192&lt;&gt;0),P192,0),2)</f>
        <v>0</v>
      </c>
      <c r="GM192">
        <f t="shared" ref="GM192:GM231" si="233">ROUND(O192+X192+Y192,2)+GX192</f>
        <v>160461.1</v>
      </c>
      <c r="GN192">
        <f t="shared" ref="GN192:GN232" si="234">IF(OR(BI192=0,BI192=1),GM192-GX192,0)</f>
        <v>160461.1</v>
      </c>
      <c r="GO192">
        <f t="shared" ref="GO192:GO232" si="235">IF(BI192=2,GM192-GX192,0)</f>
        <v>0</v>
      </c>
      <c r="GP192">
        <f t="shared" ref="GP192:GP232" si="236">IF(BI192=4,GM192-GX192,0)</f>
        <v>0</v>
      </c>
      <c r="GR192">
        <v>0</v>
      </c>
      <c r="GS192">
        <v>3</v>
      </c>
      <c r="GT192">
        <v>0</v>
      </c>
      <c r="GU192" t="s">
        <v>3</v>
      </c>
      <c r="GV192">
        <f t="shared" ref="GV192:GV231" si="237">ROUND((GT192),6)</f>
        <v>0</v>
      </c>
      <c r="GW192">
        <v>1</v>
      </c>
      <c r="GX192">
        <f t="shared" ref="GX192:GX231" si="238">ROUND(HC192*I192,2)</f>
        <v>0</v>
      </c>
      <c r="HA192">
        <v>0</v>
      </c>
      <c r="HB192">
        <v>0</v>
      </c>
      <c r="HC192">
        <f t="shared" ref="HC192:HC231" si="239">GV192*GW192</f>
        <v>0</v>
      </c>
      <c r="HE192" t="s">
        <v>3</v>
      </c>
      <c r="HF192" t="s">
        <v>3</v>
      </c>
      <c r="HM192" t="s">
        <v>3</v>
      </c>
      <c r="HN192" t="s">
        <v>27</v>
      </c>
      <c r="HO192" t="s">
        <v>28</v>
      </c>
      <c r="HP192" t="s">
        <v>24</v>
      </c>
      <c r="HQ192" t="s">
        <v>24</v>
      </c>
      <c r="IK192">
        <v>0</v>
      </c>
    </row>
    <row r="193" spans="1:245" x14ac:dyDescent="0.2">
      <c r="A193">
        <v>17</v>
      </c>
      <c r="B193">
        <v>1</v>
      </c>
      <c r="E193" t="s">
        <v>307</v>
      </c>
      <c r="F193" t="s">
        <v>191</v>
      </c>
      <c r="G193" t="s">
        <v>308</v>
      </c>
      <c r="H193" t="s">
        <v>20</v>
      </c>
      <c r="I193">
        <v>12</v>
      </c>
      <c r="J193">
        <v>0</v>
      </c>
      <c r="K193">
        <v>12</v>
      </c>
      <c r="O193">
        <f t="shared" si="218"/>
        <v>21468.959999999999</v>
      </c>
      <c r="P193">
        <f>ROUND(CQ193*I193,2)</f>
        <v>21468.959999999999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19"/>
        <v>0</v>
      </c>
      <c r="U193">
        <f>ROUND(CV193*I193,7)</f>
        <v>0</v>
      </c>
      <c r="V193">
        <f>ROUND(CW193*I193,7)</f>
        <v>0</v>
      </c>
      <c r="W193">
        <f t="shared" si="220"/>
        <v>0</v>
      </c>
      <c r="X193">
        <f t="shared" si="221"/>
        <v>0</v>
      </c>
      <c r="Y193">
        <f t="shared" si="222"/>
        <v>0</v>
      </c>
      <c r="AA193">
        <v>334393342</v>
      </c>
      <c r="AB193">
        <f t="shared" si="223"/>
        <v>1789.08</v>
      </c>
      <c r="AC193">
        <f>ROUND(((ES193*ROUND(1.02,7))),6)</f>
        <v>1789.08</v>
      </c>
      <c r="AD193">
        <f>ROUND((((ET193)-(EU193))+AE193),6)</f>
        <v>0</v>
      </c>
      <c r="AE193">
        <f t="shared" ref="AE193:AF196" si="240">ROUND((EU193),6)</f>
        <v>0</v>
      </c>
      <c r="AF193">
        <f t="shared" si="240"/>
        <v>0</v>
      </c>
      <c r="AG193">
        <f t="shared" si="224"/>
        <v>0</v>
      </c>
      <c r="AH193">
        <f t="shared" ref="AH193:AI196" si="241">(EW193)</f>
        <v>0</v>
      </c>
      <c r="AI193">
        <f t="shared" si="241"/>
        <v>0</v>
      </c>
      <c r="AJ193">
        <f t="shared" si="225"/>
        <v>0</v>
      </c>
      <c r="AK193">
        <v>1754</v>
      </c>
      <c r="AL193">
        <v>1754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26"/>
        <v>21468.959999999999</v>
      </c>
      <c r="CQ193">
        <f>(ROUND(AL193*BC193,2)*ROUND(1.02,7))</f>
        <v>1789.08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 t="shared" si="227"/>
        <v>0</v>
      </c>
      <c r="CV193">
        <f t="shared" ref="CV193:CW196" si="242">AH193</f>
        <v>0</v>
      </c>
      <c r="CW193">
        <f t="shared" si="242"/>
        <v>0</v>
      </c>
      <c r="CX193">
        <f t="shared" si="228"/>
        <v>0</v>
      </c>
      <c r="CY193">
        <f t="shared" si="229"/>
        <v>0</v>
      </c>
      <c r="CZ193">
        <f t="shared" si="230"/>
        <v>0</v>
      </c>
      <c r="DC193" t="s">
        <v>3</v>
      </c>
      <c r="DD193" t="s">
        <v>209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293259530</v>
      </c>
      <c r="EF193">
        <v>8</v>
      </c>
      <c r="EG193" t="s">
        <v>195</v>
      </c>
      <c r="EH193">
        <v>0</v>
      </c>
      <c r="EI193" t="s">
        <v>3</v>
      </c>
      <c r="EJ193">
        <v>1</v>
      </c>
      <c r="EK193">
        <v>1100</v>
      </c>
      <c r="EL193" t="s">
        <v>196</v>
      </c>
      <c r="EM193" t="s">
        <v>197</v>
      </c>
      <c r="EO193" t="s">
        <v>3</v>
      </c>
      <c r="EQ193">
        <v>131072</v>
      </c>
      <c r="ER193">
        <v>1754</v>
      </c>
      <c r="ES193">
        <v>1754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231"/>
        <v>0</v>
      </c>
      <c r="FS193">
        <v>0</v>
      </c>
      <c r="FX193">
        <v>0</v>
      </c>
      <c r="FY193">
        <v>0</v>
      </c>
      <c r="GA193" t="s">
        <v>199</v>
      </c>
      <c r="GD193">
        <v>1</v>
      </c>
      <c r="GF193">
        <v>-1835766832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232"/>
        <v>0</v>
      </c>
      <c r="GM193">
        <f t="shared" si="233"/>
        <v>21468.959999999999</v>
      </c>
      <c r="GN193">
        <f t="shared" si="234"/>
        <v>21468.959999999999</v>
      </c>
      <c r="GO193">
        <f t="shared" si="235"/>
        <v>0</v>
      </c>
      <c r="GP193">
        <f t="shared" si="236"/>
        <v>0</v>
      </c>
      <c r="GR193">
        <v>0</v>
      </c>
      <c r="GS193">
        <v>4</v>
      </c>
      <c r="GT193">
        <v>0</v>
      </c>
      <c r="GU193" t="s">
        <v>3</v>
      </c>
      <c r="GV193">
        <f t="shared" si="237"/>
        <v>0</v>
      </c>
      <c r="GW193">
        <v>1</v>
      </c>
      <c r="GX193">
        <f t="shared" si="238"/>
        <v>0</v>
      </c>
      <c r="HA193">
        <v>0</v>
      </c>
      <c r="HB193">
        <v>0</v>
      </c>
      <c r="HC193">
        <f t="shared" si="239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309</v>
      </c>
      <c r="F194" t="s">
        <v>191</v>
      </c>
      <c r="G194" t="s">
        <v>310</v>
      </c>
      <c r="H194" t="s">
        <v>20</v>
      </c>
      <c r="I194">
        <v>24</v>
      </c>
      <c r="J194">
        <v>0</v>
      </c>
      <c r="K194">
        <v>24</v>
      </c>
      <c r="O194">
        <f t="shared" si="218"/>
        <v>32920.21</v>
      </c>
      <c r="P194">
        <f>ROUND(CQ194*I194,2)</f>
        <v>32920.21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19"/>
        <v>0</v>
      </c>
      <c r="U194">
        <f>ROUND(CV194*I194,7)</f>
        <v>0</v>
      </c>
      <c r="V194">
        <f>ROUND(CW194*I194,7)</f>
        <v>0</v>
      </c>
      <c r="W194">
        <f t="shared" si="220"/>
        <v>0</v>
      </c>
      <c r="X194">
        <f t="shared" si="221"/>
        <v>0</v>
      </c>
      <c r="Y194">
        <f t="shared" si="222"/>
        <v>0</v>
      </c>
      <c r="AA194">
        <v>334393342</v>
      </c>
      <c r="AB194">
        <f t="shared" si="223"/>
        <v>1371.6756</v>
      </c>
      <c r="AC194">
        <f>ROUND(((ES194*ROUND(1.02,7))),6)</f>
        <v>1371.6756</v>
      </c>
      <c r="AD194">
        <f>ROUND((((ET194)-(EU194))+AE194),6)</f>
        <v>0</v>
      </c>
      <c r="AE194">
        <f t="shared" si="240"/>
        <v>0</v>
      </c>
      <c r="AF194">
        <f t="shared" si="240"/>
        <v>0</v>
      </c>
      <c r="AG194">
        <f t="shared" si="224"/>
        <v>0</v>
      </c>
      <c r="AH194">
        <f t="shared" si="241"/>
        <v>0</v>
      </c>
      <c r="AI194">
        <f t="shared" si="241"/>
        <v>0</v>
      </c>
      <c r="AJ194">
        <f t="shared" si="225"/>
        <v>0</v>
      </c>
      <c r="AK194">
        <v>1344.78</v>
      </c>
      <c r="AL194">
        <v>1344.78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26"/>
        <v>32920.21</v>
      </c>
      <c r="CQ194">
        <f>(ROUND(AL194*BC194,2)*ROUND(1.02,7))</f>
        <v>1371.6756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227"/>
        <v>0</v>
      </c>
      <c r="CV194">
        <f t="shared" si="242"/>
        <v>0</v>
      </c>
      <c r="CW194">
        <f t="shared" si="242"/>
        <v>0</v>
      </c>
      <c r="CX194">
        <f t="shared" si="228"/>
        <v>0</v>
      </c>
      <c r="CY194">
        <f t="shared" si="229"/>
        <v>0</v>
      </c>
      <c r="CZ194">
        <f t="shared" si="230"/>
        <v>0</v>
      </c>
      <c r="DC194" t="s">
        <v>3</v>
      </c>
      <c r="DD194" t="s">
        <v>209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20</v>
      </c>
      <c r="DW194" t="s">
        <v>20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293259530</v>
      </c>
      <c r="EF194">
        <v>8</v>
      </c>
      <c r="EG194" t="s">
        <v>195</v>
      </c>
      <c r="EH194">
        <v>0</v>
      </c>
      <c r="EI194" t="s">
        <v>3</v>
      </c>
      <c r="EJ194">
        <v>1</v>
      </c>
      <c r="EK194">
        <v>1100</v>
      </c>
      <c r="EL194" t="s">
        <v>196</v>
      </c>
      <c r="EM194" t="s">
        <v>197</v>
      </c>
      <c r="EO194" t="s">
        <v>3</v>
      </c>
      <c r="EQ194">
        <v>131072</v>
      </c>
      <c r="ER194">
        <v>1344.78</v>
      </c>
      <c r="ES194">
        <v>1344.78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231"/>
        <v>0</v>
      </c>
      <c r="FS194">
        <v>0</v>
      </c>
      <c r="FX194">
        <v>0</v>
      </c>
      <c r="FY194">
        <v>0</v>
      </c>
      <c r="GA194" t="s">
        <v>199</v>
      </c>
      <c r="GD194">
        <v>1</v>
      </c>
      <c r="GF194">
        <v>648902773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232"/>
        <v>0</v>
      </c>
      <c r="GM194">
        <f t="shared" si="233"/>
        <v>32920.21</v>
      </c>
      <c r="GN194">
        <f t="shared" si="234"/>
        <v>32920.21</v>
      </c>
      <c r="GO194">
        <f t="shared" si="235"/>
        <v>0</v>
      </c>
      <c r="GP194">
        <f t="shared" si="236"/>
        <v>0</v>
      </c>
      <c r="GR194">
        <v>0</v>
      </c>
      <c r="GS194">
        <v>4</v>
      </c>
      <c r="GT194">
        <v>0</v>
      </c>
      <c r="GU194" t="s">
        <v>3</v>
      </c>
      <c r="GV194">
        <f t="shared" si="237"/>
        <v>0</v>
      </c>
      <c r="GW194">
        <v>1</v>
      </c>
      <c r="GX194">
        <f t="shared" si="238"/>
        <v>0</v>
      </c>
      <c r="HA194">
        <v>0</v>
      </c>
      <c r="HB194">
        <v>0</v>
      </c>
      <c r="HC194">
        <f t="shared" si="23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311</v>
      </c>
      <c r="F195" t="s">
        <v>191</v>
      </c>
      <c r="G195" t="s">
        <v>312</v>
      </c>
      <c r="H195" t="s">
        <v>20</v>
      </c>
      <c r="I195">
        <v>24</v>
      </c>
      <c r="J195">
        <v>0</v>
      </c>
      <c r="K195">
        <v>24</v>
      </c>
      <c r="O195">
        <f t="shared" si="218"/>
        <v>59599.01</v>
      </c>
      <c r="P195">
        <f>ROUND(CQ195*I195,2)</f>
        <v>59599.01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19"/>
        <v>0</v>
      </c>
      <c r="U195">
        <f>ROUND(CV195*I195,7)</f>
        <v>0</v>
      </c>
      <c r="V195">
        <f>ROUND(CW195*I195,7)</f>
        <v>0</v>
      </c>
      <c r="W195">
        <f t="shared" si="220"/>
        <v>0</v>
      </c>
      <c r="X195">
        <f t="shared" si="221"/>
        <v>0</v>
      </c>
      <c r="Y195">
        <f t="shared" si="222"/>
        <v>0</v>
      </c>
      <c r="AA195">
        <v>334393342</v>
      </c>
      <c r="AB195">
        <f t="shared" si="223"/>
        <v>2483.2919999999999</v>
      </c>
      <c r="AC195">
        <f>ROUND(((ES195*ROUND(1.02,7))),6)</f>
        <v>2483.2919999999999</v>
      </c>
      <c r="AD195">
        <f>ROUND((((ET195)-(EU195))+AE195),6)</f>
        <v>0</v>
      </c>
      <c r="AE195">
        <f t="shared" si="240"/>
        <v>0</v>
      </c>
      <c r="AF195">
        <f t="shared" si="240"/>
        <v>0</v>
      </c>
      <c r="AG195">
        <f t="shared" si="224"/>
        <v>0</v>
      </c>
      <c r="AH195">
        <f t="shared" si="241"/>
        <v>0</v>
      </c>
      <c r="AI195">
        <f t="shared" si="241"/>
        <v>0</v>
      </c>
      <c r="AJ195">
        <f t="shared" si="225"/>
        <v>0</v>
      </c>
      <c r="AK195">
        <v>2434.6</v>
      </c>
      <c r="AL195">
        <v>2434.6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26"/>
        <v>59599.01</v>
      </c>
      <c r="CQ195">
        <f>(ROUND(AL195*BC195,2)*ROUND(1.02,7))</f>
        <v>2483.2919999999999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 t="shared" si="227"/>
        <v>0</v>
      </c>
      <c r="CV195">
        <f t="shared" si="242"/>
        <v>0</v>
      </c>
      <c r="CW195">
        <f t="shared" si="242"/>
        <v>0</v>
      </c>
      <c r="CX195">
        <f t="shared" si="228"/>
        <v>0</v>
      </c>
      <c r="CY195">
        <f t="shared" si="229"/>
        <v>0</v>
      </c>
      <c r="CZ195">
        <f t="shared" si="230"/>
        <v>0</v>
      </c>
      <c r="DC195" t="s">
        <v>3</v>
      </c>
      <c r="DD195" t="s">
        <v>209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293259530</v>
      </c>
      <c r="EF195">
        <v>8</v>
      </c>
      <c r="EG195" t="s">
        <v>195</v>
      </c>
      <c r="EH195">
        <v>0</v>
      </c>
      <c r="EI195" t="s">
        <v>3</v>
      </c>
      <c r="EJ195">
        <v>1</v>
      </c>
      <c r="EK195">
        <v>1100</v>
      </c>
      <c r="EL195" t="s">
        <v>196</v>
      </c>
      <c r="EM195" t="s">
        <v>197</v>
      </c>
      <c r="EO195" t="s">
        <v>3</v>
      </c>
      <c r="EQ195">
        <v>2490368</v>
      </c>
      <c r="ER195">
        <v>2434.6</v>
      </c>
      <c r="ES195">
        <v>2434.6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231"/>
        <v>0</v>
      </c>
      <c r="FS195">
        <v>0</v>
      </c>
      <c r="FX195">
        <v>0</v>
      </c>
      <c r="FY195">
        <v>0</v>
      </c>
      <c r="GA195" t="s">
        <v>199</v>
      </c>
      <c r="GD195">
        <v>1</v>
      </c>
      <c r="GF195">
        <v>985950493</v>
      </c>
      <c r="GG195">
        <v>2</v>
      </c>
      <c r="GH195">
        <v>0</v>
      </c>
      <c r="GI195">
        <v>-2</v>
      </c>
      <c r="GJ195">
        <v>0</v>
      </c>
      <c r="GK195">
        <v>0</v>
      </c>
      <c r="GL195">
        <f t="shared" si="232"/>
        <v>0</v>
      </c>
      <c r="GM195">
        <f t="shared" si="233"/>
        <v>59599.01</v>
      </c>
      <c r="GN195">
        <f t="shared" si="234"/>
        <v>59599.01</v>
      </c>
      <c r="GO195">
        <f t="shared" si="235"/>
        <v>0</v>
      </c>
      <c r="GP195">
        <f t="shared" si="236"/>
        <v>0</v>
      </c>
      <c r="GR195">
        <v>0</v>
      </c>
      <c r="GS195">
        <v>4</v>
      </c>
      <c r="GT195">
        <v>0</v>
      </c>
      <c r="GU195" t="s">
        <v>3</v>
      </c>
      <c r="GV195">
        <f t="shared" si="237"/>
        <v>0</v>
      </c>
      <c r="GW195">
        <v>1</v>
      </c>
      <c r="GX195">
        <f t="shared" si="238"/>
        <v>0</v>
      </c>
      <c r="HA195">
        <v>0</v>
      </c>
      <c r="HB195">
        <v>0</v>
      </c>
      <c r="HC195">
        <f t="shared" si="23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313</v>
      </c>
      <c r="F196" t="s">
        <v>191</v>
      </c>
      <c r="G196" t="s">
        <v>314</v>
      </c>
      <c r="H196" t="s">
        <v>20</v>
      </c>
      <c r="I196">
        <v>24</v>
      </c>
      <c r="J196">
        <v>0</v>
      </c>
      <c r="K196">
        <v>24</v>
      </c>
      <c r="O196">
        <f t="shared" si="218"/>
        <v>11892.38</v>
      </c>
      <c r="P196">
        <f>ROUND(CQ196*I196,2)</f>
        <v>11892.38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219"/>
        <v>0</v>
      </c>
      <c r="U196">
        <f>ROUND(CV196*I196,7)</f>
        <v>0</v>
      </c>
      <c r="V196">
        <f>ROUND(CW196*I196,7)</f>
        <v>0</v>
      </c>
      <c r="W196">
        <f t="shared" si="220"/>
        <v>0</v>
      </c>
      <c r="X196">
        <f t="shared" si="221"/>
        <v>0</v>
      </c>
      <c r="Y196">
        <f t="shared" si="222"/>
        <v>0</v>
      </c>
      <c r="AA196">
        <v>334393342</v>
      </c>
      <c r="AB196">
        <f t="shared" si="223"/>
        <v>495.51600000000002</v>
      </c>
      <c r="AC196">
        <f>ROUND(((ES196*ROUND(1.02,7))),6)</f>
        <v>495.51600000000002</v>
      </c>
      <c r="AD196">
        <f>ROUND((((ET196)-(EU196))+AE196),6)</f>
        <v>0</v>
      </c>
      <c r="AE196">
        <f t="shared" si="240"/>
        <v>0</v>
      </c>
      <c r="AF196">
        <f t="shared" si="240"/>
        <v>0</v>
      </c>
      <c r="AG196">
        <f t="shared" si="224"/>
        <v>0</v>
      </c>
      <c r="AH196">
        <f t="shared" si="241"/>
        <v>0</v>
      </c>
      <c r="AI196">
        <f t="shared" si="241"/>
        <v>0</v>
      </c>
      <c r="AJ196">
        <f t="shared" si="225"/>
        <v>0</v>
      </c>
      <c r="AK196">
        <v>485.8</v>
      </c>
      <c r="AL196">
        <v>485.8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26"/>
        <v>11892.38</v>
      </c>
      <c r="CQ196">
        <f>(ROUND(AL196*BC196,2)*ROUND(1.02,7))</f>
        <v>495.51600000000002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 t="shared" si="227"/>
        <v>0</v>
      </c>
      <c r="CV196">
        <f t="shared" si="242"/>
        <v>0</v>
      </c>
      <c r="CW196">
        <f t="shared" si="242"/>
        <v>0</v>
      </c>
      <c r="CX196">
        <f t="shared" si="228"/>
        <v>0</v>
      </c>
      <c r="CY196">
        <f t="shared" si="229"/>
        <v>0</v>
      </c>
      <c r="CZ196">
        <f t="shared" si="230"/>
        <v>0</v>
      </c>
      <c r="DC196" t="s">
        <v>3</v>
      </c>
      <c r="DD196" t="s">
        <v>209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293259530</v>
      </c>
      <c r="EF196">
        <v>8</v>
      </c>
      <c r="EG196" t="s">
        <v>195</v>
      </c>
      <c r="EH196">
        <v>0</v>
      </c>
      <c r="EI196" t="s">
        <v>3</v>
      </c>
      <c r="EJ196">
        <v>1</v>
      </c>
      <c r="EK196">
        <v>1100</v>
      </c>
      <c r="EL196" t="s">
        <v>196</v>
      </c>
      <c r="EM196" t="s">
        <v>197</v>
      </c>
      <c r="EO196" t="s">
        <v>3</v>
      </c>
      <c r="EQ196">
        <v>131072</v>
      </c>
      <c r="ER196">
        <v>485.8</v>
      </c>
      <c r="ES196">
        <v>485.8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231"/>
        <v>0</v>
      </c>
      <c r="FS196">
        <v>0</v>
      </c>
      <c r="FX196">
        <v>0</v>
      </c>
      <c r="FY196">
        <v>0</v>
      </c>
      <c r="GA196" t="s">
        <v>199</v>
      </c>
      <c r="GD196">
        <v>1</v>
      </c>
      <c r="GF196">
        <v>1509773394</v>
      </c>
      <c r="GG196">
        <v>2</v>
      </c>
      <c r="GH196">
        <v>0</v>
      </c>
      <c r="GI196">
        <v>-2</v>
      </c>
      <c r="GJ196">
        <v>0</v>
      </c>
      <c r="GK196">
        <v>0</v>
      </c>
      <c r="GL196">
        <f t="shared" si="232"/>
        <v>0</v>
      </c>
      <c r="GM196">
        <f t="shared" si="233"/>
        <v>11892.38</v>
      </c>
      <c r="GN196">
        <f t="shared" si="234"/>
        <v>11892.38</v>
      </c>
      <c r="GO196">
        <f t="shared" si="235"/>
        <v>0</v>
      </c>
      <c r="GP196">
        <f t="shared" si="236"/>
        <v>0</v>
      </c>
      <c r="GR196">
        <v>0</v>
      </c>
      <c r="GS196">
        <v>4</v>
      </c>
      <c r="GT196">
        <v>0</v>
      </c>
      <c r="GU196" t="s">
        <v>3</v>
      </c>
      <c r="GV196">
        <f t="shared" si="237"/>
        <v>0</v>
      </c>
      <c r="GW196">
        <v>1</v>
      </c>
      <c r="GX196">
        <f t="shared" si="238"/>
        <v>0</v>
      </c>
      <c r="HA196">
        <v>0</v>
      </c>
      <c r="HB196">
        <v>0</v>
      </c>
      <c r="HC196">
        <f t="shared" si="23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C197">
        <f>ROW(SmtRes!A172)</f>
        <v>172</v>
      </c>
      <c r="D197">
        <f>ROW(EtalonRes!A207)</f>
        <v>207</v>
      </c>
      <c r="E197" t="s">
        <v>315</v>
      </c>
      <c r="F197" t="s">
        <v>316</v>
      </c>
      <c r="G197" t="s">
        <v>317</v>
      </c>
      <c r="H197" t="s">
        <v>20</v>
      </c>
      <c r="I197">
        <v>4</v>
      </c>
      <c r="J197">
        <v>0</v>
      </c>
      <c r="K197">
        <v>4</v>
      </c>
      <c r="O197">
        <f t="shared" si="218"/>
        <v>21510.63</v>
      </c>
      <c r="P197">
        <f>SUMIF(SmtRes!AQ163:'SmtRes'!AQ172,"=1",SmtRes!DF163:'SmtRes'!DF172)</f>
        <v>11908.169999999998</v>
      </c>
      <c r="Q197">
        <f>SUMIF(SmtRes!AQ163:'SmtRes'!AQ172,"=1",SmtRes!DG163:'SmtRes'!DG172)</f>
        <v>2390.7000000000003</v>
      </c>
      <c r="R197">
        <f>SUMIF(SmtRes!AQ163:'SmtRes'!AQ172,"=1",SmtRes!DH163:'SmtRes'!DH172)</f>
        <v>2550.5</v>
      </c>
      <c r="S197">
        <f>SUMIF(SmtRes!AQ163:'SmtRes'!AQ172,"=1",SmtRes!DI163:'SmtRes'!DI172)</f>
        <v>4661.26</v>
      </c>
      <c r="T197">
        <f t="shared" si="219"/>
        <v>0</v>
      </c>
      <c r="U197">
        <f>SUMIF(SmtRes!AQ163:'SmtRes'!AQ172,"=1",SmtRes!CV163:'SmtRes'!CV172)</f>
        <v>8.48</v>
      </c>
      <c r="V197">
        <f>SUMIF(SmtRes!AQ163:'SmtRes'!AQ172,"=1",SmtRes!CW163:'SmtRes'!CW172)</f>
        <v>5.3360000000000003</v>
      </c>
      <c r="W197">
        <f t="shared" si="220"/>
        <v>0</v>
      </c>
      <c r="X197">
        <f t="shared" si="221"/>
        <v>7428.11</v>
      </c>
      <c r="Y197">
        <f t="shared" si="222"/>
        <v>4327.0600000000004</v>
      </c>
      <c r="AA197">
        <v>334393342</v>
      </c>
      <c r="AB197">
        <f t="shared" si="223"/>
        <v>3953.3387400000001</v>
      </c>
      <c r="AC197">
        <f>ROUND((SUM(SmtRes!BQ163:'SmtRes'!BQ172)),6)</f>
        <v>2450.1634600000002</v>
      </c>
      <c r="AD197">
        <f>ROUND((((SUM(SmtRes!BR163:'SmtRes'!BR172))-(SUM(SmtRes!BS163:'SmtRes'!BS172)))+AE197),6)</f>
        <v>489.85768000000002</v>
      </c>
      <c r="AE197">
        <f>ROUND((SUM(SmtRes!BS163:'SmtRes'!BS172)),6)</f>
        <v>637.62531999999999</v>
      </c>
      <c r="AF197">
        <f>ROUND((SUM(SmtRes!BT163:'SmtRes'!BT172)),6)</f>
        <v>1013.3176</v>
      </c>
      <c r="AG197">
        <f t="shared" si="224"/>
        <v>0</v>
      </c>
      <c r="AH197">
        <f>(SUM(SmtRes!BU163:'SmtRes'!BU172))</f>
        <v>2.12</v>
      </c>
      <c r="AI197">
        <f>(SUM(SmtRes!BV163:'SmtRes'!BV172))</f>
        <v>1.3339999999999999</v>
      </c>
      <c r="AJ197">
        <f t="shared" si="225"/>
        <v>0</v>
      </c>
      <c r="AK197">
        <v>4443.9010600000001</v>
      </c>
      <c r="AL197">
        <v>2450.1634599999998</v>
      </c>
      <c r="AM197">
        <v>425.96320000000003</v>
      </c>
      <c r="AN197">
        <v>554.45680000000004</v>
      </c>
      <c r="AO197">
        <v>1013.3176000000001</v>
      </c>
      <c r="AP197">
        <v>0</v>
      </c>
      <c r="AQ197">
        <v>2.12</v>
      </c>
      <c r="AR197">
        <v>1.1600000000000001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318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733</v>
      </c>
      <c r="CO197">
        <v>0</v>
      </c>
      <c r="CP197">
        <f t="shared" si="226"/>
        <v>21510.629999999997</v>
      </c>
      <c r="CQ197">
        <f>SUMIF(SmtRes!AQ163:'SmtRes'!AQ172,"=1",SmtRes!AA163:'SmtRes'!AA172)</f>
        <v>576846.11</v>
      </c>
      <c r="CR197">
        <f>SUMIF(SmtRes!AQ163:'SmtRes'!AQ172,"=1",SmtRes!AB163:'SmtRes'!AB172)</f>
        <v>981.58</v>
      </c>
      <c r="CS197">
        <f>SUMIF(SmtRes!AQ163:'SmtRes'!AQ172,"=1",SmtRes!AC163:'SmtRes'!AC172)</f>
        <v>955.96</v>
      </c>
      <c r="CT197">
        <f>SUMIF(SmtRes!AQ163:'SmtRes'!AQ172,"=1",SmtRes!AD163:'SmtRes'!AD172)</f>
        <v>477.98</v>
      </c>
      <c r="CU197">
        <f t="shared" si="227"/>
        <v>0</v>
      </c>
      <c r="CV197">
        <f>SUMIF(SmtRes!AQ163:'SmtRes'!AQ172,"=1",SmtRes!BU163:'SmtRes'!BU172)</f>
        <v>2.12</v>
      </c>
      <c r="CW197">
        <f>SUMIF(SmtRes!AQ163:'SmtRes'!AQ172,"=1",SmtRes!BV163:'SmtRes'!BV172)</f>
        <v>1.3339999999999999</v>
      </c>
      <c r="CX197">
        <f t="shared" si="228"/>
        <v>0</v>
      </c>
      <c r="CY197">
        <f t="shared" si="229"/>
        <v>7428.1127999999999</v>
      </c>
      <c r="CZ197">
        <f t="shared" si="230"/>
        <v>4327.0560000000005</v>
      </c>
      <c r="DC197" t="s">
        <v>3</v>
      </c>
      <c r="DD197" t="s">
        <v>3</v>
      </c>
      <c r="DE197" t="s">
        <v>22</v>
      </c>
      <c r="DF197" t="s">
        <v>22</v>
      </c>
      <c r="DG197" t="s">
        <v>22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23</v>
      </c>
      <c r="EH197">
        <v>27</v>
      </c>
      <c r="EI197" t="s">
        <v>24</v>
      </c>
      <c r="EJ197">
        <v>1</v>
      </c>
      <c r="EK197">
        <v>33001</v>
      </c>
      <c r="EL197" t="s">
        <v>24</v>
      </c>
      <c r="EM197" t="s">
        <v>25</v>
      </c>
      <c r="EO197" t="s">
        <v>26</v>
      </c>
      <c r="EQ197">
        <v>131072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2.12</v>
      </c>
      <c r="EX197">
        <v>1.1599999999999999</v>
      </c>
      <c r="EY197">
        <v>0</v>
      </c>
      <c r="FQ197">
        <v>0</v>
      </c>
      <c r="FR197">
        <f t="shared" si="231"/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612685193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32"/>
        <v>0</v>
      </c>
      <c r="GM197">
        <f t="shared" si="233"/>
        <v>33265.800000000003</v>
      </c>
      <c r="GN197">
        <f t="shared" si="234"/>
        <v>33265.800000000003</v>
      </c>
      <c r="GO197">
        <f t="shared" si="235"/>
        <v>0</v>
      </c>
      <c r="GP197">
        <f t="shared" si="236"/>
        <v>0</v>
      </c>
      <c r="GR197">
        <v>0</v>
      </c>
      <c r="GS197">
        <v>3</v>
      </c>
      <c r="GT197">
        <v>0</v>
      </c>
      <c r="GU197" t="s">
        <v>3</v>
      </c>
      <c r="GV197">
        <f t="shared" si="237"/>
        <v>0</v>
      </c>
      <c r="GW197">
        <v>1</v>
      </c>
      <c r="GX197">
        <f t="shared" si="238"/>
        <v>0</v>
      </c>
      <c r="HA197">
        <v>0</v>
      </c>
      <c r="HB197">
        <v>0</v>
      </c>
      <c r="HC197">
        <f t="shared" si="239"/>
        <v>0</v>
      </c>
      <c r="HE197" t="s">
        <v>3</v>
      </c>
      <c r="HF197" t="s">
        <v>3</v>
      </c>
      <c r="HM197" t="s">
        <v>3</v>
      </c>
      <c r="HN197" t="s">
        <v>27</v>
      </c>
      <c r="HO197" t="s">
        <v>28</v>
      </c>
      <c r="HP197" t="s">
        <v>24</v>
      </c>
      <c r="HQ197" t="s">
        <v>24</v>
      </c>
      <c r="IK197">
        <v>0</v>
      </c>
    </row>
    <row r="198" spans="1:245" x14ac:dyDescent="0.2">
      <c r="A198">
        <v>17</v>
      </c>
      <c r="B198">
        <v>1</v>
      </c>
      <c r="C198">
        <f>ROW(SmtRes!A175)</f>
        <v>175</v>
      </c>
      <c r="D198">
        <f>ROW(EtalonRes!A211)</f>
        <v>211</v>
      </c>
      <c r="E198" t="s">
        <v>319</v>
      </c>
      <c r="F198" t="s">
        <v>320</v>
      </c>
      <c r="G198" t="s">
        <v>321</v>
      </c>
      <c r="H198" t="s">
        <v>322</v>
      </c>
      <c r="I198">
        <v>4</v>
      </c>
      <c r="J198">
        <v>0</v>
      </c>
      <c r="K198">
        <v>4</v>
      </c>
      <c r="O198">
        <f t="shared" si="218"/>
        <v>56360.1</v>
      </c>
      <c r="P198">
        <f>SUMIF(SmtRes!AQ173:'SmtRes'!AQ175,"=1",SmtRes!DF173:'SmtRes'!DF175)</f>
        <v>0</v>
      </c>
      <c r="Q198">
        <f>SUMIF(SmtRes!AQ173:'SmtRes'!AQ175,"=1",SmtRes!DG173:'SmtRes'!DG175)</f>
        <v>3036.81</v>
      </c>
      <c r="R198">
        <f>SUMIF(SmtRes!AQ173:'SmtRes'!AQ175,"=1",SmtRes!DH173:'SmtRes'!DH175)</f>
        <v>2664.83</v>
      </c>
      <c r="S198">
        <f>SUMIF(SmtRes!AQ173:'SmtRes'!AQ175,"=1",SmtRes!DI173:'SmtRes'!DI175)</f>
        <v>50658.46</v>
      </c>
      <c r="T198">
        <f t="shared" si="219"/>
        <v>0</v>
      </c>
      <c r="U198">
        <f>SUMIF(SmtRes!AQ173:'SmtRes'!AQ175,"=1",SmtRes!CV173:'SmtRes'!CV175)</f>
        <v>80.400000000000006</v>
      </c>
      <c r="V198">
        <f>SUMIF(SmtRes!AQ173:'SmtRes'!AQ175,"=1",SmtRes!CW173:'SmtRes'!CW175)</f>
        <v>5.5751999999999997</v>
      </c>
      <c r="W198">
        <f t="shared" si="220"/>
        <v>0</v>
      </c>
      <c r="X198">
        <f t="shared" si="221"/>
        <v>54922.99</v>
      </c>
      <c r="Y198">
        <f t="shared" si="222"/>
        <v>31993.97</v>
      </c>
      <c r="AA198">
        <v>334393342</v>
      </c>
      <c r="AB198">
        <f t="shared" si="223"/>
        <v>9936.4608599999992</v>
      </c>
      <c r="AC198">
        <f>ROUND((0),6)</f>
        <v>0</v>
      </c>
      <c r="AD198">
        <f>ROUND((((SUM(SmtRes!BR173:'SmtRes'!BR175))-(SUM(SmtRes!BS173:'SmtRes'!BS175)))+AE198),6)</f>
        <v>759.20285999999999</v>
      </c>
      <c r="AE198">
        <f>ROUND((SUM(SmtRes!BS173:'SmtRes'!BS175)),6)</f>
        <v>666.20852400000001</v>
      </c>
      <c r="AF198">
        <f>ROUND((SUM(SmtRes!BT173:'SmtRes'!BT175)),6)</f>
        <v>9177.2579999999998</v>
      </c>
      <c r="AG198">
        <f t="shared" si="224"/>
        <v>0</v>
      </c>
      <c r="AH198">
        <f>(SUM(SmtRes!BU173:'SmtRes'!BU175))</f>
        <v>20.100000000000001</v>
      </c>
      <c r="AI198">
        <f>(SUM(SmtRes!BV173:'SmtRes'!BV175))</f>
        <v>1.3937999999999999</v>
      </c>
      <c r="AJ198">
        <f t="shared" si="225"/>
        <v>0</v>
      </c>
      <c r="AK198">
        <v>10210.1648</v>
      </c>
      <c r="AL198">
        <v>0</v>
      </c>
      <c r="AM198">
        <v>550.14700000000005</v>
      </c>
      <c r="AN198">
        <v>482.75980000000004</v>
      </c>
      <c r="AO198">
        <v>9177.2579999999998</v>
      </c>
      <c r="AP198">
        <v>0</v>
      </c>
      <c r="AQ198">
        <v>20.100000000000001</v>
      </c>
      <c r="AR198">
        <v>1.01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323</v>
      </c>
      <c r="BM198">
        <v>33001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734</v>
      </c>
      <c r="CO198">
        <v>0</v>
      </c>
      <c r="CP198">
        <f t="shared" si="226"/>
        <v>56360.1</v>
      </c>
      <c r="CQ198">
        <f>SUMIF(SmtRes!AQ173:'SmtRes'!AQ175,"=1",SmtRes!AA173:'SmtRes'!AA175)</f>
        <v>0</v>
      </c>
      <c r="CR198">
        <f>SUMIF(SmtRes!AQ173:'SmtRes'!AQ175,"=1",SmtRes!AB173:'SmtRes'!AB175)</f>
        <v>544.70000000000005</v>
      </c>
      <c r="CS198">
        <f>SUMIF(SmtRes!AQ173:'SmtRes'!AQ175,"=1",SmtRes!AC173:'SmtRes'!AC175)</f>
        <v>477.98</v>
      </c>
      <c r="CT198">
        <f>SUMIF(SmtRes!AQ173:'SmtRes'!AQ175,"=1",SmtRes!AD173:'SmtRes'!AD175)</f>
        <v>456.58</v>
      </c>
      <c r="CU198">
        <f t="shared" si="227"/>
        <v>0</v>
      </c>
      <c r="CV198">
        <f>SUMIF(SmtRes!AQ173:'SmtRes'!AQ175,"=1",SmtRes!BU173:'SmtRes'!BU175)</f>
        <v>20.100000000000001</v>
      </c>
      <c r="CW198">
        <f>SUMIF(SmtRes!AQ173:'SmtRes'!AQ175,"=1",SmtRes!BV173:'SmtRes'!BV175)</f>
        <v>1.3937999999999999</v>
      </c>
      <c r="CX198">
        <f t="shared" si="228"/>
        <v>0</v>
      </c>
      <c r="CY198">
        <f t="shared" si="229"/>
        <v>54922.988700000002</v>
      </c>
      <c r="CZ198">
        <f t="shared" si="230"/>
        <v>31993.973999999998</v>
      </c>
      <c r="DC198" t="s">
        <v>3</v>
      </c>
      <c r="DD198" t="s">
        <v>3</v>
      </c>
      <c r="DE198" t="s">
        <v>30</v>
      </c>
      <c r="DF198" t="s">
        <v>30</v>
      </c>
      <c r="DG198" t="s">
        <v>30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322</v>
      </c>
      <c r="DW198" t="s">
        <v>322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293259405</v>
      </c>
      <c r="EF198">
        <v>2</v>
      </c>
      <c r="EG198" t="s">
        <v>23</v>
      </c>
      <c r="EH198">
        <v>27</v>
      </c>
      <c r="EI198" t="s">
        <v>24</v>
      </c>
      <c r="EJ198">
        <v>1</v>
      </c>
      <c r="EK198">
        <v>33001</v>
      </c>
      <c r="EL198" t="s">
        <v>24</v>
      </c>
      <c r="EM198" t="s">
        <v>25</v>
      </c>
      <c r="EO198" t="s">
        <v>33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20.100000000000001</v>
      </c>
      <c r="EX198">
        <v>1.01</v>
      </c>
      <c r="EY198">
        <v>0</v>
      </c>
      <c r="FQ198">
        <v>0</v>
      </c>
      <c r="FR198">
        <f t="shared" si="231"/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1544681305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32"/>
        <v>0</v>
      </c>
      <c r="GM198">
        <f t="shared" si="233"/>
        <v>143277.06</v>
      </c>
      <c r="GN198">
        <f t="shared" si="234"/>
        <v>143277.06</v>
      </c>
      <c r="GO198">
        <f t="shared" si="235"/>
        <v>0</v>
      </c>
      <c r="GP198">
        <f t="shared" si="236"/>
        <v>0</v>
      </c>
      <c r="GR198">
        <v>0</v>
      </c>
      <c r="GS198">
        <v>3</v>
      </c>
      <c r="GT198">
        <v>0</v>
      </c>
      <c r="GU198" t="s">
        <v>3</v>
      </c>
      <c r="GV198">
        <f t="shared" si="237"/>
        <v>0</v>
      </c>
      <c r="GW198">
        <v>1</v>
      </c>
      <c r="GX198">
        <f t="shared" si="238"/>
        <v>0</v>
      </c>
      <c r="HA198">
        <v>0</v>
      </c>
      <c r="HB198">
        <v>0</v>
      </c>
      <c r="HC198">
        <f t="shared" si="239"/>
        <v>0</v>
      </c>
      <c r="HE198" t="s">
        <v>3</v>
      </c>
      <c r="HF198" t="s">
        <v>3</v>
      </c>
      <c r="HM198" t="s">
        <v>3</v>
      </c>
      <c r="HN198" t="s">
        <v>27</v>
      </c>
      <c r="HO198" t="s">
        <v>28</v>
      </c>
      <c r="HP198" t="s">
        <v>24</v>
      </c>
      <c r="HQ198" t="s">
        <v>24</v>
      </c>
      <c r="IK198">
        <v>0</v>
      </c>
    </row>
    <row r="199" spans="1:245" x14ac:dyDescent="0.2">
      <c r="A199">
        <v>17</v>
      </c>
      <c r="B199">
        <v>1</v>
      </c>
      <c r="E199" t="s">
        <v>324</v>
      </c>
      <c r="F199" t="s">
        <v>191</v>
      </c>
      <c r="G199" t="s">
        <v>308</v>
      </c>
      <c r="H199" t="s">
        <v>20</v>
      </c>
      <c r="I199">
        <v>12</v>
      </c>
      <c r="J199">
        <v>0</v>
      </c>
      <c r="K199">
        <v>12</v>
      </c>
      <c r="O199">
        <f t="shared" si="218"/>
        <v>21468.959999999999</v>
      </c>
      <c r="P199">
        <f>ROUND(CQ199*I199,2)</f>
        <v>21468.959999999999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 t="shared" si="219"/>
        <v>0</v>
      </c>
      <c r="U199">
        <f>ROUND(CV199*I199,7)</f>
        <v>0</v>
      </c>
      <c r="V199">
        <f>ROUND(CW199*I199,7)</f>
        <v>0</v>
      </c>
      <c r="W199">
        <f t="shared" si="220"/>
        <v>0</v>
      </c>
      <c r="X199">
        <f t="shared" si="221"/>
        <v>0</v>
      </c>
      <c r="Y199">
        <f t="shared" si="222"/>
        <v>0</v>
      </c>
      <c r="AA199">
        <v>334393342</v>
      </c>
      <c r="AB199">
        <f t="shared" si="223"/>
        <v>1789.08</v>
      </c>
      <c r="AC199">
        <f>ROUND(((ES199*ROUND(1.02,7))),6)</f>
        <v>1789.08</v>
      </c>
      <c r="AD199">
        <f>ROUND((((ET199)-(EU199))+AE199),6)</f>
        <v>0</v>
      </c>
      <c r="AE199">
        <f t="shared" ref="AE199:AF202" si="243">ROUND((EU199),6)</f>
        <v>0</v>
      </c>
      <c r="AF199">
        <f t="shared" si="243"/>
        <v>0</v>
      </c>
      <c r="AG199">
        <f t="shared" si="224"/>
        <v>0</v>
      </c>
      <c r="AH199">
        <f t="shared" ref="AH199:AI202" si="244">(EW199)</f>
        <v>0</v>
      </c>
      <c r="AI199">
        <f t="shared" si="244"/>
        <v>0</v>
      </c>
      <c r="AJ199">
        <f t="shared" si="225"/>
        <v>0</v>
      </c>
      <c r="AK199">
        <v>1754</v>
      </c>
      <c r="AL199">
        <v>1754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26"/>
        <v>21468.959999999999</v>
      </c>
      <c r="CQ199">
        <f>(ROUND(AL199*BC199,2)*ROUND(1.02,7))</f>
        <v>1789.08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si="227"/>
        <v>0</v>
      </c>
      <c r="CV199">
        <f t="shared" ref="CV199:CW202" si="245">AH199</f>
        <v>0</v>
      </c>
      <c r="CW199">
        <f t="shared" si="245"/>
        <v>0</v>
      </c>
      <c r="CX199">
        <f t="shared" si="228"/>
        <v>0</v>
      </c>
      <c r="CY199">
        <f t="shared" si="229"/>
        <v>0</v>
      </c>
      <c r="CZ199">
        <f t="shared" si="230"/>
        <v>0</v>
      </c>
      <c r="DC199" t="s">
        <v>3</v>
      </c>
      <c r="DD199" t="s">
        <v>209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20</v>
      </c>
      <c r="DW199" t="s">
        <v>20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293259530</v>
      </c>
      <c r="EF199">
        <v>8</v>
      </c>
      <c r="EG199" t="s">
        <v>195</v>
      </c>
      <c r="EH199">
        <v>0</v>
      </c>
      <c r="EI199" t="s">
        <v>3</v>
      </c>
      <c r="EJ199">
        <v>1</v>
      </c>
      <c r="EK199">
        <v>1100</v>
      </c>
      <c r="EL199" t="s">
        <v>196</v>
      </c>
      <c r="EM199" t="s">
        <v>197</v>
      </c>
      <c r="EO199" t="s">
        <v>3</v>
      </c>
      <c r="EQ199">
        <v>131072</v>
      </c>
      <c r="ER199">
        <v>1754</v>
      </c>
      <c r="ES199">
        <v>1754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231"/>
        <v>0</v>
      </c>
      <c r="FS199">
        <v>0</v>
      </c>
      <c r="FX199">
        <v>0</v>
      </c>
      <c r="FY199">
        <v>0</v>
      </c>
      <c r="GA199" t="s">
        <v>199</v>
      </c>
      <c r="GD199">
        <v>1</v>
      </c>
      <c r="GF199">
        <v>-1835766832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 t="shared" si="232"/>
        <v>0</v>
      </c>
      <c r="GM199">
        <f t="shared" si="233"/>
        <v>21468.959999999999</v>
      </c>
      <c r="GN199">
        <f t="shared" si="234"/>
        <v>21468.959999999999</v>
      </c>
      <c r="GO199">
        <f t="shared" si="235"/>
        <v>0</v>
      </c>
      <c r="GP199">
        <f t="shared" si="236"/>
        <v>0</v>
      </c>
      <c r="GR199">
        <v>0</v>
      </c>
      <c r="GS199">
        <v>4</v>
      </c>
      <c r="GT199">
        <v>0</v>
      </c>
      <c r="GU199" t="s">
        <v>3</v>
      </c>
      <c r="GV199">
        <f t="shared" si="237"/>
        <v>0</v>
      </c>
      <c r="GW199">
        <v>1</v>
      </c>
      <c r="GX199">
        <f t="shared" si="238"/>
        <v>0</v>
      </c>
      <c r="HA199">
        <v>0</v>
      </c>
      <c r="HB199">
        <v>0</v>
      </c>
      <c r="HC199">
        <f t="shared" si="23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325</v>
      </c>
      <c r="F200" t="s">
        <v>191</v>
      </c>
      <c r="G200" t="s">
        <v>310</v>
      </c>
      <c r="H200" t="s">
        <v>20</v>
      </c>
      <c r="I200">
        <v>24</v>
      </c>
      <c r="J200">
        <v>0</v>
      </c>
      <c r="K200">
        <v>24</v>
      </c>
      <c r="O200">
        <f t="shared" si="218"/>
        <v>32920.21</v>
      </c>
      <c r="P200">
        <f>ROUND(CQ200*I200,2)</f>
        <v>32920.21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 t="shared" si="219"/>
        <v>0</v>
      </c>
      <c r="U200">
        <f>ROUND(CV200*I200,7)</f>
        <v>0</v>
      </c>
      <c r="V200">
        <f>ROUND(CW200*I200,7)</f>
        <v>0</v>
      </c>
      <c r="W200">
        <f t="shared" si="220"/>
        <v>0</v>
      </c>
      <c r="X200">
        <f t="shared" si="221"/>
        <v>0</v>
      </c>
      <c r="Y200">
        <f t="shared" si="222"/>
        <v>0</v>
      </c>
      <c r="AA200">
        <v>334393342</v>
      </c>
      <c r="AB200">
        <f t="shared" si="223"/>
        <v>1371.6756</v>
      </c>
      <c r="AC200">
        <f>ROUND(((ES200*ROUND(1.02,7))),6)</f>
        <v>1371.6756</v>
      </c>
      <c r="AD200">
        <f>ROUND((((ET200)-(EU200))+AE200),6)</f>
        <v>0</v>
      </c>
      <c r="AE200">
        <f t="shared" si="243"/>
        <v>0</v>
      </c>
      <c r="AF200">
        <f t="shared" si="243"/>
        <v>0</v>
      </c>
      <c r="AG200">
        <f t="shared" si="224"/>
        <v>0</v>
      </c>
      <c r="AH200">
        <f t="shared" si="244"/>
        <v>0</v>
      </c>
      <c r="AI200">
        <f t="shared" si="244"/>
        <v>0</v>
      </c>
      <c r="AJ200">
        <f t="shared" si="225"/>
        <v>0</v>
      </c>
      <c r="AK200">
        <v>1344.78</v>
      </c>
      <c r="AL200">
        <v>1344.78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26"/>
        <v>32920.21</v>
      </c>
      <c r="CQ200">
        <f>(ROUND(AL200*BC200,2)*ROUND(1.02,7))</f>
        <v>1371.6756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227"/>
        <v>0</v>
      </c>
      <c r="CV200">
        <f t="shared" si="245"/>
        <v>0</v>
      </c>
      <c r="CW200">
        <f t="shared" si="245"/>
        <v>0</v>
      </c>
      <c r="CX200">
        <f t="shared" si="228"/>
        <v>0</v>
      </c>
      <c r="CY200">
        <f t="shared" si="229"/>
        <v>0</v>
      </c>
      <c r="CZ200">
        <f t="shared" si="230"/>
        <v>0</v>
      </c>
      <c r="DC200" t="s">
        <v>3</v>
      </c>
      <c r="DD200" t="s">
        <v>209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20</v>
      </c>
      <c r="DW200" t="s">
        <v>20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293259530</v>
      </c>
      <c r="EF200">
        <v>8</v>
      </c>
      <c r="EG200" t="s">
        <v>195</v>
      </c>
      <c r="EH200">
        <v>0</v>
      </c>
      <c r="EI200" t="s">
        <v>3</v>
      </c>
      <c r="EJ200">
        <v>1</v>
      </c>
      <c r="EK200">
        <v>1100</v>
      </c>
      <c r="EL200" t="s">
        <v>196</v>
      </c>
      <c r="EM200" t="s">
        <v>197</v>
      </c>
      <c r="EO200" t="s">
        <v>3</v>
      </c>
      <c r="EQ200">
        <v>131072</v>
      </c>
      <c r="ER200">
        <v>1344.78</v>
      </c>
      <c r="ES200">
        <v>1344.78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231"/>
        <v>0</v>
      </c>
      <c r="FS200">
        <v>0</v>
      </c>
      <c r="FX200">
        <v>0</v>
      </c>
      <c r="FY200">
        <v>0</v>
      </c>
      <c r="GA200" t="s">
        <v>199</v>
      </c>
      <c r="GD200">
        <v>1</v>
      </c>
      <c r="GF200">
        <v>648902773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si="232"/>
        <v>0</v>
      </c>
      <c r="GM200">
        <f t="shared" si="233"/>
        <v>32920.21</v>
      </c>
      <c r="GN200">
        <f t="shared" si="234"/>
        <v>32920.21</v>
      </c>
      <c r="GO200">
        <f t="shared" si="235"/>
        <v>0</v>
      </c>
      <c r="GP200">
        <f t="shared" si="236"/>
        <v>0</v>
      </c>
      <c r="GR200">
        <v>0</v>
      </c>
      <c r="GS200">
        <v>4</v>
      </c>
      <c r="GT200">
        <v>0</v>
      </c>
      <c r="GU200" t="s">
        <v>3</v>
      </c>
      <c r="GV200">
        <f t="shared" si="237"/>
        <v>0</v>
      </c>
      <c r="GW200">
        <v>1</v>
      </c>
      <c r="GX200">
        <f t="shared" si="238"/>
        <v>0</v>
      </c>
      <c r="HA200">
        <v>0</v>
      </c>
      <c r="HB200">
        <v>0</v>
      </c>
      <c r="HC200">
        <f t="shared" si="23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326</v>
      </c>
      <c r="F201" t="s">
        <v>191</v>
      </c>
      <c r="G201" t="s">
        <v>312</v>
      </c>
      <c r="H201" t="s">
        <v>20</v>
      </c>
      <c r="I201">
        <v>24</v>
      </c>
      <c r="J201">
        <v>0</v>
      </c>
      <c r="K201">
        <v>24</v>
      </c>
      <c r="O201">
        <f t="shared" si="218"/>
        <v>59599.01</v>
      </c>
      <c r="P201">
        <f>ROUND(CQ201*I201,2)</f>
        <v>59599.01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 t="shared" si="219"/>
        <v>0</v>
      </c>
      <c r="U201">
        <f>ROUND(CV201*I201,7)</f>
        <v>0</v>
      </c>
      <c r="V201">
        <f>ROUND(CW201*I201,7)</f>
        <v>0</v>
      </c>
      <c r="W201">
        <f t="shared" si="220"/>
        <v>0</v>
      </c>
      <c r="X201">
        <f t="shared" si="221"/>
        <v>0</v>
      </c>
      <c r="Y201">
        <f t="shared" si="222"/>
        <v>0</v>
      </c>
      <c r="AA201">
        <v>334393342</v>
      </c>
      <c r="AB201">
        <f t="shared" si="223"/>
        <v>2483.2919999999999</v>
      </c>
      <c r="AC201">
        <f>ROUND(((ES201*ROUND(1.02,7))),6)</f>
        <v>2483.2919999999999</v>
      </c>
      <c r="AD201">
        <f>ROUND((((ET201)-(EU201))+AE201),6)</f>
        <v>0</v>
      </c>
      <c r="AE201">
        <f t="shared" si="243"/>
        <v>0</v>
      </c>
      <c r="AF201">
        <f t="shared" si="243"/>
        <v>0</v>
      </c>
      <c r="AG201">
        <f t="shared" si="224"/>
        <v>0</v>
      </c>
      <c r="AH201">
        <f t="shared" si="244"/>
        <v>0</v>
      </c>
      <c r="AI201">
        <f t="shared" si="244"/>
        <v>0</v>
      </c>
      <c r="AJ201">
        <f t="shared" si="225"/>
        <v>0</v>
      </c>
      <c r="AK201">
        <v>2434.6</v>
      </c>
      <c r="AL201">
        <v>2434.6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26"/>
        <v>59599.01</v>
      </c>
      <c r="CQ201">
        <f>(ROUND(AL201*BC201,2)*ROUND(1.02,7))</f>
        <v>2483.2919999999999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227"/>
        <v>0</v>
      </c>
      <c r="CV201">
        <f t="shared" si="245"/>
        <v>0</v>
      </c>
      <c r="CW201">
        <f t="shared" si="245"/>
        <v>0</v>
      </c>
      <c r="CX201">
        <f t="shared" si="228"/>
        <v>0</v>
      </c>
      <c r="CY201">
        <f t="shared" si="229"/>
        <v>0</v>
      </c>
      <c r="CZ201">
        <f t="shared" si="230"/>
        <v>0</v>
      </c>
      <c r="DC201" t="s">
        <v>3</v>
      </c>
      <c r="DD201" t="s">
        <v>209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195</v>
      </c>
      <c r="EH201">
        <v>0</v>
      </c>
      <c r="EI201" t="s">
        <v>3</v>
      </c>
      <c r="EJ201">
        <v>1</v>
      </c>
      <c r="EK201">
        <v>1100</v>
      </c>
      <c r="EL201" t="s">
        <v>196</v>
      </c>
      <c r="EM201" t="s">
        <v>197</v>
      </c>
      <c r="EO201" t="s">
        <v>3</v>
      </c>
      <c r="EQ201">
        <v>2490368</v>
      </c>
      <c r="ER201">
        <v>2434.6</v>
      </c>
      <c r="ES201">
        <v>2434.6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231"/>
        <v>0</v>
      </c>
      <c r="FS201">
        <v>0</v>
      </c>
      <c r="FX201">
        <v>0</v>
      </c>
      <c r="FY201">
        <v>0</v>
      </c>
      <c r="GA201" t="s">
        <v>199</v>
      </c>
      <c r="GD201">
        <v>1</v>
      </c>
      <c r="GF201">
        <v>985950493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232"/>
        <v>0</v>
      </c>
      <c r="GM201">
        <f t="shared" si="233"/>
        <v>59599.01</v>
      </c>
      <c r="GN201">
        <f t="shared" si="234"/>
        <v>59599.01</v>
      </c>
      <c r="GO201">
        <f t="shared" si="235"/>
        <v>0</v>
      </c>
      <c r="GP201">
        <f t="shared" si="236"/>
        <v>0</v>
      </c>
      <c r="GR201">
        <v>0</v>
      </c>
      <c r="GS201">
        <v>4</v>
      </c>
      <c r="GT201">
        <v>0</v>
      </c>
      <c r="GU201" t="s">
        <v>3</v>
      </c>
      <c r="GV201">
        <f t="shared" si="237"/>
        <v>0</v>
      </c>
      <c r="GW201">
        <v>1</v>
      </c>
      <c r="GX201">
        <f t="shared" si="238"/>
        <v>0</v>
      </c>
      <c r="HA201">
        <v>0</v>
      </c>
      <c r="HB201">
        <v>0</v>
      </c>
      <c r="HC201">
        <f t="shared" si="23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327</v>
      </c>
      <c r="F202" t="s">
        <v>191</v>
      </c>
      <c r="G202" t="s">
        <v>314</v>
      </c>
      <c r="H202" t="s">
        <v>20</v>
      </c>
      <c r="I202">
        <v>24</v>
      </c>
      <c r="J202">
        <v>0</v>
      </c>
      <c r="K202">
        <v>24</v>
      </c>
      <c r="O202">
        <f t="shared" si="218"/>
        <v>11892.38</v>
      </c>
      <c r="P202">
        <f>ROUND(CQ202*I202,2)</f>
        <v>11892.38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219"/>
        <v>0</v>
      </c>
      <c r="U202">
        <f>ROUND(CV202*I202,7)</f>
        <v>0</v>
      </c>
      <c r="V202">
        <f>ROUND(CW202*I202,7)</f>
        <v>0</v>
      </c>
      <c r="W202">
        <f t="shared" si="220"/>
        <v>0</v>
      </c>
      <c r="X202">
        <f t="shared" si="221"/>
        <v>0</v>
      </c>
      <c r="Y202">
        <f t="shared" si="222"/>
        <v>0</v>
      </c>
      <c r="AA202">
        <v>334393342</v>
      </c>
      <c r="AB202">
        <f t="shared" si="223"/>
        <v>495.51600000000002</v>
      </c>
      <c r="AC202">
        <f>ROUND(((ES202*ROUND(1.02,7))),6)</f>
        <v>495.51600000000002</v>
      </c>
      <c r="AD202">
        <f>ROUND((((ET202)-(EU202))+AE202),6)</f>
        <v>0</v>
      </c>
      <c r="AE202">
        <f t="shared" si="243"/>
        <v>0</v>
      </c>
      <c r="AF202">
        <f t="shared" si="243"/>
        <v>0</v>
      </c>
      <c r="AG202">
        <f t="shared" si="224"/>
        <v>0</v>
      </c>
      <c r="AH202">
        <f t="shared" si="244"/>
        <v>0</v>
      </c>
      <c r="AI202">
        <f t="shared" si="244"/>
        <v>0</v>
      </c>
      <c r="AJ202">
        <f t="shared" si="225"/>
        <v>0</v>
      </c>
      <c r="AK202">
        <v>485.8</v>
      </c>
      <c r="AL202">
        <v>485.8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26"/>
        <v>11892.38</v>
      </c>
      <c r="CQ202">
        <f>(ROUND(AL202*BC202,2)*ROUND(1.02,7))</f>
        <v>495.51600000000002</v>
      </c>
      <c r="CR202">
        <f>ROUND(AM202*BB202,2)</f>
        <v>0</v>
      </c>
      <c r="CS202">
        <f>ROUND(AN202*BS202,2)</f>
        <v>0</v>
      </c>
      <c r="CT202">
        <f>ROUND(AO202*BA202,2)</f>
        <v>0</v>
      </c>
      <c r="CU202">
        <f t="shared" si="227"/>
        <v>0</v>
      </c>
      <c r="CV202">
        <f t="shared" si="245"/>
        <v>0</v>
      </c>
      <c r="CW202">
        <f t="shared" si="245"/>
        <v>0</v>
      </c>
      <c r="CX202">
        <f t="shared" si="228"/>
        <v>0</v>
      </c>
      <c r="CY202">
        <f t="shared" si="229"/>
        <v>0</v>
      </c>
      <c r="CZ202">
        <f t="shared" si="230"/>
        <v>0</v>
      </c>
      <c r="DC202" t="s">
        <v>3</v>
      </c>
      <c r="DD202" t="s">
        <v>209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20</v>
      </c>
      <c r="DW202" t="s">
        <v>20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195</v>
      </c>
      <c r="EH202">
        <v>0</v>
      </c>
      <c r="EI202" t="s">
        <v>3</v>
      </c>
      <c r="EJ202">
        <v>1</v>
      </c>
      <c r="EK202">
        <v>1100</v>
      </c>
      <c r="EL202" t="s">
        <v>196</v>
      </c>
      <c r="EM202" t="s">
        <v>197</v>
      </c>
      <c r="EO202" t="s">
        <v>3</v>
      </c>
      <c r="EQ202">
        <v>131072</v>
      </c>
      <c r="ER202">
        <v>485.8</v>
      </c>
      <c r="ES202">
        <v>485.8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231"/>
        <v>0</v>
      </c>
      <c r="FS202">
        <v>0</v>
      </c>
      <c r="FX202">
        <v>0</v>
      </c>
      <c r="FY202">
        <v>0</v>
      </c>
      <c r="GA202" t="s">
        <v>199</v>
      </c>
      <c r="GD202">
        <v>1</v>
      </c>
      <c r="GF202">
        <v>1509773394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232"/>
        <v>0</v>
      </c>
      <c r="GM202">
        <f t="shared" si="233"/>
        <v>11892.38</v>
      </c>
      <c r="GN202">
        <f t="shared" si="234"/>
        <v>11892.38</v>
      </c>
      <c r="GO202">
        <f t="shared" si="235"/>
        <v>0</v>
      </c>
      <c r="GP202">
        <f t="shared" si="236"/>
        <v>0</v>
      </c>
      <c r="GR202">
        <v>0</v>
      </c>
      <c r="GS202">
        <v>4</v>
      </c>
      <c r="GT202">
        <v>0</v>
      </c>
      <c r="GU202" t="s">
        <v>3</v>
      </c>
      <c r="GV202">
        <f t="shared" si="237"/>
        <v>0</v>
      </c>
      <c r="GW202">
        <v>1</v>
      </c>
      <c r="GX202">
        <f t="shared" si="238"/>
        <v>0</v>
      </c>
      <c r="HA202">
        <v>0</v>
      </c>
      <c r="HB202">
        <v>0</v>
      </c>
      <c r="HC202">
        <f t="shared" si="239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C203">
        <f>ROW(SmtRes!A178)</f>
        <v>178</v>
      </c>
      <c r="D203">
        <f>ROW(EtalonRes!A215)</f>
        <v>215</v>
      </c>
      <c r="E203" t="s">
        <v>328</v>
      </c>
      <c r="F203" t="s">
        <v>329</v>
      </c>
      <c r="G203" t="s">
        <v>330</v>
      </c>
      <c r="H203" t="s">
        <v>322</v>
      </c>
      <c r="I203">
        <v>2</v>
      </c>
      <c r="J203">
        <v>0</v>
      </c>
      <c r="K203">
        <v>2</v>
      </c>
      <c r="O203">
        <f t="shared" si="218"/>
        <v>19492.060000000001</v>
      </c>
      <c r="P203">
        <f>SUMIF(SmtRes!AQ176:'SmtRes'!AQ178,"=1",SmtRes!DF176:'SmtRes'!DF178)</f>
        <v>0</v>
      </c>
      <c r="Q203">
        <f>SUMIF(SmtRes!AQ176:'SmtRes'!AQ178,"=1",SmtRes!DG176:'SmtRes'!DG178)</f>
        <v>1052.3599999999999</v>
      </c>
      <c r="R203">
        <f>SUMIF(SmtRes!AQ176:'SmtRes'!AQ178,"=1",SmtRes!DH176:'SmtRes'!DH178)</f>
        <v>923.46</v>
      </c>
      <c r="S203">
        <f>SUMIF(SmtRes!AQ176:'SmtRes'!AQ178,"=1",SmtRes!DI176:'SmtRes'!DI178)</f>
        <v>17516.240000000002</v>
      </c>
      <c r="T203">
        <f t="shared" si="219"/>
        <v>0</v>
      </c>
      <c r="U203">
        <f>SUMIF(SmtRes!AQ176:'SmtRes'!AQ178,"=1",SmtRes!CV176:'SmtRes'!CV178)</f>
        <v>27.8</v>
      </c>
      <c r="V203">
        <f>SUMIF(SmtRes!AQ176:'SmtRes'!AQ178,"=1",SmtRes!CW176:'SmtRes'!CW178)</f>
        <v>1.9319999999999999</v>
      </c>
      <c r="W203">
        <f t="shared" si="220"/>
        <v>0</v>
      </c>
      <c r="X203">
        <f t="shared" si="221"/>
        <v>18992.89</v>
      </c>
      <c r="Y203">
        <f t="shared" si="222"/>
        <v>11063.82</v>
      </c>
      <c r="AA203">
        <v>334393342</v>
      </c>
      <c r="AB203">
        <f t="shared" si="223"/>
        <v>6872.6422000000002</v>
      </c>
      <c r="AC203">
        <f>ROUND((0),6)</f>
        <v>0</v>
      </c>
      <c r="AD203">
        <f>ROUND((((SUM(SmtRes!BR176:'SmtRes'!BR178))-(SUM(SmtRes!BS176:'SmtRes'!BS178)))+AE203),6)</f>
        <v>526.18020000000001</v>
      </c>
      <c r="AE203">
        <f>ROUND((SUM(SmtRes!BS176:'SmtRes'!BS178)),6)</f>
        <v>461.72868</v>
      </c>
      <c r="AF203">
        <f>ROUND((SUM(SmtRes!BT176:'SmtRes'!BT178)),6)</f>
        <v>6346.4620000000004</v>
      </c>
      <c r="AG203">
        <f t="shared" si="224"/>
        <v>0</v>
      </c>
      <c r="AH203">
        <f>(SUM(SmtRes!BU176:'SmtRes'!BU178))</f>
        <v>13.9</v>
      </c>
      <c r="AI203">
        <f>(SUM(SmtRes!BV176:'SmtRes'!BV178))</f>
        <v>0.96599999999999986</v>
      </c>
      <c r="AJ203">
        <f t="shared" si="225"/>
        <v>0</v>
      </c>
      <c r="AK203">
        <v>7062.3379999999997</v>
      </c>
      <c r="AL203">
        <v>0</v>
      </c>
      <c r="AM203">
        <v>381.29</v>
      </c>
      <c r="AN203">
        <v>334.58600000000001</v>
      </c>
      <c r="AO203">
        <v>6346.4619999999995</v>
      </c>
      <c r="AP203">
        <v>0</v>
      </c>
      <c r="AQ203">
        <v>13.9</v>
      </c>
      <c r="AR203">
        <v>0.7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331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734</v>
      </c>
      <c r="CO203">
        <v>0</v>
      </c>
      <c r="CP203">
        <f t="shared" si="226"/>
        <v>19492.060000000001</v>
      </c>
      <c r="CQ203">
        <f>SUMIF(SmtRes!AQ176:'SmtRes'!AQ178,"=1",SmtRes!AA176:'SmtRes'!AA178)</f>
        <v>0</v>
      </c>
      <c r="CR203">
        <f>SUMIF(SmtRes!AQ176:'SmtRes'!AQ178,"=1",SmtRes!AB176:'SmtRes'!AB178)</f>
        <v>544.70000000000005</v>
      </c>
      <c r="CS203">
        <f>SUMIF(SmtRes!AQ176:'SmtRes'!AQ178,"=1",SmtRes!AC176:'SmtRes'!AC178)</f>
        <v>477.98</v>
      </c>
      <c r="CT203">
        <f>SUMIF(SmtRes!AQ176:'SmtRes'!AQ178,"=1",SmtRes!AD176:'SmtRes'!AD178)</f>
        <v>456.58</v>
      </c>
      <c r="CU203">
        <f t="shared" si="227"/>
        <v>0</v>
      </c>
      <c r="CV203">
        <f>SUMIF(SmtRes!AQ176:'SmtRes'!AQ178,"=1",SmtRes!BU176:'SmtRes'!BU178)</f>
        <v>13.9</v>
      </c>
      <c r="CW203">
        <f>SUMIF(SmtRes!AQ176:'SmtRes'!AQ178,"=1",SmtRes!BV176:'SmtRes'!BV178)</f>
        <v>0.96599999999999986</v>
      </c>
      <c r="CX203">
        <f t="shared" si="228"/>
        <v>0</v>
      </c>
      <c r="CY203">
        <f t="shared" si="229"/>
        <v>18992.891</v>
      </c>
      <c r="CZ203">
        <f t="shared" si="230"/>
        <v>11063.82</v>
      </c>
      <c r="DC203" t="s">
        <v>3</v>
      </c>
      <c r="DD203" t="s">
        <v>3</v>
      </c>
      <c r="DE203" t="s">
        <v>30</v>
      </c>
      <c r="DF203" t="s">
        <v>30</v>
      </c>
      <c r="DG203" t="s">
        <v>30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322</v>
      </c>
      <c r="DW203" t="s">
        <v>322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293259405</v>
      </c>
      <c r="EF203">
        <v>2</v>
      </c>
      <c r="EG203" t="s">
        <v>23</v>
      </c>
      <c r="EH203">
        <v>27</v>
      </c>
      <c r="EI203" t="s">
        <v>24</v>
      </c>
      <c r="EJ203">
        <v>1</v>
      </c>
      <c r="EK203">
        <v>33001</v>
      </c>
      <c r="EL203" t="s">
        <v>24</v>
      </c>
      <c r="EM203" t="s">
        <v>25</v>
      </c>
      <c r="EO203" t="s">
        <v>33</v>
      </c>
      <c r="EQ203">
        <v>131072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13.9</v>
      </c>
      <c r="EX203">
        <v>0.7</v>
      </c>
      <c r="EY203">
        <v>0</v>
      </c>
      <c r="FQ203">
        <v>0</v>
      </c>
      <c r="FR203">
        <f t="shared" si="231"/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1054687760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32"/>
        <v>0</v>
      </c>
      <c r="GM203">
        <f t="shared" si="233"/>
        <v>49548.77</v>
      </c>
      <c r="GN203">
        <f t="shared" si="234"/>
        <v>49548.77</v>
      </c>
      <c r="GO203">
        <f t="shared" si="235"/>
        <v>0</v>
      </c>
      <c r="GP203">
        <f t="shared" si="236"/>
        <v>0</v>
      </c>
      <c r="GR203">
        <v>0</v>
      </c>
      <c r="GS203">
        <v>3</v>
      </c>
      <c r="GT203">
        <v>0</v>
      </c>
      <c r="GU203" t="s">
        <v>3</v>
      </c>
      <c r="GV203">
        <f t="shared" si="237"/>
        <v>0</v>
      </c>
      <c r="GW203">
        <v>1</v>
      </c>
      <c r="GX203">
        <f t="shared" si="238"/>
        <v>0</v>
      </c>
      <c r="HA203">
        <v>0</v>
      </c>
      <c r="HB203">
        <v>0</v>
      </c>
      <c r="HC203">
        <f t="shared" si="239"/>
        <v>0</v>
      </c>
      <c r="HE203" t="s">
        <v>3</v>
      </c>
      <c r="HF203" t="s">
        <v>3</v>
      </c>
      <c r="HM203" t="s">
        <v>3</v>
      </c>
      <c r="HN203" t="s">
        <v>27</v>
      </c>
      <c r="HO203" t="s">
        <v>28</v>
      </c>
      <c r="HP203" t="s">
        <v>24</v>
      </c>
      <c r="HQ203" t="s">
        <v>24</v>
      </c>
      <c r="IK203">
        <v>0</v>
      </c>
    </row>
    <row r="204" spans="1:245" x14ac:dyDescent="0.2">
      <c r="A204">
        <v>17</v>
      </c>
      <c r="B204">
        <v>1</v>
      </c>
      <c r="E204" t="s">
        <v>332</v>
      </c>
      <c r="F204" t="s">
        <v>191</v>
      </c>
      <c r="G204" t="s">
        <v>308</v>
      </c>
      <c r="H204" t="s">
        <v>20</v>
      </c>
      <c r="I204">
        <v>3</v>
      </c>
      <c r="J204">
        <v>0</v>
      </c>
      <c r="K204">
        <v>3</v>
      </c>
      <c r="O204">
        <f t="shared" si="218"/>
        <v>5367.24</v>
      </c>
      <c r="P204">
        <f>ROUND(CQ204*I204,2)</f>
        <v>5367.24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 t="shared" si="219"/>
        <v>0</v>
      </c>
      <c r="U204">
        <f>ROUND(CV204*I204,7)</f>
        <v>0</v>
      </c>
      <c r="V204">
        <f>ROUND(CW204*I204,7)</f>
        <v>0</v>
      </c>
      <c r="W204">
        <f t="shared" si="220"/>
        <v>0</v>
      </c>
      <c r="X204">
        <f t="shared" si="221"/>
        <v>0</v>
      </c>
      <c r="Y204">
        <f t="shared" si="222"/>
        <v>0</v>
      </c>
      <c r="AA204">
        <v>334393342</v>
      </c>
      <c r="AB204">
        <f t="shared" si="223"/>
        <v>1789.08</v>
      </c>
      <c r="AC204">
        <f>ROUND(((ES204*ROUND(1.02,7))),6)</f>
        <v>1789.08</v>
      </c>
      <c r="AD204">
        <f>ROUND((((ET204)-(EU204))+AE204),6)</f>
        <v>0</v>
      </c>
      <c r="AE204">
        <f t="shared" ref="AE204:AF207" si="246">ROUND((EU204),6)</f>
        <v>0</v>
      </c>
      <c r="AF204">
        <f t="shared" si="246"/>
        <v>0</v>
      </c>
      <c r="AG204">
        <f t="shared" si="224"/>
        <v>0</v>
      </c>
      <c r="AH204">
        <f t="shared" ref="AH204:AI207" si="247">(EW204)</f>
        <v>0</v>
      </c>
      <c r="AI204">
        <f t="shared" si="247"/>
        <v>0</v>
      </c>
      <c r="AJ204">
        <f t="shared" si="225"/>
        <v>0</v>
      </c>
      <c r="AK204">
        <v>1754</v>
      </c>
      <c r="AL204">
        <v>1754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26"/>
        <v>5367.24</v>
      </c>
      <c r="CQ204">
        <f>(ROUND(AL204*BC204,2)*ROUND(1.02,7))</f>
        <v>1789.08</v>
      </c>
      <c r="CR204">
        <f>ROUND(AM204*BB204,2)</f>
        <v>0</v>
      </c>
      <c r="CS204">
        <f>ROUND(AN204*BS204,2)</f>
        <v>0</v>
      </c>
      <c r="CT204">
        <f>ROUND(AO204*BA204,2)</f>
        <v>0</v>
      </c>
      <c r="CU204">
        <f t="shared" si="227"/>
        <v>0</v>
      </c>
      <c r="CV204">
        <f t="shared" ref="CV204:CW207" si="248">AH204</f>
        <v>0</v>
      </c>
      <c r="CW204">
        <f t="shared" si="248"/>
        <v>0</v>
      </c>
      <c r="CX204">
        <f t="shared" si="228"/>
        <v>0</v>
      </c>
      <c r="CY204">
        <f t="shared" si="229"/>
        <v>0</v>
      </c>
      <c r="CZ204">
        <f t="shared" si="230"/>
        <v>0</v>
      </c>
      <c r="DC204" t="s">
        <v>3</v>
      </c>
      <c r="DD204" t="s">
        <v>209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195</v>
      </c>
      <c r="EH204">
        <v>0</v>
      </c>
      <c r="EI204" t="s">
        <v>3</v>
      </c>
      <c r="EJ204">
        <v>1</v>
      </c>
      <c r="EK204">
        <v>1100</v>
      </c>
      <c r="EL204" t="s">
        <v>196</v>
      </c>
      <c r="EM204" t="s">
        <v>197</v>
      </c>
      <c r="EO204" t="s">
        <v>3</v>
      </c>
      <c r="EQ204">
        <v>131072</v>
      </c>
      <c r="ER204">
        <v>1754</v>
      </c>
      <c r="ES204">
        <v>1754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31"/>
        <v>0</v>
      </c>
      <c r="FS204">
        <v>0</v>
      </c>
      <c r="FX204">
        <v>0</v>
      </c>
      <c r="FY204">
        <v>0</v>
      </c>
      <c r="GA204" t="s">
        <v>199</v>
      </c>
      <c r="GD204">
        <v>1</v>
      </c>
      <c r="GF204">
        <v>-1835766832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232"/>
        <v>0</v>
      </c>
      <c r="GM204">
        <f t="shared" si="233"/>
        <v>5367.24</v>
      </c>
      <c r="GN204">
        <f t="shared" si="234"/>
        <v>5367.24</v>
      </c>
      <c r="GO204">
        <f t="shared" si="235"/>
        <v>0</v>
      </c>
      <c r="GP204">
        <f t="shared" si="236"/>
        <v>0</v>
      </c>
      <c r="GR204">
        <v>0</v>
      </c>
      <c r="GS204">
        <v>4</v>
      </c>
      <c r="GT204">
        <v>0</v>
      </c>
      <c r="GU204" t="s">
        <v>3</v>
      </c>
      <c r="GV204">
        <f t="shared" si="237"/>
        <v>0</v>
      </c>
      <c r="GW204">
        <v>1</v>
      </c>
      <c r="GX204">
        <f t="shared" si="238"/>
        <v>0</v>
      </c>
      <c r="HA204">
        <v>0</v>
      </c>
      <c r="HB204">
        <v>0</v>
      </c>
      <c r="HC204">
        <f t="shared" si="239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333</v>
      </c>
      <c r="F205" t="s">
        <v>191</v>
      </c>
      <c r="G205" t="s">
        <v>310</v>
      </c>
      <c r="H205" t="s">
        <v>20</v>
      </c>
      <c r="I205">
        <v>6</v>
      </c>
      <c r="J205">
        <v>0</v>
      </c>
      <c r="K205">
        <v>6</v>
      </c>
      <c r="O205">
        <f t="shared" si="218"/>
        <v>8230.0499999999993</v>
      </c>
      <c r="P205">
        <f>ROUND(CQ205*I205,2)</f>
        <v>8230.0499999999993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219"/>
        <v>0</v>
      </c>
      <c r="U205">
        <f>ROUND(CV205*I205,7)</f>
        <v>0</v>
      </c>
      <c r="V205">
        <f>ROUND(CW205*I205,7)</f>
        <v>0</v>
      </c>
      <c r="W205">
        <f t="shared" si="220"/>
        <v>0</v>
      </c>
      <c r="X205">
        <f t="shared" si="221"/>
        <v>0</v>
      </c>
      <c r="Y205">
        <f t="shared" si="222"/>
        <v>0</v>
      </c>
      <c r="AA205">
        <v>334393342</v>
      </c>
      <c r="AB205">
        <f t="shared" si="223"/>
        <v>1371.6756</v>
      </c>
      <c r="AC205">
        <f>ROUND(((ES205*ROUND(1.02,7))),6)</f>
        <v>1371.6756</v>
      </c>
      <c r="AD205">
        <f>ROUND((((ET205)-(EU205))+AE205),6)</f>
        <v>0</v>
      </c>
      <c r="AE205">
        <f t="shared" si="246"/>
        <v>0</v>
      </c>
      <c r="AF205">
        <f t="shared" si="246"/>
        <v>0</v>
      </c>
      <c r="AG205">
        <f t="shared" si="224"/>
        <v>0</v>
      </c>
      <c r="AH205">
        <f t="shared" si="247"/>
        <v>0</v>
      </c>
      <c r="AI205">
        <f t="shared" si="247"/>
        <v>0</v>
      </c>
      <c r="AJ205">
        <f t="shared" si="225"/>
        <v>0</v>
      </c>
      <c r="AK205">
        <v>1344.78</v>
      </c>
      <c r="AL205">
        <v>1344.78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26"/>
        <v>8230.0499999999993</v>
      </c>
      <c r="CQ205">
        <f>(ROUND(AL205*BC205,2)*ROUND(1.02,7))</f>
        <v>1371.6756</v>
      </c>
      <c r="CR205">
        <f>ROUND(AM205*BB205,2)</f>
        <v>0</v>
      </c>
      <c r="CS205">
        <f>ROUND(AN205*BS205,2)</f>
        <v>0</v>
      </c>
      <c r="CT205">
        <f>ROUND(AO205*BA205,2)</f>
        <v>0</v>
      </c>
      <c r="CU205">
        <f t="shared" si="227"/>
        <v>0</v>
      </c>
      <c r="CV205">
        <f t="shared" si="248"/>
        <v>0</v>
      </c>
      <c r="CW205">
        <f t="shared" si="248"/>
        <v>0</v>
      </c>
      <c r="CX205">
        <f t="shared" si="228"/>
        <v>0</v>
      </c>
      <c r="CY205">
        <f t="shared" si="229"/>
        <v>0</v>
      </c>
      <c r="CZ205">
        <f t="shared" si="230"/>
        <v>0</v>
      </c>
      <c r="DC205" t="s">
        <v>3</v>
      </c>
      <c r="DD205" t="s">
        <v>209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195</v>
      </c>
      <c r="EH205">
        <v>0</v>
      </c>
      <c r="EI205" t="s">
        <v>3</v>
      </c>
      <c r="EJ205">
        <v>1</v>
      </c>
      <c r="EK205">
        <v>1100</v>
      </c>
      <c r="EL205" t="s">
        <v>196</v>
      </c>
      <c r="EM205" t="s">
        <v>197</v>
      </c>
      <c r="EO205" t="s">
        <v>3</v>
      </c>
      <c r="EQ205">
        <v>131072</v>
      </c>
      <c r="ER205">
        <v>1344.78</v>
      </c>
      <c r="ES205">
        <v>1344.78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31"/>
        <v>0</v>
      </c>
      <c r="FS205">
        <v>0</v>
      </c>
      <c r="FX205">
        <v>0</v>
      </c>
      <c r="FY205">
        <v>0</v>
      </c>
      <c r="GA205" t="s">
        <v>199</v>
      </c>
      <c r="GD205">
        <v>1</v>
      </c>
      <c r="GF205">
        <v>648902773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32"/>
        <v>0</v>
      </c>
      <c r="GM205">
        <f t="shared" si="233"/>
        <v>8230.0499999999993</v>
      </c>
      <c r="GN205">
        <f t="shared" si="234"/>
        <v>8230.0499999999993</v>
      </c>
      <c r="GO205">
        <f t="shared" si="235"/>
        <v>0</v>
      </c>
      <c r="GP205">
        <f t="shared" si="236"/>
        <v>0</v>
      </c>
      <c r="GR205">
        <v>0</v>
      </c>
      <c r="GS205">
        <v>4</v>
      </c>
      <c r="GT205">
        <v>0</v>
      </c>
      <c r="GU205" t="s">
        <v>3</v>
      </c>
      <c r="GV205">
        <f t="shared" si="237"/>
        <v>0</v>
      </c>
      <c r="GW205">
        <v>1</v>
      </c>
      <c r="GX205">
        <f t="shared" si="238"/>
        <v>0</v>
      </c>
      <c r="HA205">
        <v>0</v>
      </c>
      <c r="HB205">
        <v>0</v>
      </c>
      <c r="HC205">
        <f t="shared" si="239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E206" t="s">
        <v>334</v>
      </c>
      <c r="F206" t="s">
        <v>191</v>
      </c>
      <c r="G206" t="s">
        <v>312</v>
      </c>
      <c r="H206" t="s">
        <v>20</v>
      </c>
      <c r="I206">
        <v>6</v>
      </c>
      <c r="J206">
        <v>0</v>
      </c>
      <c r="K206">
        <v>6</v>
      </c>
      <c r="O206">
        <f t="shared" si="218"/>
        <v>14899.75</v>
      </c>
      <c r="P206">
        <f>ROUND(CQ206*I206,2)</f>
        <v>14899.75</v>
      </c>
      <c r="Q206">
        <f>ROUND(CR206*I206,2)</f>
        <v>0</v>
      </c>
      <c r="R206">
        <f>ROUND(CS206*I206,2)</f>
        <v>0</v>
      </c>
      <c r="S206">
        <f>ROUND(CT206*I206,2)</f>
        <v>0</v>
      </c>
      <c r="T206">
        <f t="shared" si="219"/>
        <v>0</v>
      </c>
      <c r="U206">
        <f>ROUND(CV206*I206,7)</f>
        <v>0</v>
      </c>
      <c r="V206">
        <f>ROUND(CW206*I206,7)</f>
        <v>0</v>
      </c>
      <c r="W206">
        <f t="shared" si="220"/>
        <v>0</v>
      </c>
      <c r="X206">
        <f t="shared" si="221"/>
        <v>0</v>
      </c>
      <c r="Y206">
        <f t="shared" si="222"/>
        <v>0</v>
      </c>
      <c r="AA206">
        <v>334393342</v>
      </c>
      <c r="AB206">
        <f t="shared" si="223"/>
        <v>2483.2919999999999</v>
      </c>
      <c r="AC206">
        <f>ROUND(((ES206*ROUND(1.02,7))),6)</f>
        <v>2483.2919999999999</v>
      </c>
      <c r="AD206">
        <f>ROUND((((ET206)-(EU206))+AE206),6)</f>
        <v>0</v>
      </c>
      <c r="AE206">
        <f t="shared" si="246"/>
        <v>0</v>
      </c>
      <c r="AF206">
        <f t="shared" si="246"/>
        <v>0</v>
      </c>
      <c r="AG206">
        <f t="shared" si="224"/>
        <v>0</v>
      </c>
      <c r="AH206">
        <f t="shared" si="247"/>
        <v>0</v>
      </c>
      <c r="AI206">
        <f t="shared" si="247"/>
        <v>0</v>
      </c>
      <c r="AJ206">
        <f t="shared" si="225"/>
        <v>0</v>
      </c>
      <c r="AK206">
        <v>2434.6</v>
      </c>
      <c r="AL206">
        <v>2434.6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26"/>
        <v>14899.75</v>
      </c>
      <c r="CQ206">
        <f>(ROUND(AL206*BC206,2)*ROUND(1.02,7))</f>
        <v>2483.2919999999999</v>
      </c>
      <c r="CR206">
        <f>ROUND(AM206*BB206,2)</f>
        <v>0</v>
      </c>
      <c r="CS206">
        <f>ROUND(AN206*BS206,2)</f>
        <v>0</v>
      </c>
      <c r="CT206">
        <f>ROUND(AO206*BA206,2)</f>
        <v>0</v>
      </c>
      <c r="CU206">
        <f t="shared" si="227"/>
        <v>0</v>
      </c>
      <c r="CV206">
        <f t="shared" si="248"/>
        <v>0</v>
      </c>
      <c r="CW206">
        <f t="shared" si="248"/>
        <v>0</v>
      </c>
      <c r="CX206">
        <f t="shared" si="228"/>
        <v>0</v>
      </c>
      <c r="CY206">
        <f t="shared" si="229"/>
        <v>0</v>
      </c>
      <c r="CZ206">
        <f t="shared" si="230"/>
        <v>0</v>
      </c>
      <c r="DC206" t="s">
        <v>3</v>
      </c>
      <c r="DD206" t="s">
        <v>209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293259530</v>
      </c>
      <c r="EF206">
        <v>8</v>
      </c>
      <c r="EG206" t="s">
        <v>195</v>
      </c>
      <c r="EH206">
        <v>0</v>
      </c>
      <c r="EI206" t="s">
        <v>3</v>
      </c>
      <c r="EJ206">
        <v>1</v>
      </c>
      <c r="EK206">
        <v>1100</v>
      </c>
      <c r="EL206" t="s">
        <v>196</v>
      </c>
      <c r="EM206" t="s">
        <v>197</v>
      </c>
      <c r="EO206" t="s">
        <v>3</v>
      </c>
      <c r="EQ206">
        <v>2490368</v>
      </c>
      <c r="ER206">
        <v>2434.6</v>
      </c>
      <c r="ES206">
        <v>2434.6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231"/>
        <v>0</v>
      </c>
      <c r="FS206">
        <v>0</v>
      </c>
      <c r="FX206">
        <v>0</v>
      </c>
      <c r="FY206">
        <v>0</v>
      </c>
      <c r="GA206" t="s">
        <v>199</v>
      </c>
      <c r="GD206">
        <v>1</v>
      </c>
      <c r="GF206">
        <v>985950493</v>
      </c>
      <c r="GG206">
        <v>2</v>
      </c>
      <c r="GH206">
        <v>0</v>
      </c>
      <c r="GI206">
        <v>-2</v>
      </c>
      <c r="GJ206">
        <v>0</v>
      </c>
      <c r="GK206">
        <v>0</v>
      </c>
      <c r="GL206">
        <f t="shared" si="232"/>
        <v>0</v>
      </c>
      <c r="GM206">
        <f t="shared" si="233"/>
        <v>14899.75</v>
      </c>
      <c r="GN206">
        <f t="shared" si="234"/>
        <v>14899.75</v>
      </c>
      <c r="GO206">
        <f t="shared" si="235"/>
        <v>0</v>
      </c>
      <c r="GP206">
        <f t="shared" si="236"/>
        <v>0</v>
      </c>
      <c r="GR206">
        <v>0</v>
      </c>
      <c r="GS206">
        <v>4</v>
      </c>
      <c r="GT206">
        <v>0</v>
      </c>
      <c r="GU206" t="s">
        <v>3</v>
      </c>
      <c r="GV206">
        <f t="shared" si="237"/>
        <v>0</v>
      </c>
      <c r="GW206">
        <v>1</v>
      </c>
      <c r="GX206">
        <f t="shared" si="238"/>
        <v>0</v>
      </c>
      <c r="HA206">
        <v>0</v>
      </c>
      <c r="HB206">
        <v>0</v>
      </c>
      <c r="HC206">
        <f t="shared" si="239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17</v>
      </c>
      <c r="B207">
        <v>1</v>
      </c>
      <c r="E207" t="s">
        <v>335</v>
      </c>
      <c r="F207" t="s">
        <v>191</v>
      </c>
      <c r="G207" t="s">
        <v>314</v>
      </c>
      <c r="H207" t="s">
        <v>20</v>
      </c>
      <c r="I207">
        <v>6</v>
      </c>
      <c r="J207">
        <v>0</v>
      </c>
      <c r="K207">
        <v>6</v>
      </c>
      <c r="O207">
        <f t="shared" si="218"/>
        <v>2973.1</v>
      </c>
      <c r="P207">
        <f>ROUND(CQ207*I207,2)</f>
        <v>2973.1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19"/>
        <v>0</v>
      </c>
      <c r="U207">
        <f>ROUND(CV207*I207,7)</f>
        <v>0</v>
      </c>
      <c r="V207">
        <f>ROUND(CW207*I207,7)</f>
        <v>0</v>
      </c>
      <c r="W207">
        <f t="shared" si="220"/>
        <v>0</v>
      </c>
      <c r="X207">
        <f t="shared" si="221"/>
        <v>0</v>
      </c>
      <c r="Y207">
        <f t="shared" si="222"/>
        <v>0</v>
      </c>
      <c r="AA207">
        <v>334393342</v>
      </c>
      <c r="AB207">
        <f t="shared" si="223"/>
        <v>495.51600000000002</v>
      </c>
      <c r="AC207">
        <f>ROUND(((ES207*ROUND(1.02,7))),6)</f>
        <v>495.51600000000002</v>
      </c>
      <c r="AD207">
        <f>ROUND((((ET207)-(EU207))+AE207),6)</f>
        <v>0</v>
      </c>
      <c r="AE207">
        <f t="shared" si="246"/>
        <v>0</v>
      </c>
      <c r="AF207">
        <f t="shared" si="246"/>
        <v>0</v>
      </c>
      <c r="AG207">
        <f t="shared" si="224"/>
        <v>0</v>
      </c>
      <c r="AH207">
        <f t="shared" si="247"/>
        <v>0</v>
      </c>
      <c r="AI207">
        <f t="shared" si="247"/>
        <v>0</v>
      </c>
      <c r="AJ207">
        <f t="shared" si="225"/>
        <v>0</v>
      </c>
      <c r="AK207">
        <v>485.8</v>
      </c>
      <c r="AL207">
        <v>485.8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26"/>
        <v>2973.1</v>
      </c>
      <c r="CQ207">
        <f>(ROUND(AL207*BC207,2)*ROUND(1.02,7))</f>
        <v>495.51600000000002</v>
      </c>
      <c r="CR207">
        <f>ROUND(AM207*BB207,2)</f>
        <v>0</v>
      </c>
      <c r="CS207">
        <f>ROUND(AN207*BS207,2)</f>
        <v>0</v>
      </c>
      <c r="CT207">
        <f>ROUND(AO207*BA207,2)</f>
        <v>0</v>
      </c>
      <c r="CU207">
        <f t="shared" si="227"/>
        <v>0</v>
      </c>
      <c r="CV207">
        <f t="shared" si="248"/>
        <v>0</v>
      </c>
      <c r="CW207">
        <f t="shared" si="248"/>
        <v>0</v>
      </c>
      <c r="CX207">
        <f t="shared" si="228"/>
        <v>0</v>
      </c>
      <c r="CY207">
        <f t="shared" si="229"/>
        <v>0</v>
      </c>
      <c r="CZ207">
        <f t="shared" si="230"/>
        <v>0</v>
      </c>
      <c r="DC207" t="s">
        <v>3</v>
      </c>
      <c r="DD207" t="s">
        <v>209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293259530</v>
      </c>
      <c r="EF207">
        <v>8</v>
      </c>
      <c r="EG207" t="s">
        <v>195</v>
      </c>
      <c r="EH207">
        <v>0</v>
      </c>
      <c r="EI207" t="s">
        <v>3</v>
      </c>
      <c r="EJ207">
        <v>1</v>
      </c>
      <c r="EK207">
        <v>1100</v>
      </c>
      <c r="EL207" t="s">
        <v>196</v>
      </c>
      <c r="EM207" t="s">
        <v>197</v>
      </c>
      <c r="EO207" t="s">
        <v>3</v>
      </c>
      <c r="EQ207">
        <v>131072</v>
      </c>
      <c r="ER207">
        <v>485.8</v>
      </c>
      <c r="ES207">
        <v>485.8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31"/>
        <v>0</v>
      </c>
      <c r="FS207">
        <v>0</v>
      </c>
      <c r="FX207">
        <v>0</v>
      </c>
      <c r="FY207">
        <v>0</v>
      </c>
      <c r="GA207" t="s">
        <v>199</v>
      </c>
      <c r="GD207">
        <v>1</v>
      </c>
      <c r="GF207">
        <v>1509773394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si="232"/>
        <v>0</v>
      </c>
      <c r="GM207">
        <f t="shared" si="233"/>
        <v>2973.1</v>
      </c>
      <c r="GN207">
        <f t="shared" si="234"/>
        <v>2973.1</v>
      </c>
      <c r="GO207">
        <f t="shared" si="235"/>
        <v>0</v>
      </c>
      <c r="GP207">
        <f t="shared" si="236"/>
        <v>0</v>
      </c>
      <c r="GR207">
        <v>0</v>
      </c>
      <c r="GS207">
        <v>4</v>
      </c>
      <c r="GT207">
        <v>0</v>
      </c>
      <c r="GU207" t="s">
        <v>3</v>
      </c>
      <c r="GV207">
        <f t="shared" si="237"/>
        <v>0</v>
      </c>
      <c r="GW207">
        <v>1</v>
      </c>
      <c r="GX207">
        <f t="shared" si="238"/>
        <v>0</v>
      </c>
      <c r="HA207">
        <v>0</v>
      </c>
      <c r="HB207">
        <v>0</v>
      </c>
      <c r="HC207">
        <f t="shared" si="239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C208">
        <f>ROW(SmtRes!A188)</f>
        <v>188</v>
      </c>
      <c r="D208">
        <f>ROW(EtalonRes!A228)</f>
        <v>228</v>
      </c>
      <c r="E208" t="s">
        <v>336</v>
      </c>
      <c r="F208" t="s">
        <v>337</v>
      </c>
      <c r="G208" t="s">
        <v>338</v>
      </c>
      <c r="H208" t="s">
        <v>339</v>
      </c>
      <c r="I208">
        <f>ROUND(70/1000,7)</f>
        <v>7.0000000000000007E-2</v>
      </c>
      <c r="J208">
        <v>0</v>
      </c>
      <c r="K208">
        <f>ROUND(70/1000,7)</f>
        <v>7.0000000000000007E-2</v>
      </c>
      <c r="O208">
        <f t="shared" si="218"/>
        <v>7785.78</v>
      </c>
      <c r="P208">
        <f>SUMIF(SmtRes!AQ179:'SmtRes'!AQ188,"=1",SmtRes!DF179:'SmtRes'!DF188)</f>
        <v>0</v>
      </c>
      <c r="Q208">
        <f>SUMIF(SmtRes!AQ179:'SmtRes'!AQ188,"=1",SmtRes!DG179:'SmtRes'!DG188)</f>
        <v>1388.9299999999998</v>
      </c>
      <c r="R208">
        <f>SUMIF(SmtRes!AQ179:'SmtRes'!AQ188,"=1",SmtRes!DH179:'SmtRes'!DH188)</f>
        <v>1451.41</v>
      </c>
      <c r="S208">
        <f>SUMIF(SmtRes!AQ179:'SmtRes'!AQ188,"=1",SmtRes!DI179:'SmtRes'!DI188)</f>
        <v>4945.4400000000005</v>
      </c>
      <c r="T208">
        <f t="shared" si="219"/>
        <v>0</v>
      </c>
      <c r="U208">
        <f>SUMIF(SmtRes!AQ179:'SmtRes'!AQ188,"=1",SmtRes!CV179:'SmtRes'!CV188)</f>
        <v>6.6584000000000003</v>
      </c>
      <c r="V208">
        <f>SUMIF(SmtRes!AQ179:'SmtRes'!AQ188,"=1",SmtRes!CW179:'SmtRes'!CW188)</f>
        <v>3.0054675</v>
      </c>
      <c r="W208">
        <f t="shared" si="220"/>
        <v>0</v>
      </c>
      <c r="X208">
        <f t="shared" si="221"/>
        <v>6588.76</v>
      </c>
      <c r="Y208">
        <f t="shared" si="222"/>
        <v>3262.39</v>
      </c>
      <c r="AA208">
        <v>334393342</v>
      </c>
      <c r="AB208">
        <f t="shared" si="223"/>
        <v>60822.909328000002</v>
      </c>
      <c r="AC208">
        <f>ROUND((0),6)</f>
        <v>0</v>
      </c>
      <c r="AD208">
        <f>ROUND((((SUM(SmtRes!BR179:'SmtRes'!BR188))-(SUM(SmtRes!BS179:'SmtRes'!BS188)))+AE208),6)</f>
        <v>16305.445028</v>
      </c>
      <c r="AE208">
        <f>ROUND((SUM(SmtRes!BS179:'SmtRes'!BS188)),6)</f>
        <v>20734.469294999999</v>
      </c>
      <c r="AF208">
        <f>ROUND((SUM(SmtRes!BT179:'SmtRes'!BT188)),6)</f>
        <v>44517.4643</v>
      </c>
      <c r="AG208">
        <f t="shared" si="224"/>
        <v>0</v>
      </c>
      <c r="AH208">
        <f>(SUM(SmtRes!BU179:'SmtRes'!BU188))</f>
        <v>95.12</v>
      </c>
      <c r="AI208">
        <f>(SUM(SmtRes!BV179:'SmtRes'!BV188))</f>
        <v>42.935249999999989</v>
      </c>
      <c r="AJ208">
        <f t="shared" si="225"/>
        <v>0</v>
      </c>
      <c r="AK208">
        <v>65989.878400000001</v>
      </c>
      <c r="AL208">
        <v>0</v>
      </c>
      <c r="AM208">
        <v>9452.4318999999996</v>
      </c>
      <c r="AN208">
        <v>12019.9822</v>
      </c>
      <c r="AO208">
        <v>44517.464300000007</v>
      </c>
      <c r="AP208">
        <v>0</v>
      </c>
      <c r="AQ208">
        <v>95.12</v>
      </c>
      <c r="AR208">
        <v>24.889999999999997</v>
      </c>
      <c r="AS208">
        <v>0</v>
      </c>
      <c r="AT208">
        <v>103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340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743</v>
      </c>
      <c r="CO208">
        <v>0</v>
      </c>
      <c r="CP208">
        <f t="shared" si="226"/>
        <v>7785.7800000000007</v>
      </c>
      <c r="CQ208">
        <f>SUMIF(SmtRes!AQ179:'SmtRes'!AQ188,"=1",SmtRes!AA179:'SmtRes'!AA188)</f>
        <v>0</v>
      </c>
      <c r="CR208">
        <f>SUMIF(SmtRes!AQ179:'SmtRes'!AQ188,"=1",SmtRes!AB179:'SmtRes'!AB188)</f>
        <v>2629.4300000000003</v>
      </c>
      <c r="CS208">
        <f>SUMIF(SmtRes!AQ179:'SmtRes'!AQ188,"=1",SmtRes!AC179:'SmtRes'!AC188)</f>
        <v>2076</v>
      </c>
      <c r="CT208">
        <f>SUMIF(SmtRes!AQ179:'SmtRes'!AQ188,"=1",SmtRes!AD179:'SmtRes'!AD188)</f>
        <v>1840.5700000000002</v>
      </c>
      <c r="CU208">
        <f t="shared" si="227"/>
        <v>0</v>
      </c>
      <c r="CV208">
        <f>SUMIF(SmtRes!AQ179:'SmtRes'!AQ188,"=1",SmtRes!BU179:'SmtRes'!BU188)</f>
        <v>95.12</v>
      </c>
      <c r="CW208">
        <f>SUMIF(SmtRes!AQ179:'SmtRes'!AQ188,"=1",SmtRes!BV179:'SmtRes'!BV188)</f>
        <v>42.935249999999989</v>
      </c>
      <c r="CX208">
        <f t="shared" si="228"/>
        <v>0</v>
      </c>
      <c r="CY208">
        <f t="shared" si="229"/>
        <v>6588.7555000000002</v>
      </c>
      <c r="CZ208">
        <f t="shared" si="230"/>
        <v>3262.3935000000001</v>
      </c>
      <c r="DC208" t="s">
        <v>3</v>
      </c>
      <c r="DD208" t="s">
        <v>3</v>
      </c>
      <c r="DE208" t="s">
        <v>341</v>
      </c>
      <c r="DF208" t="s">
        <v>341</v>
      </c>
      <c r="DG208" t="s">
        <v>342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343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339</v>
      </c>
      <c r="DW208" t="s">
        <v>344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293259405</v>
      </c>
      <c r="EF208">
        <v>2</v>
      </c>
      <c r="EG208" t="s">
        <v>23</v>
      </c>
      <c r="EH208">
        <v>27</v>
      </c>
      <c r="EI208" t="s">
        <v>24</v>
      </c>
      <c r="EJ208">
        <v>1</v>
      </c>
      <c r="EK208">
        <v>33001</v>
      </c>
      <c r="EL208" t="s">
        <v>24</v>
      </c>
      <c r="EM208" t="s">
        <v>25</v>
      </c>
      <c r="EO208" t="s">
        <v>345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95.12</v>
      </c>
      <c r="EX208">
        <v>24.89</v>
      </c>
      <c r="EY208">
        <v>0</v>
      </c>
      <c r="FQ208">
        <v>0</v>
      </c>
      <c r="FR208">
        <f t="shared" si="231"/>
        <v>0</v>
      </c>
      <c r="FS208">
        <v>0</v>
      </c>
      <c r="FX208">
        <v>103</v>
      </c>
      <c r="FY208">
        <v>51</v>
      </c>
      <c r="GA208" t="s">
        <v>3</v>
      </c>
      <c r="GD208">
        <v>1</v>
      </c>
      <c r="GF208">
        <v>-1333402074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32"/>
        <v>0</v>
      </c>
      <c r="GM208">
        <f t="shared" si="233"/>
        <v>17636.93</v>
      </c>
      <c r="GN208">
        <f t="shared" si="234"/>
        <v>17636.93</v>
      </c>
      <c r="GO208">
        <f t="shared" si="235"/>
        <v>0</v>
      </c>
      <c r="GP208">
        <f t="shared" si="236"/>
        <v>0</v>
      </c>
      <c r="GR208">
        <v>0</v>
      </c>
      <c r="GS208">
        <v>3</v>
      </c>
      <c r="GT208">
        <v>0</v>
      </c>
      <c r="GU208" t="s">
        <v>3</v>
      </c>
      <c r="GV208">
        <f t="shared" si="237"/>
        <v>0</v>
      </c>
      <c r="GW208">
        <v>1</v>
      </c>
      <c r="GX208">
        <f t="shared" si="238"/>
        <v>0</v>
      </c>
      <c r="HA208">
        <v>0</v>
      </c>
      <c r="HB208">
        <v>0</v>
      </c>
      <c r="HC208">
        <f t="shared" si="239"/>
        <v>0</v>
      </c>
      <c r="HE208" t="s">
        <v>3</v>
      </c>
      <c r="HF208" t="s">
        <v>3</v>
      </c>
      <c r="HM208" t="s">
        <v>3</v>
      </c>
      <c r="HN208" t="s">
        <v>27</v>
      </c>
      <c r="HO208" t="s">
        <v>28</v>
      </c>
      <c r="HP208" t="s">
        <v>24</v>
      </c>
      <c r="HQ208" t="s">
        <v>24</v>
      </c>
      <c r="IK208">
        <v>0</v>
      </c>
    </row>
    <row r="209" spans="1:245" x14ac:dyDescent="0.2">
      <c r="A209">
        <v>17</v>
      </c>
      <c r="B209">
        <v>1</v>
      </c>
      <c r="E209" t="s">
        <v>346</v>
      </c>
      <c r="F209" t="s">
        <v>191</v>
      </c>
      <c r="G209" t="s">
        <v>347</v>
      </c>
      <c r="H209" t="s">
        <v>20</v>
      </c>
      <c r="I209">
        <v>1</v>
      </c>
      <c r="J209">
        <v>0</v>
      </c>
      <c r="K209">
        <v>1</v>
      </c>
      <c r="O209">
        <f t="shared" si="218"/>
        <v>335.58</v>
      </c>
      <c r="P209">
        <f t="shared" ref="P209:P215" si="249">ROUND(CQ209*I209,2)</f>
        <v>335.58</v>
      </c>
      <c r="Q209">
        <f t="shared" ref="Q209:Q215" si="250">ROUND(CR209*I209,2)</f>
        <v>0</v>
      </c>
      <c r="R209">
        <f t="shared" ref="R209:R215" si="251">ROUND(CS209*I209,2)</f>
        <v>0</v>
      </c>
      <c r="S209">
        <f t="shared" ref="S209:S215" si="252">ROUND(CT209*I209,2)</f>
        <v>0</v>
      </c>
      <c r="T209">
        <f t="shared" si="219"/>
        <v>0</v>
      </c>
      <c r="U209">
        <f t="shared" ref="U209:U215" si="253">ROUND(CV209*I209,7)</f>
        <v>0</v>
      </c>
      <c r="V209">
        <f t="shared" ref="V209:V215" si="254">ROUND(CW209*I209,7)</f>
        <v>0</v>
      </c>
      <c r="W209">
        <f t="shared" si="220"/>
        <v>0</v>
      </c>
      <c r="X209">
        <f t="shared" si="221"/>
        <v>0</v>
      </c>
      <c r="Y209">
        <f t="shared" si="222"/>
        <v>0</v>
      </c>
      <c r="AA209">
        <v>334393342</v>
      </c>
      <c r="AB209">
        <f t="shared" si="223"/>
        <v>335.58</v>
      </c>
      <c r="AC209">
        <f>ROUND(((ES209*ROUND(1.02,7))),6)</f>
        <v>335.58</v>
      </c>
      <c r="AD209">
        <f t="shared" ref="AD209:AD215" si="255">ROUND((((ET209)-(EU209))+AE209),6)</f>
        <v>0</v>
      </c>
      <c r="AE209">
        <f t="shared" ref="AE209:AF215" si="256">ROUND((EU209),6)</f>
        <v>0</v>
      </c>
      <c r="AF209">
        <f t="shared" si="256"/>
        <v>0</v>
      </c>
      <c r="AG209">
        <f t="shared" si="224"/>
        <v>0</v>
      </c>
      <c r="AH209">
        <f t="shared" ref="AH209:AI215" si="257">(EW209)</f>
        <v>0</v>
      </c>
      <c r="AI209">
        <f t="shared" si="257"/>
        <v>0</v>
      </c>
      <c r="AJ209">
        <f t="shared" si="225"/>
        <v>0</v>
      </c>
      <c r="AK209">
        <v>329</v>
      </c>
      <c r="AL209">
        <v>329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26"/>
        <v>335.58</v>
      </c>
      <c r="CQ209">
        <f>(ROUND(AL209*BC209,2)*ROUND(1.02,7))</f>
        <v>335.58</v>
      </c>
      <c r="CR209">
        <f t="shared" ref="CR209:CR215" si="258">ROUND(AM209*BB209,2)</f>
        <v>0</v>
      </c>
      <c r="CS209">
        <f t="shared" ref="CS209:CS215" si="259">ROUND(AN209*BS209,2)</f>
        <v>0</v>
      </c>
      <c r="CT209">
        <f t="shared" ref="CT209:CT215" si="260">ROUND(AO209*BA209,2)</f>
        <v>0</v>
      </c>
      <c r="CU209">
        <f t="shared" si="227"/>
        <v>0</v>
      </c>
      <c r="CV209">
        <f t="shared" ref="CV209:CW215" si="261">AH209</f>
        <v>0</v>
      </c>
      <c r="CW209">
        <f t="shared" si="261"/>
        <v>0</v>
      </c>
      <c r="CX209">
        <f t="shared" si="228"/>
        <v>0</v>
      </c>
      <c r="CY209">
        <f t="shared" si="229"/>
        <v>0</v>
      </c>
      <c r="CZ209">
        <f t="shared" si="230"/>
        <v>0</v>
      </c>
      <c r="DC209" t="s">
        <v>3</v>
      </c>
      <c r="DD209" t="s">
        <v>209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293259530</v>
      </c>
      <c r="EF209">
        <v>8</v>
      </c>
      <c r="EG209" t="s">
        <v>195</v>
      </c>
      <c r="EH209">
        <v>0</v>
      </c>
      <c r="EI209" t="s">
        <v>3</v>
      </c>
      <c r="EJ209">
        <v>1</v>
      </c>
      <c r="EK209">
        <v>1100</v>
      </c>
      <c r="EL209" t="s">
        <v>196</v>
      </c>
      <c r="EM209" t="s">
        <v>197</v>
      </c>
      <c r="EO209" t="s">
        <v>3</v>
      </c>
      <c r="EQ209">
        <v>131072</v>
      </c>
      <c r="ER209">
        <v>329</v>
      </c>
      <c r="ES209">
        <v>329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31"/>
        <v>0</v>
      </c>
      <c r="FS209">
        <v>0</v>
      </c>
      <c r="FX209">
        <v>0</v>
      </c>
      <c r="FY209">
        <v>0</v>
      </c>
      <c r="GA209" t="s">
        <v>199</v>
      </c>
      <c r="GD209">
        <v>1</v>
      </c>
      <c r="GF209">
        <v>-792281959</v>
      </c>
      <c r="GG209">
        <v>2</v>
      </c>
      <c r="GH209">
        <v>0</v>
      </c>
      <c r="GI209">
        <v>-2</v>
      </c>
      <c r="GJ209">
        <v>0</v>
      </c>
      <c r="GK209">
        <v>0</v>
      </c>
      <c r="GL209">
        <f t="shared" si="232"/>
        <v>0</v>
      </c>
      <c r="GM209">
        <f t="shared" si="233"/>
        <v>335.58</v>
      </c>
      <c r="GN209">
        <f t="shared" si="234"/>
        <v>335.58</v>
      </c>
      <c r="GO209">
        <f t="shared" si="235"/>
        <v>0</v>
      </c>
      <c r="GP209">
        <f t="shared" si="236"/>
        <v>0</v>
      </c>
      <c r="GR209">
        <v>0</v>
      </c>
      <c r="GS209">
        <v>4</v>
      </c>
      <c r="GT209">
        <v>0</v>
      </c>
      <c r="GU209" t="s">
        <v>3</v>
      </c>
      <c r="GV209">
        <f t="shared" si="237"/>
        <v>0</v>
      </c>
      <c r="GW209">
        <v>1</v>
      </c>
      <c r="GX209">
        <f t="shared" si="238"/>
        <v>0</v>
      </c>
      <c r="HA209">
        <v>0</v>
      </c>
      <c r="HB209">
        <v>0</v>
      </c>
      <c r="HC209">
        <f t="shared" si="239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E210" t="s">
        <v>348</v>
      </c>
      <c r="F210" t="s">
        <v>349</v>
      </c>
      <c r="G210" t="s">
        <v>350</v>
      </c>
      <c r="H210" t="s">
        <v>20</v>
      </c>
      <c r="I210">
        <v>1</v>
      </c>
      <c r="J210">
        <v>0</v>
      </c>
      <c r="K210">
        <v>1</v>
      </c>
      <c r="O210">
        <f t="shared" si="218"/>
        <v>90.15</v>
      </c>
      <c r="P210">
        <f t="shared" si="249"/>
        <v>90.15</v>
      </c>
      <c r="Q210">
        <f t="shared" si="250"/>
        <v>0</v>
      </c>
      <c r="R210">
        <f t="shared" si="251"/>
        <v>0</v>
      </c>
      <c r="S210">
        <f t="shared" si="252"/>
        <v>0</v>
      </c>
      <c r="T210">
        <f t="shared" si="219"/>
        <v>0</v>
      </c>
      <c r="U210">
        <f t="shared" si="253"/>
        <v>0</v>
      </c>
      <c r="V210">
        <f t="shared" si="254"/>
        <v>0</v>
      </c>
      <c r="W210">
        <f t="shared" si="220"/>
        <v>0</v>
      </c>
      <c r="X210">
        <f t="shared" si="221"/>
        <v>0</v>
      </c>
      <c r="Y210">
        <f t="shared" si="222"/>
        <v>0</v>
      </c>
      <c r="AA210">
        <v>334393342</v>
      </c>
      <c r="AB210">
        <f t="shared" si="223"/>
        <v>86.68</v>
      </c>
      <c r="AC210">
        <f>ROUND((ES210),6)</f>
        <v>86.68</v>
      </c>
      <c r="AD210">
        <f t="shared" si="255"/>
        <v>0</v>
      </c>
      <c r="AE210">
        <f t="shared" si="256"/>
        <v>0</v>
      </c>
      <c r="AF210">
        <f t="shared" si="256"/>
        <v>0</v>
      </c>
      <c r="AG210">
        <f t="shared" si="224"/>
        <v>0</v>
      </c>
      <c r="AH210">
        <f t="shared" si="257"/>
        <v>0</v>
      </c>
      <c r="AI210">
        <f t="shared" si="257"/>
        <v>0</v>
      </c>
      <c r="AJ210">
        <f t="shared" si="225"/>
        <v>0</v>
      </c>
      <c r="AK210">
        <v>86.68</v>
      </c>
      <c r="AL210">
        <v>86.68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1.04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351</v>
      </c>
      <c r="BM210">
        <v>500002</v>
      </c>
      <c r="BN210">
        <v>0</v>
      </c>
      <c r="BO210" t="s">
        <v>349</v>
      </c>
      <c r="BP210">
        <v>1</v>
      </c>
      <c r="BQ210">
        <v>12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26"/>
        <v>90.15</v>
      </c>
      <c r="CQ210">
        <f>ROUND(AL210*BC210,2)</f>
        <v>90.15</v>
      </c>
      <c r="CR210">
        <f t="shared" si="258"/>
        <v>0</v>
      </c>
      <c r="CS210">
        <f t="shared" si="259"/>
        <v>0</v>
      </c>
      <c r="CT210">
        <f t="shared" si="260"/>
        <v>0</v>
      </c>
      <c r="CU210">
        <f t="shared" si="227"/>
        <v>0</v>
      </c>
      <c r="CV210">
        <f t="shared" si="261"/>
        <v>0</v>
      </c>
      <c r="CW210">
        <f t="shared" si="261"/>
        <v>0</v>
      </c>
      <c r="CX210">
        <f t="shared" si="228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20</v>
      </c>
      <c r="DW210" t="s">
        <v>20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293259285</v>
      </c>
      <c r="EF210">
        <v>12</v>
      </c>
      <c r="EG210" t="s">
        <v>222</v>
      </c>
      <c r="EH210">
        <v>0</v>
      </c>
      <c r="EI210" t="s">
        <v>3</v>
      </c>
      <c r="EJ210">
        <v>2</v>
      </c>
      <c r="EK210">
        <v>500002</v>
      </c>
      <c r="EL210" t="s">
        <v>223</v>
      </c>
      <c r="EM210" t="s">
        <v>224</v>
      </c>
      <c r="EO210" t="s">
        <v>3</v>
      </c>
      <c r="EQ210">
        <v>131072</v>
      </c>
      <c r="ER210">
        <v>86.68</v>
      </c>
      <c r="ES210">
        <v>86.68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31"/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-866071491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32"/>
        <v>0</v>
      </c>
      <c r="GM210">
        <f t="shared" si="233"/>
        <v>90.15</v>
      </c>
      <c r="GN210">
        <f t="shared" si="234"/>
        <v>0</v>
      </c>
      <c r="GO210">
        <f t="shared" si="235"/>
        <v>90.15</v>
      </c>
      <c r="GP210">
        <f t="shared" si="236"/>
        <v>0</v>
      </c>
      <c r="GR210">
        <v>0</v>
      </c>
      <c r="GS210">
        <v>3</v>
      </c>
      <c r="GT210">
        <v>0</v>
      </c>
      <c r="GU210" t="s">
        <v>3</v>
      </c>
      <c r="GV210">
        <f t="shared" si="237"/>
        <v>0</v>
      </c>
      <c r="GW210">
        <v>1</v>
      </c>
      <c r="GX210">
        <f t="shared" si="238"/>
        <v>0</v>
      </c>
      <c r="HA210">
        <v>0</v>
      </c>
      <c r="HB210">
        <v>0</v>
      </c>
      <c r="HC210">
        <f t="shared" si="239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45" x14ac:dyDescent="0.2">
      <c r="A211">
        <v>17</v>
      </c>
      <c r="B211">
        <v>1</v>
      </c>
      <c r="E211" t="s">
        <v>352</v>
      </c>
      <c r="F211" t="s">
        <v>191</v>
      </c>
      <c r="G211" t="s">
        <v>353</v>
      </c>
      <c r="H211" t="s">
        <v>257</v>
      </c>
      <c r="I211">
        <v>0.3</v>
      </c>
      <c r="J211">
        <v>0</v>
      </c>
      <c r="K211">
        <v>0.3</v>
      </c>
      <c r="O211">
        <f t="shared" si="218"/>
        <v>70.8</v>
      </c>
      <c r="P211">
        <f t="shared" si="249"/>
        <v>70.8</v>
      </c>
      <c r="Q211">
        <f t="shared" si="250"/>
        <v>0</v>
      </c>
      <c r="R211">
        <f t="shared" si="251"/>
        <v>0</v>
      </c>
      <c r="S211">
        <f t="shared" si="252"/>
        <v>0</v>
      </c>
      <c r="T211">
        <f t="shared" si="219"/>
        <v>0</v>
      </c>
      <c r="U211">
        <f t="shared" si="253"/>
        <v>0</v>
      </c>
      <c r="V211">
        <f t="shared" si="254"/>
        <v>0</v>
      </c>
      <c r="W211">
        <f t="shared" si="220"/>
        <v>0</v>
      </c>
      <c r="X211">
        <f t="shared" si="221"/>
        <v>0</v>
      </c>
      <c r="Y211">
        <f t="shared" si="222"/>
        <v>0</v>
      </c>
      <c r="AA211">
        <v>334393342</v>
      </c>
      <c r="AB211">
        <f t="shared" si="223"/>
        <v>235.9872</v>
      </c>
      <c r="AC211">
        <f>ROUND(((ES211*ROUND(1.02,7))),6)</f>
        <v>235.9872</v>
      </c>
      <c r="AD211">
        <f t="shared" si="255"/>
        <v>0</v>
      </c>
      <c r="AE211">
        <f t="shared" si="256"/>
        <v>0</v>
      </c>
      <c r="AF211">
        <f t="shared" si="256"/>
        <v>0</v>
      </c>
      <c r="AG211">
        <f t="shared" si="224"/>
        <v>0</v>
      </c>
      <c r="AH211">
        <f t="shared" si="257"/>
        <v>0</v>
      </c>
      <c r="AI211">
        <f t="shared" si="257"/>
        <v>0</v>
      </c>
      <c r="AJ211">
        <f t="shared" si="225"/>
        <v>0</v>
      </c>
      <c r="AK211">
        <v>231.36</v>
      </c>
      <c r="AL211">
        <v>231.36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26"/>
        <v>70.8</v>
      </c>
      <c r="CQ211">
        <f>(ROUND(AL211*BC211,2)*ROUND(1.02,7))</f>
        <v>235.98720000000003</v>
      </c>
      <c r="CR211">
        <f t="shared" si="258"/>
        <v>0</v>
      </c>
      <c r="CS211">
        <f t="shared" si="259"/>
        <v>0</v>
      </c>
      <c r="CT211">
        <f t="shared" si="260"/>
        <v>0</v>
      </c>
      <c r="CU211">
        <f t="shared" si="227"/>
        <v>0</v>
      </c>
      <c r="CV211">
        <f t="shared" si="261"/>
        <v>0</v>
      </c>
      <c r="CW211">
        <f t="shared" si="261"/>
        <v>0</v>
      </c>
      <c r="CX211">
        <f t="shared" si="228"/>
        <v>0</v>
      </c>
      <c r="CY211">
        <f>(((S211+R211)*AT211)/100)</f>
        <v>0</v>
      </c>
      <c r="CZ211">
        <f>(((S211+R211)*AU211)/100)</f>
        <v>0</v>
      </c>
      <c r="DC211" t="s">
        <v>3</v>
      </c>
      <c r="DD211" t="s">
        <v>209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257</v>
      </c>
      <c r="DW211" t="s">
        <v>257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293259530</v>
      </c>
      <c r="EF211">
        <v>8</v>
      </c>
      <c r="EG211" t="s">
        <v>195</v>
      </c>
      <c r="EH211">
        <v>0</v>
      </c>
      <c r="EI211" t="s">
        <v>3</v>
      </c>
      <c r="EJ211">
        <v>1</v>
      </c>
      <c r="EK211">
        <v>1100</v>
      </c>
      <c r="EL211" t="s">
        <v>196</v>
      </c>
      <c r="EM211" t="s">
        <v>197</v>
      </c>
      <c r="EO211" t="s">
        <v>3</v>
      </c>
      <c r="EQ211">
        <v>131072</v>
      </c>
      <c r="ER211">
        <v>231.36</v>
      </c>
      <c r="ES211">
        <v>231.36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31"/>
        <v>0</v>
      </c>
      <c r="FS211">
        <v>0</v>
      </c>
      <c r="FX211">
        <v>0</v>
      </c>
      <c r="FY211">
        <v>0</v>
      </c>
      <c r="GA211" t="s">
        <v>199</v>
      </c>
      <c r="GD211">
        <v>1</v>
      </c>
      <c r="GF211">
        <v>-1887502610</v>
      </c>
      <c r="GG211">
        <v>2</v>
      </c>
      <c r="GH211">
        <v>0</v>
      </c>
      <c r="GI211">
        <v>-2</v>
      </c>
      <c r="GJ211">
        <v>0</v>
      </c>
      <c r="GK211">
        <v>0</v>
      </c>
      <c r="GL211">
        <f t="shared" si="232"/>
        <v>0</v>
      </c>
      <c r="GM211">
        <f t="shared" si="233"/>
        <v>70.8</v>
      </c>
      <c r="GN211">
        <f t="shared" si="234"/>
        <v>70.8</v>
      </c>
      <c r="GO211">
        <f t="shared" si="235"/>
        <v>0</v>
      </c>
      <c r="GP211">
        <f t="shared" si="236"/>
        <v>0</v>
      </c>
      <c r="GR211">
        <v>0</v>
      </c>
      <c r="GS211">
        <v>4</v>
      </c>
      <c r="GT211">
        <v>0</v>
      </c>
      <c r="GU211" t="s">
        <v>3</v>
      </c>
      <c r="GV211">
        <f t="shared" si="237"/>
        <v>0</v>
      </c>
      <c r="GW211">
        <v>1</v>
      </c>
      <c r="GX211">
        <f t="shared" si="238"/>
        <v>0</v>
      </c>
      <c r="HA211">
        <v>0</v>
      </c>
      <c r="HB211">
        <v>0</v>
      </c>
      <c r="HC211">
        <f t="shared" si="239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354</v>
      </c>
      <c r="F212" t="s">
        <v>355</v>
      </c>
      <c r="G212" t="s">
        <v>356</v>
      </c>
      <c r="H212" t="s">
        <v>20</v>
      </c>
      <c r="I212">
        <v>0.04</v>
      </c>
      <c r="J212">
        <v>0</v>
      </c>
      <c r="K212">
        <v>0.04</v>
      </c>
      <c r="O212">
        <f t="shared" si="218"/>
        <v>233.31</v>
      </c>
      <c r="P212">
        <f t="shared" si="249"/>
        <v>233.31</v>
      </c>
      <c r="Q212">
        <f t="shared" si="250"/>
        <v>0</v>
      </c>
      <c r="R212">
        <f t="shared" si="251"/>
        <v>0</v>
      </c>
      <c r="S212">
        <f t="shared" si="252"/>
        <v>0</v>
      </c>
      <c r="T212">
        <f t="shared" si="219"/>
        <v>0</v>
      </c>
      <c r="U212">
        <f t="shared" si="253"/>
        <v>0</v>
      </c>
      <c r="V212">
        <f t="shared" si="254"/>
        <v>0</v>
      </c>
      <c r="W212">
        <f t="shared" si="220"/>
        <v>0</v>
      </c>
      <c r="X212">
        <f t="shared" si="221"/>
        <v>0</v>
      </c>
      <c r="Y212">
        <f t="shared" si="222"/>
        <v>0</v>
      </c>
      <c r="AA212">
        <v>334393342</v>
      </c>
      <c r="AB212">
        <f t="shared" si="223"/>
        <v>4136.76</v>
      </c>
      <c r="AC212">
        <f>ROUND((ES212),6)</f>
        <v>4136.76</v>
      </c>
      <c r="AD212">
        <f t="shared" si="255"/>
        <v>0</v>
      </c>
      <c r="AE212">
        <f t="shared" si="256"/>
        <v>0</v>
      </c>
      <c r="AF212">
        <f t="shared" si="256"/>
        <v>0</v>
      </c>
      <c r="AG212">
        <f t="shared" si="224"/>
        <v>0</v>
      </c>
      <c r="AH212">
        <f t="shared" si="257"/>
        <v>0</v>
      </c>
      <c r="AI212">
        <f t="shared" si="257"/>
        <v>0</v>
      </c>
      <c r="AJ212">
        <f t="shared" si="225"/>
        <v>0</v>
      </c>
      <c r="AK212">
        <v>4136.76</v>
      </c>
      <c r="AL212">
        <v>4136.76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1.41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357</v>
      </c>
      <c r="BM212">
        <v>500001</v>
      </c>
      <c r="BN212">
        <v>0</v>
      </c>
      <c r="BO212" t="s">
        <v>355</v>
      </c>
      <c r="BP212">
        <v>1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26"/>
        <v>233.31</v>
      </c>
      <c r="CQ212">
        <f>ROUND(AL212*BC212,2)</f>
        <v>5832.83</v>
      </c>
      <c r="CR212">
        <f t="shared" si="258"/>
        <v>0</v>
      </c>
      <c r="CS212">
        <f t="shared" si="259"/>
        <v>0</v>
      </c>
      <c r="CT212">
        <f t="shared" si="260"/>
        <v>0</v>
      </c>
      <c r="CU212">
        <f t="shared" si="227"/>
        <v>0</v>
      </c>
      <c r="CV212">
        <f t="shared" si="261"/>
        <v>0</v>
      </c>
      <c r="CW212">
        <f t="shared" si="261"/>
        <v>0</v>
      </c>
      <c r="CX212">
        <f t="shared" si="228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20</v>
      </c>
      <c r="DW212" t="s">
        <v>20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293259284</v>
      </c>
      <c r="EF212">
        <v>8</v>
      </c>
      <c r="EG212" t="s">
        <v>195</v>
      </c>
      <c r="EH212">
        <v>0</v>
      </c>
      <c r="EI212" t="s">
        <v>3</v>
      </c>
      <c r="EJ212">
        <v>1</v>
      </c>
      <c r="EK212">
        <v>500001</v>
      </c>
      <c r="EL212" t="s">
        <v>205</v>
      </c>
      <c r="EM212" t="s">
        <v>206</v>
      </c>
      <c r="EO212" t="s">
        <v>3</v>
      </c>
      <c r="EQ212">
        <v>131072</v>
      </c>
      <c r="ER212">
        <v>4136.76</v>
      </c>
      <c r="ES212">
        <v>4136.76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31"/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1683779831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32"/>
        <v>0</v>
      </c>
      <c r="GM212">
        <f t="shared" si="233"/>
        <v>233.31</v>
      </c>
      <c r="GN212">
        <f t="shared" si="234"/>
        <v>233.31</v>
      </c>
      <c r="GO212">
        <f t="shared" si="235"/>
        <v>0</v>
      </c>
      <c r="GP212">
        <f t="shared" si="236"/>
        <v>0</v>
      </c>
      <c r="GR212">
        <v>0</v>
      </c>
      <c r="GS212">
        <v>3</v>
      </c>
      <c r="GT212">
        <v>0</v>
      </c>
      <c r="GU212" t="s">
        <v>3</v>
      </c>
      <c r="GV212">
        <f t="shared" si="237"/>
        <v>0</v>
      </c>
      <c r="GW212">
        <v>1</v>
      </c>
      <c r="GX212">
        <f t="shared" si="238"/>
        <v>0</v>
      </c>
      <c r="HA212">
        <v>0</v>
      </c>
      <c r="HB212">
        <v>0</v>
      </c>
      <c r="HC212">
        <f t="shared" si="239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358</v>
      </c>
      <c r="F213" t="s">
        <v>191</v>
      </c>
      <c r="G213" t="s">
        <v>359</v>
      </c>
      <c r="H213" t="s">
        <v>360</v>
      </c>
      <c r="I213">
        <v>1</v>
      </c>
      <c r="J213">
        <v>0</v>
      </c>
      <c r="K213">
        <v>1</v>
      </c>
      <c r="O213">
        <f t="shared" si="218"/>
        <v>799.68</v>
      </c>
      <c r="P213">
        <f t="shared" si="249"/>
        <v>799.68</v>
      </c>
      <c r="Q213">
        <f t="shared" si="250"/>
        <v>0</v>
      </c>
      <c r="R213">
        <f t="shared" si="251"/>
        <v>0</v>
      </c>
      <c r="S213">
        <f t="shared" si="252"/>
        <v>0</v>
      </c>
      <c r="T213">
        <f t="shared" si="219"/>
        <v>0</v>
      </c>
      <c r="U213">
        <f t="shared" si="253"/>
        <v>0</v>
      </c>
      <c r="V213">
        <f t="shared" si="254"/>
        <v>0</v>
      </c>
      <c r="W213">
        <f t="shared" si="220"/>
        <v>0</v>
      </c>
      <c r="X213">
        <f t="shared" si="221"/>
        <v>0</v>
      </c>
      <c r="Y213">
        <f t="shared" si="222"/>
        <v>0</v>
      </c>
      <c r="AA213">
        <v>334393342</v>
      </c>
      <c r="AB213">
        <f t="shared" si="223"/>
        <v>799.68</v>
      </c>
      <c r="AC213">
        <f>ROUND(((ES213*ROUND(1.02,7))),6)</f>
        <v>799.68</v>
      </c>
      <c r="AD213">
        <f t="shared" si="255"/>
        <v>0</v>
      </c>
      <c r="AE213">
        <f t="shared" si="256"/>
        <v>0</v>
      </c>
      <c r="AF213">
        <f t="shared" si="256"/>
        <v>0</v>
      </c>
      <c r="AG213">
        <f t="shared" si="224"/>
        <v>0</v>
      </c>
      <c r="AH213">
        <f t="shared" si="257"/>
        <v>0</v>
      </c>
      <c r="AI213">
        <f t="shared" si="257"/>
        <v>0</v>
      </c>
      <c r="AJ213">
        <f t="shared" si="225"/>
        <v>0</v>
      </c>
      <c r="AK213">
        <v>784</v>
      </c>
      <c r="AL213">
        <v>784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1100</v>
      </c>
      <c r="BN213">
        <v>0</v>
      </c>
      <c r="BO213" t="s">
        <v>3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26"/>
        <v>799.68</v>
      </c>
      <c r="CQ213">
        <f>(ROUND(AL213*BC213,2)*ROUND(1.02,7))</f>
        <v>799.68000000000006</v>
      </c>
      <c r="CR213">
        <f t="shared" si="258"/>
        <v>0</v>
      </c>
      <c r="CS213">
        <f t="shared" si="259"/>
        <v>0</v>
      </c>
      <c r="CT213">
        <f t="shared" si="260"/>
        <v>0</v>
      </c>
      <c r="CU213">
        <f t="shared" si="227"/>
        <v>0</v>
      </c>
      <c r="CV213">
        <f t="shared" si="261"/>
        <v>0</v>
      </c>
      <c r="CW213">
        <f t="shared" si="261"/>
        <v>0</v>
      </c>
      <c r="CX213">
        <f t="shared" si="228"/>
        <v>0</v>
      </c>
      <c r="CY213">
        <f t="shared" ref="CY213:CY219" si="262">(((S213+R213)*AT213)/100)</f>
        <v>0</v>
      </c>
      <c r="CZ213">
        <f t="shared" ref="CZ213:CZ219" si="263">(((S213+R213)*AU213)/100)</f>
        <v>0</v>
      </c>
      <c r="DC213" t="s">
        <v>3</v>
      </c>
      <c r="DD213" t="s">
        <v>209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360</v>
      </c>
      <c r="DW213" t="s">
        <v>360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293259530</v>
      </c>
      <c r="EF213">
        <v>8</v>
      </c>
      <c r="EG213" t="s">
        <v>195</v>
      </c>
      <c r="EH213">
        <v>0</v>
      </c>
      <c r="EI213" t="s">
        <v>3</v>
      </c>
      <c r="EJ213">
        <v>1</v>
      </c>
      <c r="EK213">
        <v>1100</v>
      </c>
      <c r="EL213" t="s">
        <v>196</v>
      </c>
      <c r="EM213" t="s">
        <v>197</v>
      </c>
      <c r="EO213" t="s">
        <v>3</v>
      </c>
      <c r="EQ213">
        <v>131072</v>
      </c>
      <c r="ER213">
        <v>784</v>
      </c>
      <c r="ES213">
        <v>784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31"/>
        <v>0</v>
      </c>
      <c r="FS213">
        <v>0</v>
      </c>
      <c r="FX213">
        <v>0</v>
      </c>
      <c r="FY213">
        <v>0</v>
      </c>
      <c r="GA213" t="s">
        <v>199</v>
      </c>
      <c r="GD213">
        <v>1</v>
      </c>
      <c r="GF213">
        <v>-1206965877</v>
      </c>
      <c r="GG213">
        <v>2</v>
      </c>
      <c r="GH213">
        <v>0</v>
      </c>
      <c r="GI213">
        <v>-2</v>
      </c>
      <c r="GJ213">
        <v>0</v>
      </c>
      <c r="GK213">
        <v>0</v>
      </c>
      <c r="GL213">
        <f t="shared" si="232"/>
        <v>0</v>
      </c>
      <c r="GM213">
        <f t="shared" si="233"/>
        <v>799.68</v>
      </c>
      <c r="GN213">
        <f t="shared" si="234"/>
        <v>799.68</v>
      </c>
      <c r="GO213">
        <f t="shared" si="235"/>
        <v>0</v>
      </c>
      <c r="GP213">
        <f t="shared" si="236"/>
        <v>0</v>
      </c>
      <c r="GR213">
        <v>0</v>
      </c>
      <c r="GS213">
        <v>4</v>
      </c>
      <c r="GT213">
        <v>0</v>
      </c>
      <c r="GU213" t="s">
        <v>3</v>
      </c>
      <c r="GV213">
        <f t="shared" si="237"/>
        <v>0</v>
      </c>
      <c r="GW213">
        <v>1</v>
      </c>
      <c r="GX213">
        <f t="shared" si="238"/>
        <v>0</v>
      </c>
      <c r="HA213">
        <v>0</v>
      </c>
      <c r="HB213">
        <v>0</v>
      </c>
      <c r="HC213">
        <f t="shared" si="239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361</v>
      </c>
      <c r="F214" t="s">
        <v>191</v>
      </c>
      <c r="G214" t="s">
        <v>362</v>
      </c>
      <c r="H214" t="s">
        <v>20</v>
      </c>
      <c r="I214">
        <v>2</v>
      </c>
      <c r="J214">
        <v>0</v>
      </c>
      <c r="K214">
        <v>2</v>
      </c>
      <c r="O214">
        <f t="shared" si="218"/>
        <v>58.34</v>
      </c>
      <c r="P214">
        <f t="shared" si="249"/>
        <v>58.34</v>
      </c>
      <c r="Q214">
        <f t="shared" si="250"/>
        <v>0</v>
      </c>
      <c r="R214">
        <f t="shared" si="251"/>
        <v>0</v>
      </c>
      <c r="S214">
        <f t="shared" si="252"/>
        <v>0</v>
      </c>
      <c r="T214">
        <f t="shared" si="219"/>
        <v>0</v>
      </c>
      <c r="U214">
        <f t="shared" si="253"/>
        <v>0</v>
      </c>
      <c r="V214">
        <f t="shared" si="254"/>
        <v>0</v>
      </c>
      <c r="W214">
        <f t="shared" si="220"/>
        <v>0</v>
      </c>
      <c r="X214">
        <f t="shared" si="221"/>
        <v>0</v>
      </c>
      <c r="Y214">
        <f t="shared" si="222"/>
        <v>0</v>
      </c>
      <c r="AA214">
        <v>334393342</v>
      </c>
      <c r="AB214">
        <f t="shared" si="223"/>
        <v>29.172000000000001</v>
      </c>
      <c r="AC214">
        <f>ROUND(((ES214*ROUND(1.02,7))),6)</f>
        <v>29.172000000000001</v>
      </c>
      <c r="AD214">
        <f t="shared" si="255"/>
        <v>0</v>
      </c>
      <c r="AE214">
        <f t="shared" si="256"/>
        <v>0</v>
      </c>
      <c r="AF214">
        <f t="shared" si="256"/>
        <v>0</v>
      </c>
      <c r="AG214">
        <f t="shared" si="224"/>
        <v>0</v>
      </c>
      <c r="AH214">
        <f t="shared" si="257"/>
        <v>0</v>
      </c>
      <c r="AI214">
        <f t="shared" si="257"/>
        <v>0</v>
      </c>
      <c r="AJ214">
        <f t="shared" si="225"/>
        <v>0</v>
      </c>
      <c r="AK214">
        <v>28.6</v>
      </c>
      <c r="AL214">
        <v>28.6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1100</v>
      </c>
      <c r="BN214">
        <v>0</v>
      </c>
      <c r="BO214" t="s">
        <v>3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26"/>
        <v>58.34</v>
      </c>
      <c r="CQ214">
        <f>(ROUND(AL214*BC214,2)*ROUND(1.02,7))</f>
        <v>29.172000000000001</v>
      </c>
      <c r="CR214">
        <f t="shared" si="258"/>
        <v>0</v>
      </c>
      <c r="CS214">
        <f t="shared" si="259"/>
        <v>0</v>
      </c>
      <c r="CT214">
        <f t="shared" si="260"/>
        <v>0</v>
      </c>
      <c r="CU214">
        <f t="shared" si="227"/>
        <v>0</v>
      </c>
      <c r="CV214">
        <f t="shared" si="261"/>
        <v>0</v>
      </c>
      <c r="CW214">
        <f t="shared" si="261"/>
        <v>0</v>
      </c>
      <c r="CX214">
        <f t="shared" si="228"/>
        <v>0</v>
      </c>
      <c r="CY214">
        <f t="shared" si="262"/>
        <v>0</v>
      </c>
      <c r="CZ214">
        <f t="shared" si="263"/>
        <v>0</v>
      </c>
      <c r="DC214" t="s">
        <v>3</v>
      </c>
      <c r="DD214" t="s">
        <v>209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293259530</v>
      </c>
      <c r="EF214">
        <v>8</v>
      </c>
      <c r="EG214" t="s">
        <v>195</v>
      </c>
      <c r="EH214">
        <v>0</v>
      </c>
      <c r="EI214" t="s">
        <v>3</v>
      </c>
      <c r="EJ214">
        <v>1</v>
      </c>
      <c r="EK214">
        <v>1100</v>
      </c>
      <c r="EL214" t="s">
        <v>196</v>
      </c>
      <c r="EM214" t="s">
        <v>197</v>
      </c>
      <c r="EO214" t="s">
        <v>3</v>
      </c>
      <c r="EQ214">
        <v>131072</v>
      </c>
      <c r="ER214">
        <v>28.6</v>
      </c>
      <c r="ES214">
        <v>28.6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31"/>
        <v>0</v>
      </c>
      <c r="FS214">
        <v>0</v>
      </c>
      <c r="FX214">
        <v>0</v>
      </c>
      <c r="FY214">
        <v>0</v>
      </c>
      <c r="GA214" t="s">
        <v>199</v>
      </c>
      <c r="GD214">
        <v>1</v>
      </c>
      <c r="GF214">
        <v>1309117445</v>
      </c>
      <c r="GG214">
        <v>2</v>
      </c>
      <c r="GH214">
        <v>0</v>
      </c>
      <c r="GI214">
        <v>-2</v>
      </c>
      <c r="GJ214">
        <v>0</v>
      </c>
      <c r="GK214">
        <v>0</v>
      </c>
      <c r="GL214">
        <f t="shared" si="232"/>
        <v>0</v>
      </c>
      <c r="GM214">
        <f t="shared" si="233"/>
        <v>58.34</v>
      </c>
      <c r="GN214">
        <f t="shared" si="234"/>
        <v>58.34</v>
      </c>
      <c r="GO214">
        <f t="shared" si="235"/>
        <v>0</v>
      </c>
      <c r="GP214">
        <f t="shared" si="236"/>
        <v>0</v>
      </c>
      <c r="GR214">
        <v>0</v>
      </c>
      <c r="GS214">
        <v>4</v>
      </c>
      <c r="GT214">
        <v>0</v>
      </c>
      <c r="GU214" t="s">
        <v>3</v>
      </c>
      <c r="GV214">
        <f t="shared" si="237"/>
        <v>0</v>
      </c>
      <c r="GW214">
        <v>1</v>
      </c>
      <c r="GX214">
        <f t="shared" si="238"/>
        <v>0</v>
      </c>
      <c r="HA214">
        <v>0</v>
      </c>
      <c r="HB214">
        <v>0</v>
      </c>
      <c r="HC214">
        <f t="shared" si="239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363</v>
      </c>
      <c r="F215" t="s">
        <v>191</v>
      </c>
      <c r="G215" t="s">
        <v>364</v>
      </c>
      <c r="H215" t="s">
        <v>20</v>
      </c>
      <c r="I215">
        <v>2</v>
      </c>
      <c r="J215">
        <v>0</v>
      </c>
      <c r="K215">
        <v>2</v>
      </c>
      <c r="O215">
        <f t="shared" si="218"/>
        <v>22.56</v>
      </c>
      <c r="P215">
        <f t="shared" si="249"/>
        <v>22.56</v>
      </c>
      <c r="Q215">
        <f t="shared" si="250"/>
        <v>0</v>
      </c>
      <c r="R215">
        <f t="shared" si="251"/>
        <v>0</v>
      </c>
      <c r="S215">
        <f t="shared" si="252"/>
        <v>0</v>
      </c>
      <c r="T215">
        <f t="shared" si="219"/>
        <v>0</v>
      </c>
      <c r="U215">
        <f t="shared" si="253"/>
        <v>0</v>
      </c>
      <c r="V215">
        <f t="shared" si="254"/>
        <v>0</v>
      </c>
      <c r="W215">
        <f t="shared" si="220"/>
        <v>0</v>
      </c>
      <c r="X215">
        <f t="shared" si="221"/>
        <v>0</v>
      </c>
      <c r="Y215">
        <f t="shared" si="222"/>
        <v>0</v>
      </c>
      <c r="AA215">
        <v>334393342</v>
      </c>
      <c r="AB215">
        <f t="shared" si="223"/>
        <v>11.2812</v>
      </c>
      <c r="AC215">
        <f>ROUND(((ES215*ROUND(1.02,7))),6)</f>
        <v>11.2812</v>
      </c>
      <c r="AD215">
        <f t="shared" si="255"/>
        <v>0</v>
      </c>
      <c r="AE215">
        <f t="shared" si="256"/>
        <v>0</v>
      </c>
      <c r="AF215">
        <f t="shared" si="256"/>
        <v>0</v>
      </c>
      <c r="AG215">
        <f t="shared" si="224"/>
        <v>0</v>
      </c>
      <c r="AH215">
        <f t="shared" si="257"/>
        <v>0</v>
      </c>
      <c r="AI215">
        <f t="shared" si="257"/>
        <v>0</v>
      </c>
      <c r="AJ215">
        <f t="shared" si="225"/>
        <v>0</v>
      </c>
      <c r="AK215">
        <v>11.06</v>
      </c>
      <c r="AL215">
        <v>11.06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1100</v>
      </c>
      <c r="BN215">
        <v>0</v>
      </c>
      <c r="BO215" t="s">
        <v>3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26"/>
        <v>22.56</v>
      </c>
      <c r="CQ215">
        <f>(ROUND(AL215*BC215,2)*ROUND(1.02,7))</f>
        <v>11.2812</v>
      </c>
      <c r="CR215">
        <f t="shared" si="258"/>
        <v>0</v>
      </c>
      <c r="CS215">
        <f t="shared" si="259"/>
        <v>0</v>
      </c>
      <c r="CT215">
        <f t="shared" si="260"/>
        <v>0</v>
      </c>
      <c r="CU215">
        <f t="shared" si="227"/>
        <v>0</v>
      </c>
      <c r="CV215">
        <f t="shared" si="261"/>
        <v>0</v>
      </c>
      <c r="CW215">
        <f t="shared" si="261"/>
        <v>0</v>
      </c>
      <c r="CX215">
        <f t="shared" si="228"/>
        <v>0</v>
      </c>
      <c r="CY215">
        <f t="shared" si="262"/>
        <v>0</v>
      </c>
      <c r="CZ215">
        <f t="shared" si="263"/>
        <v>0</v>
      </c>
      <c r="DC215" t="s">
        <v>3</v>
      </c>
      <c r="DD215" t="s">
        <v>209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293259530</v>
      </c>
      <c r="EF215">
        <v>8</v>
      </c>
      <c r="EG215" t="s">
        <v>195</v>
      </c>
      <c r="EH215">
        <v>0</v>
      </c>
      <c r="EI215" t="s">
        <v>3</v>
      </c>
      <c r="EJ215">
        <v>1</v>
      </c>
      <c r="EK215">
        <v>1100</v>
      </c>
      <c r="EL215" t="s">
        <v>196</v>
      </c>
      <c r="EM215" t="s">
        <v>197</v>
      </c>
      <c r="EO215" t="s">
        <v>3</v>
      </c>
      <c r="EQ215">
        <v>131072</v>
      </c>
      <c r="ER215">
        <v>11.06</v>
      </c>
      <c r="ES215">
        <v>11.06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231"/>
        <v>0</v>
      </c>
      <c r="FS215">
        <v>0</v>
      </c>
      <c r="FX215">
        <v>0</v>
      </c>
      <c r="FY215">
        <v>0</v>
      </c>
      <c r="GA215" t="s">
        <v>199</v>
      </c>
      <c r="GD215">
        <v>1</v>
      </c>
      <c r="GF215">
        <v>957295992</v>
      </c>
      <c r="GG215">
        <v>2</v>
      </c>
      <c r="GH215">
        <v>0</v>
      </c>
      <c r="GI215">
        <v>-2</v>
      </c>
      <c r="GJ215">
        <v>0</v>
      </c>
      <c r="GK215">
        <v>0</v>
      </c>
      <c r="GL215">
        <f t="shared" si="232"/>
        <v>0</v>
      </c>
      <c r="GM215">
        <f t="shared" si="233"/>
        <v>22.56</v>
      </c>
      <c r="GN215">
        <f t="shared" si="234"/>
        <v>22.56</v>
      </c>
      <c r="GO215">
        <f t="shared" si="235"/>
        <v>0</v>
      </c>
      <c r="GP215">
        <f t="shared" si="236"/>
        <v>0</v>
      </c>
      <c r="GR215">
        <v>0</v>
      </c>
      <c r="GS215">
        <v>4</v>
      </c>
      <c r="GT215">
        <v>0</v>
      </c>
      <c r="GU215" t="s">
        <v>3</v>
      </c>
      <c r="GV215">
        <f t="shared" si="237"/>
        <v>0</v>
      </c>
      <c r="GW215">
        <v>1</v>
      </c>
      <c r="GX215">
        <f t="shared" si="238"/>
        <v>0</v>
      </c>
      <c r="HA215">
        <v>0</v>
      </c>
      <c r="HB215">
        <v>0</v>
      </c>
      <c r="HC215">
        <f t="shared" si="239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C216">
        <f>ROW(SmtRes!A198)</f>
        <v>198</v>
      </c>
      <c r="D216">
        <f>ROW(EtalonRes!A239)</f>
        <v>239</v>
      </c>
      <c r="E216" t="s">
        <v>365</v>
      </c>
      <c r="F216" t="s">
        <v>366</v>
      </c>
      <c r="G216" t="s">
        <v>367</v>
      </c>
      <c r="H216" t="s">
        <v>305</v>
      </c>
      <c r="I216">
        <v>0.105</v>
      </c>
      <c r="J216">
        <v>0</v>
      </c>
      <c r="K216">
        <v>0.105</v>
      </c>
      <c r="O216">
        <f t="shared" si="218"/>
        <v>3983.41</v>
      </c>
      <c r="P216">
        <f>SUMIF(SmtRes!AQ189:'SmtRes'!AQ198,"=1",SmtRes!DF189:'SmtRes'!DF198)</f>
        <v>683.16</v>
      </c>
      <c r="Q216">
        <f>SUMIF(SmtRes!AQ189:'SmtRes'!AQ198,"=1",SmtRes!DG189:'SmtRes'!DG198)</f>
        <v>557.27</v>
      </c>
      <c r="R216">
        <f>SUMIF(SmtRes!AQ189:'SmtRes'!AQ198,"=1",SmtRes!DH189:'SmtRes'!DH198)</f>
        <v>530.26</v>
      </c>
      <c r="S216">
        <f>SUMIF(SmtRes!AQ189:'SmtRes'!AQ198,"=1",SmtRes!DI189:'SmtRes'!DI198)</f>
        <v>2212.7199999999998</v>
      </c>
      <c r="T216">
        <f t="shared" si="219"/>
        <v>0</v>
      </c>
      <c r="U216">
        <f>SUMIF(SmtRes!AQ189:'SmtRes'!AQ198,"=1",SmtRes!CV189:'SmtRes'!CV198)</f>
        <v>3.6644999999999999</v>
      </c>
      <c r="V216">
        <f>SUMIF(SmtRes!AQ189:'SmtRes'!AQ198,"=1",SmtRes!CW189:'SmtRes'!CW198)</f>
        <v>1.1093906</v>
      </c>
      <c r="W216">
        <f t="shared" si="220"/>
        <v>0</v>
      </c>
      <c r="X216">
        <f t="shared" si="221"/>
        <v>2825.27</v>
      </c>
      <c r="Y216">
        <f t="shared" si="222"/>
        <v>1645.79</v>
      </c>
      <c r="AA216">
        <v>334393342</v>
      </c>
      <c r="AB216">
        <f t="shared" si="223"/>
        <v>25961.859037999999</v>
      </c>
      <c r="AC216">
        <f>ROUND((SUM(SmtRes!BQ189:'SmtRes'!BQ198)),6)</f>
        <v>5139.7846</v>
      </c>
      <c r="AD216">
        <f>ROUND((((SUM(SmtRes!BR189:'SmtRes'!BR198))-(SUM(SmtRes!BS189:'SmtRes'!BS198)))+AE216),6)</f>
        <v>4887.4324379999998</v>
      </c>
      <c r="AE216">
        <f>ROUND((SUM(SmtRes!BS189:'SmtRes'!BS198)),6)</f>
        <v>5050.1574380000002</v>
      </c>
      <c r="AF216">
        <f>ROUND((SUM(SmtRes!BT189:'SmtRes'!BT198)),6)</f>
        <v>15934.642</v>
      </c>
      <c r="AG216">
        <f t="shared" si="224"/>
        <v>0</v>
      </c>
      <c r="AH216">
        <f>(SUM(SmtRes!BU189:'SmtRes'!BU198))</f>
        <v>34.9</v>
      </c>
      <c r="AI216">
        <f>(SUM(SmtRes!BV189:'SmtRes'!BV198))</f>
        <v>10.565625000000001</v>
      </c>
      <c r="AJ216">
        <f t="shared" si="225"/>
        <v>0</v>
      </c>
      <c r="AK216">
        <v>27987.532599999999</v>
      </c>
      <c r="AL216">
        <v>5139.7846</v>
      </c>
      <c r="AM216">
        <v>3399.9530000000004</v>
      </c>
      <c r="AN216">
        <v>3513.1530000000002</v>
      </c>
      <c r="AO216">
        <v>15934.641999999998</v>
      </c>
      <c r="AP216">
        <v>0</v>
      </c>
      <c r="AQ216">
        <v>34.9</v>
      </c>
      <c r="AR216">
        <v>7.35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368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744</v>
      </c>
      <c r="CO216">
        <v>0</v>
      </c>
      <c r="CP216">
        <f t="shared" si="226"/>
        <v>3983.41</v>
      </c>
      <c r="CQ216">
        <f>SUMIF(SmtRes!AQ189:'SmtRes'!AQ198,"=1",SmtRes!AA189:'SmtRes'!AA198)</f>
        <v>2341.1999999999998</v>
      </c>
      <c r="CR216">
        <f>SUMIF(SmtRes!AQ189:'SmtRes'!AQ198,"=1",SmtRes!AB189:'SmtRes'!AB198)</f>
        <v>1542.31</v>
      </c>
      <c r="CS216">
        <f>SUMIF(SmtRes!AQ189:'SmtRes'!AQ198,"=1",SmtRes!AC189:'SmtRes'!AC198)</f>
        <v>1433.94</v>
      </c>
      <c r="CT216">
        <f>SUMIF(SmtRes!AQ189:'SmtRes'!AQ198,"=1",SmtRes!AD189:'SmtRes'!AD198)</f>
        <v>456.58</v>
      </c>
      <c r="CU216">
        <f t="shared" si="227"/>
        <v>0</v>
      </c>
      <c r="CV216">
        <f>SUMIF(SmtRes!AQ189:'SmtRes'!AQ198,"=1",SmtRes!BU189:'SmtRes'!BU198)</f>
        <v>34.9</v>
      </c>
      <c r="CW216">
        <f>SUMIF(SmtRes!AQ189:'SmtRes'!AQ198,"=1",SmtRes!BV189:'SmtRes'!BV198)</f>
        <v>10.565625000000001</v>
      </c>
      <c r="CX216">
        <f t="shared" si="228"/>
        <v>0</v>
      </c>
      <c r="CY216">
        <f t="shared" si="262"/>
        <v>2825.2693999999992</v>
      </c>
      <c r="CZ216">
        <f t="shared" si="263"/>
        <v>1645.7879999999998</v>
      </c>
      <c r="DC216" t="s">
        <v>3</v>
      </c>
      <c r="DD216" t="s">
        <v>3</v>
      </c>
      <c r="DE216" t="s">
        <v>369</v>
      </c>
      <c r="DF216" t="s">
        <v>369</v>
      </c>
      <c r="DG216" t="s">
        <v>370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305</v>
      </c>
      <c r="DW216" t="s">
        <v>305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293259405</v>
      </c>
      <c r="EF216">
        <v>2</v>
      </c>
      <c r="EG216" t="s">
        <v>23</v>
      </c>
      <c r="EH216">
        <v>27</v>
      </c>
      <c r="EI216" t="s">
        <v>24</v>
      </c>
      <c r="EJ216">
        <v>1</v>
      </c>
      <c r="EK216">
        <v>33001</v>
      </c>
      <c r="EL216" t="s">
        <v>24</v>
      </c>
      <c r="EM216" t="s">
        <v>25</v>
      </c>
      <c r="EO216" t="s">
        <v>371</v>
      </c>
      <c r="EQ216">
        <v>131072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34.9</v>
      </c>
      <c r="EX216">
        <v>7.35</v>
      </c>
      <c r="EY216">
        <v>0</v>
      </c>
      <c r="FQ216">
        <v>0</v>
      </c>
      <c r="FR216">
        <f t="shared" si="231"/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-1881427671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232"/>
        <v>0</v>
      </c>
      <c r="GM216">
        <f t="shared" si="233"/>
        <v>8454.4699999999993</v>
      </c>
      <c r="GN216">
        <f t="shared" si="234"/>
        <v>8454.4699999999993</v>
      </c>
      <c r="GO216">
        <f t="shared" si="235"/>
        <v>0</v>
      </c>
      <c r="GP216">
        <f t="shared" si="236"/>
        <v>0</v>
      </c>
      <c r="GR216">
        <v>0</v>
      </c>
      <c r="GS216">
        <v>3</v>
      </c>
      <c r="GT216">
        <v>0</v>
      </c>
      <c r="GU216" t="s">
        <v>3</v>
      </c>
      <c r="GV216">
        <f t="shared" si="237"/>
        <v>0</v>
      </c>
      <c r="GW216">
        <v>1</v>
      </c>
      <c r="GX216">
        <f t="shared" si="238"/>
        <v>0</v>
      </c>
      <c r="HA216">
        <v>0</v>
      </c>
      <c r="HB216">
        <v>0</v>
      </c>
      <c r="HC216">
        <f t="shared" si="239"/>
        <v>0</v>
      </c>
      <c r="HE216" t="s">
        <v>3</v>
      </c>
      <c r="HF216" t="s">
        <v>3</v>
      </c>
      <c r="HM216" t="s">
        <v>3</v>
      </c>
      <c r="HN216" t="s">
        <v>27</v>
      </c>
      <c r="HO216" t="s">
        <v>28</v>
      </c>
      <c r="HP216" t="s">
        <v>24</v>
      </c>
      <c r="HQ216" t="s">
        <v>24</v>
      </c>
      <c r="IK216">
        <v>0</v>
      </c>
    </row>
    <row r="217" spans="1:245" x14ac:dyDescent="0.2">
      <c r="A217">
        <v>17</v>
      </c>
      <c r="B217">
        <v>1</v>
      </c>
      <c r="E217" t="s">
        <v>372</v>
      </c>
      <c r="F217" t="s">
        <v>191</v>
      </c>
      <c r="G217" t="s">
        <v>373</v>
      </c>
      <c r="H217" t="s">
        <v>20</v>
      </c>
      <c r="I217">
        <v>2</v>
      </c>
      <c r="J217">
        <v>0</v>
      </c>
      <c r="K217">
        <v>2</v>
      </c>
      <c r="O217">
        <f t="shared" si="218"/>
        <v>66.3</v>
      </c>
      <c r="P217">
        <f t="shared" ref="P217:P227" si="264">ROUND(CQ217*I217,2)</f>
        <v>66.3</v>
      </c>
      <c r="Q217">
        <f t="shared" ref="Q217:Q227" si="265">ROUND(CR217*I217,2)</f>
        <v>0</v>
      </c>
      <c r="R217">
        <f t="shared" ref="R217:R227" si="266">ROUND(CS217*I217,2)</f>
        <v>0</v>
      </c>
      <c r="S217">
        <f t="shared" ref="S217:S227" si="267">ROUND(CT217*I217,2)</f>
        <v>0</v>
      </c>
      <c r="T217">
        <f t="shared" si="219"/>
        <v>0</v>
      </c>
      <c r="U217">
        <f t="shared" ref="U217:U227" si="268">ROUND(CV217*I217,7)</f>
        <v>0</v>
      </c>
      <c r="V217">
        <f t="shared" ref="V217:V227" si="269">ROUND(CW217*I217,7)</f>
        <v>0</v>
      </c>
      <c r="W217">
        <f t="shared" si="220"/>
        <v>0</v>
      </c>
      <c r="X217">
        <f t="shared" si="221"/>
        <v>0</v>
      </c>
      <c r="Y217">
        <f t="shared" si="222"/>
        <v>0</v>
      </c>
      <c r="AA217">
        <v>334393342</v>
      </c>
      <c r="AB217">
        <f t="shared" si="223"/>
        <v>33.15</v>
      </c>
      <c r="AC217">
        <f>ROUND(((ES217*ROUND(1.02,7))),6)</f>
        <v>33.15</v>
      </c>
      <c r="AD217">
        <f t="shared" ref="AD217:AD227" si="270">ROUND((((ET217)-(EU217))+AE217),6)</f>
        <v>0</v>
      </c>
      <c r="AE217">
        <f t="shared" ref="AE217:AE227" si="271">ROUND((EU217),6)</f>
        <v>0</v>
      </c>
      <c r="AF217">
        <f t="shared" ref="AF217:AF227" si="272">ROUND((EV217),6)</f>
        <v>0</v>
      </c>
      <c r="AG217">
        <f t="shared" si="224"/>
        <v>0</v>
      </c>
      <c r="AH217">
        <f t="shared" ref="AH217:AH227" si="273">(EW217)</f>
        <v>0</v>
      </c>
      <c r="AI217">
        <f t="shared" ref="AI217:AI227" si="274">(EX217)</f>
        <v>0</v>
      </c>
      <c r="AJ217">
        <f t="shared" si="225"/>
        <v>0</v>
      </c>
      <c r="AK217">
        <v>32.5</v>
      </c>
      <c r="AL217">
        <v>32.5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1100</v>
      </c>
      <c r="BN217">
        <v>0</v>
      </c>
      <c r="BO217" t="s">
        <v>3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26"/>
        <v>66.3</v>
      </c>
      <c r="CQ217">
        <f>(ROUND(AL217*BC217,2)*ROUND(1.02,7))</f>
        <v>33.15</v>
      </c>
      <c r="CR217">
        <f t="shared" ref="CR217:CR227" si="275">ROUND(AM217*BB217,2)</f>
        <v>0</v>
      </c>
      <c r="CS217">
        <f t="shared" ref="CS217:CS227" si="276">ROUND(AN217*BS217,2)</f>
        <v>0</v>
      </c>
      <c r="CT217">
        <f t="shared" ref="CT217:CT227" si="277">ROUND(AO217*BA217,2)</f>
        <v>0</v>
      </c>
      <c r="CU217">
        <f t="shared" si="227"/>
        <v>0</v>
      </c>
      <c r="CV217">
        <f t="shared" ref="CV217:CV227" si="278">AH217</f>
        <v>0</v>
      </c>
      <c r="CW217">
        <f t="shared" ref="CW217:CW227" si="279">AI217</f>
        <v>0</v>
      </c>
      <c r="CX217">
        <f t="shared" si="228"/>
        <v>0</v>
      </c>
      <c r="CY217">
        <f t="shared" si="262"/>
        <v>0</v>
      </c>
      <c r="CZ217">
        <f t="shared" si="263"/>
        <v>0</v>
      </c>
      <c r="DC217" t="s">
        <v>3</v>
      </c>
      <c r="DD217" t="s">
        <v>209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293259530</v>
      </c>
      <c r="EF217">
        <v>8</v>
      </c>
      <c r="EG217" t="s">
        <v>195</v>
      </c>
      <c r="EH217">
        <v>0</v>
      </c>
      <c r="EI217" t="s">
        <v>3</v>
      </c>
      <c r="EJ217">
        <v>1</v>
      </c>
      <c r="EK217">
        <v>1100</v>
      </c>
      <c r="EL217" t="s">
        <v>196</v>
      </c>
      <c r="EM217" t="s">
        <v>197</v>
      </c>
      <c r="EO217" t="s">
        <v>3</v>
      </c>
      <c r="EQ217">
        <v>131072</v>
      </c>
      <c r="ER217">
        <v>32.5</v>
      </c>
      <c r="ES217">
        <v>32.5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31"/>
        <v>0</v>
      </c>
      <c r="FS217">
        <v>0</v>
      </c>
      <c r="FX217">
        <v>0</v>
      </c>
      <c r="FY217">
        <v>0</v>
      </c>
      <c r="GA217" t="s">
        <v>199</v>
      </c>
      <c r="GD217">
        <v>1</v>
      </c>
      <c r="GF217">
        <v>658992354</v>
      </c>
      <c r="GG217">
        <v>2</v>
      </c>
      <c r="GH217">
        <v>0</v>
      </c>
      <c r="GI217">
        <v>-2</v>
      </c>
      <c r="GJ217">
        <v>0</v>
      </c>
      <c r="GK217">
        <v>0</v>
      </c>
      <c r="GL217">
        <f t="shared" si="232"/>
        <v>0</v>
      </c>
      <c r="GM217">
        <f t="shared" si="233"/>
        <v>66.3</v>
      </c>
      <c r="GN217">
        <f t="shared" si="234"/>
        <v>66.3</v>
      </c>
      <c r="GO217">
        <f t="shared" si="235"/>
        <v>0</v>
      </c>
      <c r="GP217">
        <f t="shared" si="236"/>
        <v>0</v>
      </c>
      <c r="GR217">
        <v>0</v>
      </c>
      <c r="GS217">
        <v>4</v>
      </c>
      <c r="GT217">
        <v>0</v>
      </c>
      <c r="GU217" t="s">
        <v>3</v>
      </c>
      <c r="GV217">
        <f t="shared" si="237"/>
        <v>0</v>
      </c>
      <c r="GW217">
        <v>1</v>
      </c>
      <c r="GX217">
        <f t="shared" si="238"/>
        <v>0</v>
      </c>
      <c r="HA217">
        <v>0</v>
      </c>
      <c r="HB217">
        <v>0</v>
      </c>
      <c r="HC217">
        <f t="shared" si="239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374</v>
      </c>
      <c r="F218" t="s">
        <v>191</v>
      </c>
      <c r="G218" t="s">
        <v>375</v>
      </c>
      <c r="H218" t="s">
        <v>20</v>
      </c>
      <c r="I218">
        <v>1</v>
      </c>
      <c r="J218">
        <v>0</v>
      </c>
      <c r="K218">
        <v>1</v>
      </c>
      <c r="O218">
        <f t="shared" si="218"/>
        <v>169.93</v>
      </c>
      <c r="P218">
        <f t="shared" si="264"/>
        <v>169.93</v>
      </c>
      <c r="Q218">
        <f t="shared" si="265"/>
        <v>0</v>
      </c>
      <c r="R218">
        <f t="shared" si="266"/>
        <v>0</v>
      </c>
      <c r="S218">
        <f t="shared" si="267"/>
        <v>0</v>
      </c>
      <c r="T218">
        <f t="shared" si="219"/>
        <v>0</v>
      </c>
      <c r="U218">
        <f t="shared" si="268"/>
        <v>0</v>
      </c>
      <c r="V218">
        <f t="shared" si="269"/>
        <v>0</v>
      </c>
      <c r="W218">
        <f t="shared" si="220"/>
        <v>0</v>
      </c>
      <c r="X218">
        <f t="shared" si="221"/>
        <v>0</v>
      </c>
      <c r="Y218">
        <f t="shared" si="222"/>
        <v>0</v>
      </c>
      <c r="AA218">
        <v>334393342</v>
      </c>
      <c r="AB218">
        <f t="shared" si="223"/>
        <v>169.93199999999999</v>
      </c>
      <c r="AC218">
        <f>ROUND(((ES218*ROUND(1.02,7))),6)</f>
        <v>169.93199999999999</v>
      </c>
      <c r="AD218">
        <f t="shared" si="270"/>
        <v>0</v>
      </c>
      <c r="AE218">
        <f t="shared" si="271"/>
        <v>0</v>
      </c>
      <c r="AF218">
        <f t="shared" si="272"/>
        <v>0</v>
      </c>
      <c r="AG218">
        <f t="shared" si="224"/>
        <v>0</v>
      </c>
      <c r="AH218">
        <f t="shared" si="273"/>
        <v>0</v>
      </c>
      <c r="AI218">
        <f t="shared" si="274"/>
        <v>0</v>
      </c>
      <c r="AJ218">
        <f t="shared" si="225"/>
        <v>0</v>
      </c>
      <c r="AK218">
        <v>166.6</v>
      </c>
      <c r="AL218">
        <v>166.6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1100</v>
      </c>
      <c r="BN218">
        <v>0</v>
      </c>
      <c r="BO218" t="s">
        <v>3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26"/>
        <v>169.93</v>
      </c>
      <c r="CQ218">
        <f>(ROUND(AL218*BC218,2)*ROUND(1.02,7))</f>
        <v>169.93199999999999</v>
      </c>
      <c r="CR218">
        <f t="shared" si="275"/>
        <v>0</v>
      </c>
      <c r="CS218">
        <f t="shared" si="276"/>
        <v>0</v>
      </c>
      <c r="CT218">
        <f t="shared" si="277"/>
        <v>0</v>
      </c>
      <c r="CU218">
        <f t="shared" si="227"/>
        <v>0</v>
      </c>
      <c r="CV218">
        <f t="shared" si="278"/>
        <v>0</v>
      </c>
      <c r="CW218">
        <f t="shared" si="279"/>
        <v>0</v>
      </c>
      <c r="CX218">
        <f t="shared" si="228"/>
        <v>0</v>
      </c>
      <c r="CY218">
        <f t="shared" si="262"/>
        <v>0</v>
      </c>
      <c r="CZ218">
        <f t="shared" si="263"/>
        <v>0</v>
      </c>
      <c r="DC218" t="s">
        <v>3</v>
      </c>
      <c r="DD218" t="s">
        <v>209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20</v>
      </c>
      <c r="DW218" t="s">
        <v>20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293259530</v>
      </c>
      <c r="EF218">
        <v>8</v>
      </c>
      <c r="EG218" t="s">
        <v>195</v>
      </c>
      <c r="EH218">
        <v>0</v>
      </c>
      <c r="EI218" t="s">
        <v>3</v>
      </c>
      <c r="EJ218">
        <v>1</v>
      </c>
      <c r="EK218">
        <v>1100</v>
      </c>
      <c r="EL218" t="s">
        <v>196</v>
      </c>
      <c r="EM218" t="s">
        <v>197</v>
      </c>
      <c r="EO218" t="s">
        <v>3</v>
      </c>
      <c r="EQ218">
        <v>131072</v>
      </c>
      <c r="ER218">
        <v>166.6</v>
      </c>
      <c r="ES218">
        <v>166.6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31"/>
        <v>0</v>
      </c>
      <c r="FS218">
        <v>0</v>
      </c>
      <c r="FX218">
        <v>0</v>
      </c>
      <c r="FY218">
        <v>0</v>
      </c>
      <c r="GA218" t="s">
        <v>199</v>
      </c>
      <c r="GD218">
        <v>1</v>
      </c>
      <c r="GF218">
        <v>-666212950</v>
      </c>
      <c r="GG218">
        <v>2</v>
      </c>
      <c r="GH218">
        <v>0</v>
      </c>
      <c r="GI218">
        <v>-2</v>
      </c>
      <c r="GJ218">
        <v>0</v>
      </c>
      <c r="GK218">
        <v>0</v>
      </c>
      <c r="GL218">
        <f t="shared" si="232"/>
        <v>0</v>
      </c>
      <c r="GM218">
        <f t="shared" si="233"/>
        <v>169.93</v>
      </c>
      <c r="GN218">
        <f t="shared" si="234"/>
        <v>169.93</v>
      </c>
      <c r="GO218">
        <f t="shared" si="235"/>
        <v>0</v>
      </c>
      <c r="GP218">
        <f t="shared" si="236"/>
        <v>0</v>
      </c>
      <c r="GR218">
        <v>0</v>
      </c>
      <c r="GS218">
        <v>4</v>
      </c>
      <c r="GT218">
        <v>0</v>
      </c>
      <c r="GU218" t="s">
        <v>3</v>
      </c>
      <c r="GV218">
        <f t="shared" si="237"/>
        <v>0</v>
      </c>
      <c r="GW218">
        <v>1</v>
      </c>
      <c r="GX218">
        <f t="shared" si="238"/>
        <v>0</v>
      </c>
      <c r="HA218">
        <v>0</v>
      </c>
      <c r="HB218">
        <v>0</v>
      </c>
      <c r="HC218">
        <f t="shared" si="239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E219" t="s">
        <v>376</v>
      </c>
      <c r="F219" t="s">
        <v>191</v>
      </c>
      <c r="G219" t="s">
        <v>377</v>
      </c>
      <c r="H219" t="s">
        <v>20</v>
      </c>
      <c r="I219">
        <v>2</v>
      </c>
      <c r="J219">
        <v>0</v>
      </c>
      <c r="K219">
        <v>2</v>
      </c>
      <c r="O219">
        <f t="shared" si="218"/>
        <v>671.16</v>
      </c>
      <c r="P219">
        <f t="shared" si="264"/>
        <v>671.16</v>
      </c>
      <c r="Q219">
        <f t="shared" si="265"/>
        <v>0</v>
      </c>
      <c r="R219">
        <f t="shared" si="266"/>
        <v>0</v>
      </c>
      <c r="S219">
        <f t="shared" si="267"/>
        <v>0</v>
      </c>
      <c r="T219">
        <f t="shared" si="219"/>
        <v>0</v>
      </c>
      <c r="U219">
        <f t="shared" si="268"/>
        <v>0</v>
      </c>
      <c r="V219">
        <f t="shared" si="269"/>
        <v>0</v>
      </c>
      <c r="W219">
        <f t="shared" si="220"/>
        <v>0</v>
      </c>
      <c r="X219">
        <f t="shared" si="221"/>
        <v>0</v>
      </c>
      <c r="Y219">
        <f t="shared" si="222"/>
        <v>0</v>
      </c>
      <c r="AA219">
        <v>334393342</v>
      </c>
      <c r="AB219">
        <f t="shared" si="223"/>
        <v>335.58</v>
      </c>
      <c r="AC219">
        <f>ROUND(((ES219*ROUND(1.02,7))),6)</f>
        <v>335.58</v>
      </c>
      <c r="AD219">
        <f t="shared" si="270"/>
        <v>0</v>
      </c>
      <c r="AE219">
        <f t="shared" si="271"/>
        <v>0</v>
      </c>
      <c r="AF219">
        <f t="shared" si="272"/>
        <v>0</v>
      </c>
      <c r="AG219">
        <f t="shared" si="224"/>
        <v>0</v>
      </c>
      <c r="AH219">
        <f t="shared" si="273"/>
        <v>0</v>
      </c>
      <c r="AI219">
        <f t="shared" si="274"/>
        <v>0</v>
      </c>
      <c r="AJ219">
        <f t="shared" si="225"/>
        <v>0</v>
      </c>
      <c r="AK219">
        <v>329</v>
      </c>
      <c r="AL219">
        <v>329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1100</v>
      </c>
      <c r="BN219">
        <v>0</v>
      </c>
      <c r="BO219" t="s">
        <v>3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26"/>
        <v>671.16</v>
      </c>
      <c r="CQ219">
        <f>(ROUND(AL219*BC219,2)*ROUND(1.02,7))</f>
        <v>335.58</v>
      </c>
      <c r="CR219">
        <f t="shared" si="275"/>
        <v>0</v>
      </c>
      <c r="CS219">
        <f t="shared" si="276"/>
        <v>0</v>
      </c>
      <c r="CT219">
        <f t="shared" si="277"/>
        <v>0</v>
      </c>
      <c r="CU219">
        <f t="shared" si="227"/>
        <v>0</v>
      </c>
      <c r="CV219">
        <f t="shared" si="278"/>
        <v>0</v>
      </c>
      <c r="CW219">
        <f t="shared" si="279"/>
        <v>0</v>
      </c>
      <c r="CX219">
        <f t="shared" si="228"/>
        <v>0</v>
      </c>
      <c r="CY219">
        <f t="shared" si="262"/>
        <v>0</v>
      </c>
      <c r="CZ219">
        <f t="shared" si="263"/>
        <v>0</v>
      </c>
      <c r="DC219" t="s">
        <v>3</v>
      </c>
      <c r="DD219" t="s">
        <v>209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293259530</v>
      </c>
      <c r="EF219">
        <v>8</v>
      </c>
      <c r="EG219" t="s">
        <v>195</v>
      </c>
      <c r="EH219">
        <v>0</v>
      </c>
      <c r="EI219" t="s">
        <v>3</v>
      </c>
      <c r="EJ219">
        <v>1</v>
      </c>
      <c r="EK219">
        <v>1100</v>
      </c>
      <c r="EL219" t="s">
        <v>196</v>
      </c>
      <c r="EM219" t="s">
        <v>197</v>
      </c>
      <c r="EO219" t="s">
        <v>3</v>
      </c>
      <c r="EQ219">
        <v>131072</v>
      </c>
      <c r="ER219">
        <v>329</v>
      </c>
      <c r="ES219">
        <v>329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231"/>
        <v>0</v>
      </c>
      <c r="FS219">
        <v>0</v>
      </c>
      <c r="FX219">
        <v>0</v>
      </c>
      <c r="FY219">
        <v>0</v>
      </c>
      <c r="GA219" t="s">
        <v>199</v>
      </c>
      <c r="GD219">
        <v>1</v>
      </c>
      <c r="GF219">
        <v>-1164403799</v>
      </c>
      <c r="GG219">
        <v>2</v>
      </c>
      <c r="GH219">
        <v>0</v>
      </c>
      <c r="GI219">
        <v>-2</v>
      </c>
      <c r="GJ219">
        <v>0</v>
      </c>
      <c r="GK219">
        <v>0</v>
      </c>
      <c r="GL219">
        <f t="shared" si="232"/>
        <v>0</v>
      </c>
      <c r="GM219">
        <f t="shared" si="233"/>
        <v>671.16</v>
      </c>
      <c r="GN219">
        <f t="shared" si="234"/>
        <v>671.16</v>
      </c>
      <c r="GO219">
        <f t="shared" si="235"/>
        <v>0</v>
      </c>
      <c r="GP219">
        <f t="shared" si="236"/>
        <v>0</v>
      </c>
      <c r="GR219">
        <v>0</v>
      </c>
      <c r="GS219">
        <v>4</v>
      </c>
      <c r="GT219">
        <v>0</v>
      </c>
      <c r="GU219" t="s">
        <v>3</v>
      </c>
      <c r="GV219">
        <f t="shared" si="237"/>
        <v>0</v>
      </c>
      <c r="GW219">
        <v>1</v>
      </c>
      <c r="GX219">
        <f t="shared" si="238"/>
        <v>0</v>
      </c>
      <c r="HA219">
        <v>0</v>
      </c>
      <c r="HB219">
        <v>0</v>
      </c>
      <c r="HC219">
        <f t="shared" si="239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378</v>
      </c>
      <c r="F220" t="s">
        <v>349</v>
      </c>
      <c r="G220" t="s">
        <v>350</v>
      </c>
      <c r="H220" t="s">
        <v>20</v>
      </c>
      <c r="I220">
        <v>3</v>
      </c>
      <c r="J220">
        <v>0</v>
      </c>
      <c r="K220">
        <v>3</v>
      </c>
      <c r="O220">
        <f t="shared" si="218"/>
        <v>270.45</v>
      </c>
      <c r="P220">
        <f t="shared" si="264"/>
        <v>270.45</v>
      </c>
      <c r="Q220">
        <f t="shared" si="265"/>
        <v>0</v>
      </c>
      <c r="R220">
        <f t="shared" si="266"/>
        <v>0</v>
      </c>
      <c r="S220">
        <f t="shared" si="267"/>
        <v>0</v>
      </c>
      <c r="T220">
        <f t="shared" si="219"/>
        <v>0</v>
      </c>
      <c r="U220">
        <f t="shared" si="268"/>
        <v>0</v>
      </c>
      <c r="V220">
        <f t="shared" si="269"/>
        <v>0</v>
      </c>
      <c r="W220">
        <f t="shared" si="220"/>
        <v>0</v>
      </c>
      <c r="X220">
        <f t="shared" si="221"/>
        <v>0</v>
      </c>
      <c r="Y220">
        <f t="shared" si="222"/>
        <v>0</v>
      </c>
      <c r="AA220">
        <v>334393342</v>
      </c>
      <c r="AB220">
        <f t="shared" si="223"/>
        <v>86.68</v>
      </c>
      <c r="AC220">
        <f>ROUND((ES220),6)</f>
        <v>86.68</v>
      </c>
      <c r="AD220">
        <f t="shared" si="270"/>
        <v>0</v>
      </c>
      <c r="AE220">
        <f t="shared" si="271"/>
        <v>0</v>
      </c>
      <c r="AF220">
        <f t="shared" si="272"/>
        <v>0</v>
      </c>
      <c r="AG220">
        <f t="shared" si="224"/>
        <v>0</v>
      </c>
      <c r="AH220">
        <f t="shared" si="273"/>
        <v>0</v>
      </c>
      <c r="AI220">
        <f t="shared" si="274"/>
        <v>0</v>
      </c>
      <c r="AJ220">
        <f t="shared" si="225"/>
        <v>0</v>
      </c>
      <c r="AK220">
        <v>86.68</v>
      </c>
      <c r="AL220">
        <v>86.68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1.04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351</v>
      </c>
      <c r="BM220">
        <v>500002</v>
      </c>
      <c r="BN220">
        <v>0</v>
      </c>
      <c r="BO220" t="s">
        <v>349</v>
      </c>
      <c r="BP220">
        <v>1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26"/>
        <v>270.45</v>
      </c>
      <c r="CQ220">
        <f>ROUND(AL220*BC220,2)</f>
        <v>90.15</v>
      </c>
      <c r="CR220">
        <f t="shared" si="275"/>
        <v>0</v>
      </c>
      <c r="CS220">
        <f t="shared" si="276"/>
        <v>0</v>
      </c>
      <c r="CT220">
        <f t="shared" si="277"/>
        <v>0</v>
      </c>
      <c r="CU220">
        <f t="shared" si="227"/>
        <v>0</v>
      </c>
      <c r="CV220">
        <f t="shared" si="278"/>
        <v>0</v>
      </c>
      <c r="CW220">
        <f t="shared" si="279"/>
        <v>0</v>
      </c>
      <c r="CX220">
        <f t="shared" si="228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20</v>
      </c>
      <c r="DW220" t="s">
        <v>20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293259285</v>
      </c>
      <c r="EF220">
        <v>12</v>
      </c>
      <c r="EG220" t="s">
        <v>222</v>
      </c>
      <c r="EH220">
        <v>0</v>
      </c>
      <c r="EI220" t="s">
        <v>3</v>
      </c>
      <c r="EJ220">
        <v>2</v>
      </c>
      <c r="EK220">
        <v>500002</v>
      </c>
      <c r="EL220" t="s">
        <v>223</v>
      </c>
      <c r="EM220" t="s">
        <v>224</v>
      </c>
      <c r="EO220" t="s">
        <v>3</v>
      </c>
      <c r="EQ220">
        <v>131072</v>
      </c>
      <c r="ER220">
        <v>86.68</v>
      </c>
      <c r="ES220">
        <v>86.68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31"/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-866071491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232"/>
        <v>0</v>
      </c>
      <c r="GM220">
        <f t="shared" si="233"/>
        <v>270.45</v>
      </c>
      <c r="GN220">
        <f t="shared" si="234"/>
        <v>0</v>
      </c>
      <c r="GO220">
        <f t="shared" si="235"/>
        <v>270.45</v>
      </c>
      <c r="GP220">
        <f t="shared" si="236"/>
        <v>0</v>
      </c>
      <c r="GR220">
        <v>0</v>
      </c>
      <c r="GS220">
        <v>3</v>
      </c>
      <c r="GT220">
        <v>0</v>
      </c>
      <c r="GU220" t="s">
        <v>3</v>
      </c>
      <c r="GV220">
        <f t="shared" si="237"/>
        <v>0</v>
      </c>
      <c r="GW220">
        <v>1</v>
      </c>
      <c r="GX220">
        <f t="shared" si="238"/>
        <v>0</v>
      </c>
      <c r="HA220">
        <v>0</v>
      </c>
      <c r="HB220">
        <v>0</v>
      </c>
      <c r="HC220">
        <f t="shared" si="239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379</v>
      </c>
      <c r="F221" t="s">
        <v>191</v>
      </c>
      <c r="G221" t="s">
        <v>353</v>
      </c>
      <c r="H221" t="s">
        <v>257</v>
      </c>
      <c r="I221">
        <v>0.95</v>
      </c>
      <c r="J221">
        <v>0</v>
      </c>
      <c r="K221">
        <v>0.95</v>
      </c>
      <c r="O221">
        <f t="shared" si="218"/>
        <v>224.19</v>
      </c>
      <c r="P221">
        <f t="shared" si="264"/>
        <v>224.19</v>
      </c>
      <c r="Q221">
        <f t="shared" si="265"/>
        <v>0</v>
      </c>
      <c r="R221">
        <f t="shared" si="266"/>
        <v>0</v>
      </c>
      <c r="S221">
        <f t="shared" si="267"/>
        <v>0</v>
      </c>
      <c r="T221">
        <f t="shared" si="219"/>
        <v>0</v>
      </c>
      <c r="U221">
        <f t="shared" si="268"/>
        <v>0</v>
      </c>
      <c r="V221">
        <f t="shared" si="269"/>
        <v>0</v>
      </c>
      <c r="W221">
        <f t="shared" si="220"/>
        <v>0</v>
      </c>
      <c r="X221">
        <f t="shared" si="221"/>
        <v>0</v>
      </c>
      <c r="Y221">
        <f t="shared" si="222"/>
        <v>0</v>
      </c>
      <c r="AA221">
        <v>334393342</v>
      </c>
      <c r="AB221">
        <f t="shared" si="223"/>
        <v>235.9872</v>
      </c>
      <c r="AC221">
        <f>ROUND(((ES221*ROUND(1.02,7))),6)</f>
        <v>235.9872</v>
      </c>
      <c r="AD221">
        <f t="shared" si="270"/>
        <v>0</v>
      </c>
      <c r="AE221">
        <f t="shared" si="271"/>
        <v>0</v>
      </c>
      <c r="AF221">
        <f t="shared" si="272"/>
        <v>0</v>
      </c>
      <c r="AG221">
        <f t="shared" si="224"/>
        <v>0</v>
      </c>
      <c r="AH221">
        <f t="shared" si="273"/>
        <v>0</v>
      </c>
      <c r="AI221">
        <f t="shared" si="274"/>
        <v>0</v>
      </c>
      <c r="AJ221">
        <f t="shared" si="225"/>
        <v>0</v>
      </c>
      <c r="AK221">
        <v>231.36</v>
      </c>
      <c r="AL221">
        <v>231.36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1100</v>
      </c>
      <c r="BN221">
        <v>0</v>
      </c>
      <c r="BO221" t="s">
        <v>3</v>
      </c>
      <c r="BP221">
        <v>0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26"/>
        <v>224.19</v>
      </c>
      <c r="CQ221">
        <f>(ROUND(AL221*BC221,2)*ROUND(1.02,7))</f>
        <v>235.98720000000003</v>
      </c>
      <c r="CR221">
        <f t="shared" si="275"/>
        <v>0</v>
      </c>
      <c r="CS221">
        <f t="shared" si="276"/>
        <v>0</v>
      </c>
      <c r="CT221">
        <f t="shared" si="277"/>
        <v>0</v>
      </c>
      <c r="CU221">
        <f t="shared" si="227"/>
        <v>0</v>
      </c>
      <c r="CV221">
        <f t="shared" si="278"/>
        <v>0</v>
      </c>
      <c r="CW221">
        <f t="shared" si="279"/>
        <v>0</v>
      </c>
      <c r="CX221">
        <f t="shared" si="228"/>
        <v>0</v>
      </c>
      <c r="CY221">
        <f>(((S221+R221)*AT221)/100)</f>
        <v>0</v>
      </c>
      <c r="CZ221">
        <f>(((S221+R221)*AU221)/100)</f>
        <v>0</v>
      </c>
      <c r="DC221" t="s">
        <v>3</v>
      </c>
      <c r="DD221" t="s">
        <v>209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257</v>
      </c>
      <c r="DW221" t="s">
        <v>257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293259530</v>
      </c>
      <c r="EF221">
        <v>8</v>
      </c>
      <c r="EG221" t="s">
        <v>195</v>
      </c>
      <c r="EH221">
        <v>0</v>
      </c>
      <c r="EI221" t="s">
        <v>3</v>
      </c>
      <c r="EJ221">
        <v>1</v>
      </c>
      <c r="EK221">
        <v>1100</v>
      </c>
      <c r="EL221" t="s">
        <v>196</v>
      </c>
      <c r="EM221" t="s">
        <v>197</v>
      </c>
      <c r="EO221" t="s">
        <v>3</v>
      </c>
      <c r="EQ221">
        <v>131072</v>
      </c>
      <c r="ER221">
        <v>231.36</v>
      </c>
      <c r="ES221">
        <v>231.36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31"/>
        <v>0</v>
      </c>
      <c r="FS221">
        <v>0</v>
      </c>
      <c r="FX221">
        <v>0</v>
      </c>
      <c r="FY221">
        <v>0</v>
      </c>
      <c r="GA221" t="s">
        <v>199</v>
      </c>
      <c r="GD221">
        <v>1</v>
      </c>
      <c r="GF221">
        <v>-1887502610</v>
      </c>
      <c r="GG221">
        <v>2</v>
      </c>
      <c r="GH221">
        <v>0</v>
      </c>
      <c r="GI221">
        <v>-2</v>
      </c>
      <c r="GJ221">
        <v>0</v>
      </c>
      <c r="GK221">
        <v>0</v>
      </c>
      <c r="GL221">
        <f t="shared" si="232"/>
        <v>0</v>
      </c>
      <c r="GM221">
        <f t="shared" si="233"/>
        <v>224.19</v>
      </c>
      <c r="GN221">
        <f t="shared" si="234"/>
        <v>224.19</v>
      </c>
      <c r="GO221">
        <f t="shared" si="235"/>
        <v>0</v>
      </c>
      <c r="GP221">
        <f t="shared" si="236"/>
        <v>0</v>
      </c>
      <c r="GR221">
        <v>0</v>
      </c>
      <c r="GS221">
        <v>4</v>
      </c>
      <c r="GT221">
        <v>0</v>
      </c>
      <c r="GU221" t="s">
        <v>3</v>
      </c>
      <c r="GV221">
        <f t="shared" si="237"/>
        <v>0</v>
      </c>
      <c r="GW221">
        <v>1</v>
      </c>
      <c r="GX221">
        <f t="shared" si="238"/>
        <v>0</v>
      </c>
      <c r="HA221">
        <v>0</v>
      </c>
      <c r="HB221">
        <v>0</v>
      </c>
      <c r="HC221">
        <f t="shared" si="239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380</v>
      </c>
      <c r="F222" t="s">
        <v>191</v>
      </c>
      <c r="G222" t="s">
        <v>381</v>
      </c>
      <c r="H222" t="s">
        <v>20</v>
      </c>
      <c r="I222">
        <v>2</v>
      </c>
      <c r="J222">
        <v>0</v>
      </c>
      <c r="K222">
        <v>2</v>
      </c>
      <c r="O222">
        <f t="shared" si="218"/>
        <v>58.83</v>
      </c>
      <c r="P222">
        <f t="shared" si="264"/>
        <v>58.83</v>
      </c>
      <c r="Q222">
        <f t="shared" si="265"/>
        <v>0</v>
      </c>
      <c r="R222">
        <f t="shared" si="266"/>
        <v>0</v>
      </c>
      <c r="S222">
        <f t="shared" si="267"/>
        <v>0</v>
      </c>
      <c r="T222">
        <f t="shared" si="219"/>
        <v>0</v>
      </c>
      <c r="U222">
        <f t="shared" si="268"/>
        <v>0</v>
      </c>
      <c r="V222">
        <f t="shared" si="269"/>
        <v>0</v>
      </c>
      <c r="W222">
        <f t="shared" si="220"/>
        <v>0</v>
      </c>
      <c r="X222">
        <f t="shared" si="221"/>
        <v>0</v>
      </c>
      <c r="Y222">
        <f t="shared" si="222"/>
        <v>0</v>
      </c>
      <c r="AA222">
        <v>334393342</v>
      </c>
      <c r="AB222">
        <f t="shared" si="223"/>
        <v>29.416799999999999</v>
      </c>
      <c r="AC222">
        <f>ROUND(((ES222*ROUND(1.02,7))),6)</f>
        <v>29.416799999999999</v>
      </c>
      <c r="AD222">
        <f t="shared" si="270"/>
        <v>0</v>
      </c>
      <c r="AE222">
        <f t="shared" si="271"/>
        <v>0</v>
      </c>
      <c r="AF222">
        <f t="shared" si="272"/>
        <v>0</v>
      </c>
      <c r="AG222">
        <f t="shared" si="224"/>
        <v>0</v>
      </c>
      <c r="AH222">
        <f t="shared" si="273"/>
        <v>0</v>
      </c>
      <c r="AI222">
        <f t="shared" si="274"/>
        <v>0</v>
      </c>
      <c r="AJ222">
        <f t="shared" si="225"/>
        <v>0</v>
      </c>
      <c r="AK222">
        <v>28.84</v>
      </c>
      <c r="AL222">
        <v>28.84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6"/>
        <v>58.83</v>
      </c>
      <c r="CQ222">
        <f>(ROUND(AL222*BC222,2)*ROUND(1.02,7))</f>
        <v>29.416800000000002</v>
      </c>
      <c r="CR222">
        <f t="shared" si="275"/>
        <v>0</v>
      </c>
      <c r="CS222">
        <f t="shared" si="276"/>
        <v>0</v>
      </c>
      <c r="CT222">
        <f t="shared" si="277"/>
        <v>0</v>
      </c>
      <c r="CU222">
        <f t="shared" si="227"/>
        <v>0</v>
      </c>
      <c r="CV222">
        <f t="shared" si="278"/>
        <v>0</v>
      </c>
      <c r="CW222">
        <f t="shared" si="279"/>
        <v>0</v>
      </c>
      <c r="CX222">
        <f t="shared" si="228"/>
        <v>0</v>
      </c>
      <c r="CY222">
        <f>(((S222+R222)*AT222)/100)</f>
        <v>0</v>
      </c>
      <c r="CZ222">
        <f>(((S222+R222)*AU222)/100)</f>
        <v>0</v>
      </c>
      <c r="DC222" t="s">
        <v>3</v>
      </c>
      <c r="DD222" t="s">
        <v>209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195</v>
      </c>
      <c r="EH222">
        <v>0</v>
      </c>
      <c r="EI222" t="s">
        <v>3</v>
      </c>
      <c r="EJ222">
        <v>1</v>
      </c>
      <c r="EK222">
        <v>1100</v>
      </c>
      <c r="EL222" t="s">
        <v>196</v>
      </c>
      <c r="EM222" t="s">
        <v>197</v>
      </c>
      <c r="EO222" t="s">
        <v>3</v>
      </c>
      <c r="EQ222">
        <v>131072</v>
      </c>
      <c r="ER222">
        <v>28.84</v>
      </c>
      <c r="ES222">
        <v>28.84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31"/>
        <v>0</v>
      </c>
      <c r="FS222">
        <v>0</v>
      </c>
      <c r="FX222">
        <v>0</v>
      </c>
      <c r="FY222">
        <v>0</v>
      </c>
      <c r="GA222" t="s">
        <v>199</v>
      </c>
      <c r="GD222">
        <v>1</v>
      </c>
      <c r="GF222">
        <v>-1468735356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232"/>
        <v>0</v>
      </c>
      <c r="GM222">
        <f t="shared" si="233"/>
        <v>58.83</v>
      </c>
      <c r="GN222">
        <f t="shared" si="234"/>
        <v>58.83</v>
      </c>
      <c r="GO222">
        <f t="shared" si="235"/>
        <v>0</v>
      </c>
      <c r="GP222">
        <f t="shared" si="236"/>
        <v>0</v>
      </c>
      <c r="GR222">
        <v>0</v>
      </c>
      <c r="GS222">
        <v>4</v>
      </c>
      <c r="GT222">
        <v>0</v>
      </c>
      <c r="GU222" t="s">
        <v>3</v>
      </c>
      <c r="GV222">
        <f t="shared" si="237"/>
        <v>0</v>
      </c>
      <c r="GW222">
        <v>1</v>
      </c>
      <c r="GX222">
        <f t="shared" si="238"/>
        <v>0</v>
      </c>
      <c r="HA222">
        <v>0</v>
      </c>
      <c r="HB222">
        <v>0</v>
      </c>
      <c r="HC222">
        <f t="shared" si="23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382</v>
      </c>
      <c r="F223" t="s">
        <v>191</v>
      </c>
      <c r="G223" t="s">
        <v>383</v>
      </c>
      <c r="H223" t="s">
        <v>20</v>
      </c>
      <c r="I223">
        <v>1</v>
      </c>
      <c r="J223">
        <v>0</v>
      </c>
      <c r="K223">
        <v>1</v>
      </c>
      <c r="O223">
        <f t="shared" si="218"/>
        <v>392.7</v>
      </c>
      <c r="P223">
        <f t="shared" si="264"/>
        <v>392.7</v>
      </c>
      <c r="Q223">
        <f t="shared" si="265"/>
        <v>0</v>
      </c>
      <c r="R223">
        <f t="shared" si="266"/>
        <v>0</v>
      </c>
      <c r="S223">
        <f t="shared" si="267"/>
        <v>0</v>
      </c>
      <c r="T223">
        <f t="shared" si="219"/>
        <v>0</v>
      </c>
      <c r="U223">
        <f t="shared" si="268"/>
        <v>0</v>
      </c>
      <c r="V223">
        <f t="shared" si="269"/>
        <v>0</v>
      </c>
      <c r="W223">
        <f t="shared" si="220"/>
        <v>0</v>
      </c>
      <c r="X223">
        <f t="shared" si="221"/>
        <v>0</v>
      </c>
      <c r="Y223">
        <f t="shared" si="222"/>
        <v>0</v>
      </c>
      <c r="AA223">
        <v>334393342</v>
      </c>
      <c r="AB223">
        <f t="shared" si="223"/>
        <v>392.7</v>
      </c>
      <c r="AC223">
        <f>ROUND(((ES223*ROUND(1.02,7))),6)</f>
        <v>392.7</v>
      </c>
      <c r="AD223">
        <f t="shared" si="270"/>
        <v>0</v>
      </c>
      <c r="AE223">
        <f t="shared" si="271"/>
        <v>0</v>
      </c>
      <c r="AF223">
        <f t="shared" si="272"/>
        <v>0</v>
      </c>
      <c r="AG223">
        <f t="shared" si="224"/>
        <v>0</v>
      </c>
      <c r="AH223">
        <f t="shared" si="273"/>
        <v>0</v>
      </c>
      <c r="AI223">
        <f t="shared" si="274"/>
        <v>0</v>
      </c>
      <c r="AJ223">
        <f t="shared" si="225"/>
        <v>0</v>
      </c>
      <c r="AK223">
        <v>385</v>
      </c>
      <c r="AL223">
        <v>385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6"/>
        <v>392.7</v>
      </c>
      <c r="CQ223">
        <f>(ROUND(AL223*BC223,2)*ROUND(1.02,7))</f>
        <v>392.7</v>
      </c>
      <c r="CR223">
        <f t="shared" si="275"/>
        <v>0</v>
      </c>
      <c r="CS223">
        <f t="shared" si="276"/>
        <v>0</v>
      </c>
      <c r="CT223">
        <f t="shared" si="277"/>
        <v>0</v>
      </c>
      <c r="CU223">
        <f t="shared" si="227"/>
        <v>0</v>
      </c>
      <c r="CV223">
        <f t="shared" si="278"/>
        <v>0</v>
      </c>
      <c r="CW223">
        <f t="shared" si="279"/>
        <v>0</v>
      </c>
      <c r="CX223">
        <f t="shared" si="228"/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209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20</v>
      </c>
      <c r="DW223" t="s">
        <v>20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195</v>
      </c>
      <c r="EH223">
        <v>0</v>
      </c>
      <c r="EI223" t="s">
        <v>3</v>
      </c>
      <c r="EJ223">
        <v>1</v>
      </c>
      <c r="EK223">
        <v>1100</v>
      </c>
      <c r="EL223" t="s">
        <v>196</v>
      </c>
      <c r="EM223" t="s">
        <v>197</v>
      </c>
      <c r="EO223" t="s">
        <v>3</v>
      </c>
      <c r="EQ223">
        <v>131072</v>
      </c>
      <c r="ER223">
        <v>385</v>
      </c>
      <c r="ES223">
        <v>385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31"/>
        <v>0</v>
      </c>
      <c r="FS223">
        <v>0</v>
      </c>
      <c r="FX223">
        <v>0</v>
      </c>
      <c r="FY223">
        <v>0</v>
      </c>
      <c r="GA223" t="s">
        <v>199</v>
      </c>
      <c r="GD223">
        <v>1</v>
      </c>
      <c r="GF223">
        <v>-101178194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232"/>
        <v>0</v>
      </c>
      <c r="GM223">
        <f t="shared" si="233"/>
        <v>392.7</v>
      </c>
      <c r="GN223">
        <f t="shared" si="234"/>
        <v>392.7</v>
      </c>
      <c r="GO223">
        <f t="shared" si="235"/>
        <v>0</v>
      </c>
      <c r="GP223">
        <f t="shared" si="236"/>
        <v>0</v>
      </c>
      <c r="GR223">
        <v>0</v>
      </c>
      <c r="GS223">
        <v>4</v>
      </c>
      <c r="GT223">
        <v>0</v>
      </c>
      <c r="GU223" t="s">
        <v>3</v>
      </c>
      <c r="GV223">
        <f t="shared" si="237"/>
        <v>0</v>
      </c>
      <c r="GW223">
        <v>1</v>
      </c>
      <c r="GX223">
        <f t="shared" si="238"/>
        <v>0</v>
      </c>
      <c r="HA223">
        <v>0</v>
      </c>
      <c r="HB223">
        <v>0</v>
      </c>
      <c r="HC223">
        <f t="shared" si="23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384</v>
      </c>
      <c r="F224" t="s">
        <v>355</v>
      </c>
      <c r="G224" t="s">
        <v>356</v>
      </c>
      <c r="H224" t="s">
        <v>20</v>
      </c>
      <c r="I224">
        <v>0.1</v>
      </c>
      <c r="J224">
        <v>0</v>
      </c>
      <c r="K224">
        <v>0.1</v>
      </c>
      <c r="O224">
        <f t="shared" si="218"/>
        <v>583.28</v>
      </c>
      <c r="P224">
        <f t="shared" si="264"/>
        <v>583.28</v>
      </c>
      <c r="Q224">
        <f t="shared" si="265"/>
        <v>0</v>
      </c>
      <c r="R224">
        <f t="shared" si="266"/>
        <v>0</v>
      </c>
      <c r="S224">
        <f t="shared" si="267"/>
        <v>0</v>
      </c>
      <c r="T224">
        <f t="shared" si="219"/>
        <v>0</v>
      </c>
      <c r="U224">
        <f t="shared" si="268"/>
        <v>0</v>
      </c>
      <c r="V224">
        <f t="shared" si="269"/>
        <v>0</v>
      </c>
      <c r="W224">
        <f t="shared" si="220"/>
        <v>0</v>
      </c>
      <c r="X224">
        <f t="shared" si="221"/>
        <v>0</v>
      </c>
      <c r="Y224">
        <f t="shared" si="222"/>
        <v>0</v>
      </c>
      <c r="AA224">
        <v>334393342</v>
      </c>
      <c r="AB224">
        <f t="shared" si="223"/>
        <v>4136.76</v>
      </c>
      <c r="AC224">
        <f>ROUND((ES224),6)</f>
        <v>4136.76</v>
      </c>
      <c r="AD224">
        <f t="shared" si="270"/>
        <v>0</v>
      </c>
      <c r="AE224">
        <f t="shared" si="271"/>
        <v>0</v>
      </c>
      <c r="AF224">
        <f t="shared" si="272"/>
        <v>0</v>
      </c>
      <c r="AG224">
        <f t="shared" si="224"/>
        <v>0</v>
      </c>
      <c r="AH224">
        <f t="shared" si="273"/>
        <v>0</v>
      </c>
      <c r="AI224">
        <f t="shared" si="274"/>
        <v>0</v>
      </c>
      <c r="AJ224">
        <f t="shared" si="225"/>
        <v>0</v>
      </c>
      <c r="AK224">
        <v>4136.76</v>
      </c>
      <c r="AL224">
        <v>4136.76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1.41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357</v>
      </c>
      <c r="BM224">
        <v>500001</v>
      </c>
      <c r="BN224">
        <v>0</v>
      </c>
      <c r="BO224" t="s">
        <v>355</v>
      </c>
      <c r="BP224">
        <v>1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6"/>
        <v>583.28</v>
      </c>
      <c r="CQ224">
        <f>ROUND(AL224*BC224,2)</f>
        <v>5832.83</v>
      </c>
      <c r="CR224">
        <f t="shared" si="275"/>
        <v>0</v>
      </c>
      <c r="CS224">
        <f t="shared" si="276"/>
        <v>0</v>
      </c>
      <c r="CT224">
        <f t="shared" si="277"/>
        <v>0</v>
      </c>
      <c r="CU224">
        <f t="shared" si="227"/>
        <v>0</v>
      </c>
      <c r="CV224">
        <f t="shared" si="278"/>
        <v>0</v>
      </c>
      <c r="CW224">
        <f t="shared" si="279"/>
        <v>0</v>
      </c>
      <c r="CX224">
        <f t="shared" si="228"/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293259284</v>
      </c>
      <c r="EF224">
        <v>8</v>
      </c>
      <c r="EG224" t="s">
        <v>195</v>
      </c>
      <c r="EH224">
        <v>0</v>
      </c>
      <c r="EI224" t="s">
        <v>3</v>
      </c>
      <c r="EJ224">
        <v>1</v>
      </c>
      <c r="EK224">
        <v>500001</v>
      </c>
      <c r="EL224" t="s">
        <v>205</v>
      </c>
      <c r="EM224" t="s">
        <v>206</v>
      </c>
      <c r="EO224" t="s">
        <v>3</v>
      </c>
      <c r="EQ224">
        <v>131072</v>
      </c>
      <c r="ER224">
        <v>4136.76</v>
      </c>
      <c r="ES224">
        <v>4136.76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31"/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1683779831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32"/>
        <v>0</v>
      </c>
      <c r="GM224">
        <f t="shared" si="233"/>
        <v>583.28</v>
      </c>
      <c r="GN224">
        <f t="shared" si="234"/>
        <v>583.28</v>
      </c>
      <c r="GO224">
        <f t="shared" si="235"/>
        <v>0</v>
      </c>
      <c r="GP224">
        <f t="shared" si="236"/>
        <v>0</v>
      </c>
      <c r="GR224">
        <v>0</v>
      </c>
      <c r="GS224">
        <v>3</v>
      </c>
      <c r="GT224">
        <v>0</v>
      </c>
      <c r="GU224" t="s">
        <v>3</v>
      </c>
      <c r="GV224">
        <f t="shared" si="237"/>
        <v>0</v>
      </c>
      <c r="GW224">
        <v>1</v>
      </c>
      <c r="GX224">
        <f t="shared" si="238"/>
        <v>0</v>
      </c>
      <c r="HA224">
        <v>0</v>
      </c>
      <c r="HB224">
        <v>0</v>
      </c>
      <c r="HC224">
        <f t="shared" si="23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385</v>
      </c>
      <c r="F225" t="s">
        <v>191</v>
      </c>
      <c r="G225" t="s">
        <v>359</v>
      </c>
      <c r="H225" t="s">
        <v>360</v>
      </c>
      <c r="I225">
        <v>1</v>
      </c>
      <c r="J225">
        <v>0</v>
      </c>
      <c r="K225">
        <v>1</v>
      </c>
      <c r="O225">
        <f t="shared" si="218"/>
        <v>799.68</v>
      </c>
      <c r="P225">
        <f t="shared" si="264"/>
        <v>799.68</v>
      </c>
      <c r="Q225">
        <f t="shared" si="265"/>
        <v>0</v>
      </c>
      <c r="R225">
        <f t="shared" si="266"/>
        <v>0</v>
      </c>
      <c r="S225">
        <f t="shared" si="267"/>
        <v>0</v>
      </c>
      <c r="T225">
        <f t="shared" si="219"/>
        <v>0</v>
      </c>
      <c r="U225">
        <f t="shared" si="268"/>
        <v>0</v>
      </c>
      <c r="V225">
        <f t="shared" si="269"/>
        <v>0</v>
      </c>
      <c r="W225">
        <f t="shared" si="220"/>
        <v>0</v>
      </c>
      <c r="X225">
        <f t="shared" si="221"/>
        <v>0</v>
      </c>
      <c r="Y225">
        <f t="shared" si="222"/>
        <v>0</v>
      </c>
      <c r="AA225">
        <v>334393342</v>
      </c>
      <c r="AB225">
        <f t="shared" si="223"/>
        <v>799.68</v>
      </c>
      <c r="AC225">
        <f>ROUND(((ES225*ROUND(1.02,7))),6)</f>
        <v>799.68</v>
      </c>
      <c r="AD225">
        <f t="shared" si="270"/>
        <v>0</v>
      </c>
      <c r="AE225">
        <f t="shared" si="271"/>
        <v>0</v>
      </c>
      <c r="AF225">
        <f t="shared" si="272"/>
        <v>0</v>
      </c>
      <c r="AG225">
        <f t="shared" si="224"/>
        <v>0</v>
      </c>
      <c r="AH225">
        <f t="shared" si="273"/>
        <v>0</v>
      </c>
      <c r="AI225">
        <f t="shared" si="274"/>
        <v>0</v>
      </c>
      <c r="AJ225">
        <f t="shared" si="225"/>
        <v>0</v>
      </c>
      <c r="AK225">
        <v>784</v>
      </c>
      <c r="AL225">
        <v>784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26"/>
        <v>799.68</v>
      </c>
      <c r="CQ225">
        <f>(ROUND(AL225*BC225,2)*ROUND(1.02,7))</f>
        <v>799.68000000000006</v>
      </c>
      <c r="CR225">
        <f t="shared" si="275"/>
        <v>0</v>
      </c>
      <c r="CS225">
        <f t="shared" si="276"/>
        <v>0</v>
      </c>
      <c r="CT225">
        <f t="shared" si="277"/>
        <v>0</v>
      </c>
      <c r="CU225">
        <f t="shared" si="227"/>
        <v>0</v>
      </c>
      <c r="CV225">
        <f t="shared" si="278"/>
        <v>0</v>
      </c>
      <c r="CW225">
        <f t="shared" si="279"/>
        <v>0</v>
      </c>
      <c r="CX225">
        <f t="shared" si="228"/>
        <v>0</v>
      </c>
      <c r="CY225">
        <f t="shared" ref="CY225:CY231" si="280">(((S225+R225)*AT225)/100)</f>
        <v>0</v>
      </c>
      <c r="CZ225">
        <f t="shared" ref="CZ225:CZ231" si="281">(((S225+R225)*AU225)/100)</f>
        <v>0</v>
      </c>
      <c r="DC225" t="s">
        <v>3</v>
      </c>
      <c r="DD225" t="s">
        <v>209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360</v>
      </c>
      <c r="DW225" t="s">
        <v>360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293259530</v>
      </c>
      <c r="EF225">
        <v>8</v>
      </c>
      <c r="EG225" t="s">
        <v>195</v>
      </c>
      <c r="EH225">
        <v>0</v>
      </c>
      <c r="EI225" t="s">
        <v>3</v>
      </c>
      <c r="EJ225">
        <v>1</v>
      </c>
      <c r="EK225">
        <v>1100</v>
      </c>
      <c r="EL225" t="s">
        <v>196</v>
      </c>
      <c r="EM225" t="s">
        <v>197</v>
      </c>
      <c r="EO225" t="s">
        <v>3</v>
      </c>
      <c r="EQ225">
        <v>131072</v>
      </c>
      <c r="ER225">
        <v>784</v>
      </c>
      <c r="ES225">
        <v>784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231"/>
        <v>0</v>
      </c>
      <c r="FS225">
        <v>0</v>
      </c>
      <c r="FX225">
        <v>0</v>
      </c>
      <c r="FY225">
        <v>0</v>
      </c>
      <c r="GA225" t="s">
        <v>199</v>
      </c>
      <c r="GD225">
        <v>1</v>
      </c>
      <c r="GF225">
        <v>-1206965877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232"/>
        <v>0</v>
      </c>
      <c r="GM225">
        <f t="shared" si="233"/>
        <v>799.68</v>
      </c>
      <c r="GN225">
        <f t="shared" si="234"/>
        <v>799.68</v>
      </c>
      <c r="GO225">
        <f t="shared" si="235"/>
        <v>0</v>
      </c>
      <c r="GP225">
        <f t="shared" si="236"/>
        <v>0</v>
      </c>
      <c r="GR225">
        <v>0</v>
      </c>
      <c r="GS225">
        <v>4</v>
      </c>
      <c r="GT225">
        <v>0</v>
      </c>
      <c r="GU225" t="s">
        <v>3</v>
      </c>
      <c r="GV225">
        <f t="shared" si="237"/>
        <v>0</v>
      </c>
      <c r="GW225">
        <v>1</v>
      </c>
      <c r="GX225">
        <f t="shared" si="238"/>
        <v>0</v>
      </c>
      <c r="HA225">
        <v>0</v>
      </c>
      <c r="HB225">
        <v>0</v>
      </c>
      <c r="HC225">
        <f t="shared" si="23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386</v>
      </c>
      <c r="F226" t="s">
        <v>191</v>
      </c>
      <c r="G226" t="s">
        <v>362</v>
      </c>
      <c r="H226" t="s">
        <v>20</v>
      </c>
      <c r="I226">
        <v>2</v>
      </c>
      <c r="J226">
        <v>0</v>
      </c>
      <c r="K226">
        <v>2</v>
      </c>
      <c r="O226">
        <f t="shared" si="218"/>
        <v>58.34</v>
      </c>
      <c r="P226">
        <f t="shared" si="264"/>
        <v>58.34</v>
      </c>
      <c r="Q226">
        <f t="shared" si="265"/>
        <v>0</v>
      </c>
      <c r="R226">
        <f t="shared" si="266"/>
        <v>0</v>
      </c>
      <c r="S226">
        <f t="shared" si="267"/>
        <v>0</v>
      </c>
      <c r="T226">
        <f t="shared" si="219"/>
        <v>0</v>
      </c>
      <c r="U226">
        <f t="shared" si="268"/>
        <v>0</v>
      </c>
      <c r="V226">
        <f t="shared" si="269"/>
        <v>0</v>
      </c>
      <c r="W226">
        <f t="shared" si="220"/>
        <v>0</v>
      </c>
      <c r="X226">
        <f t="shared" si="221"/>
        <v>0</v>
      </c>
      <c r="Y226">
        <f t="shared" si="222"/>
        <v>0</v>
      </c>
      <c r="AA226">
        <v>334393342</v>
      </c>
      <c r="AB226">
        <f t="shared" si="223"/>
        <v>29.172000000000001</v>
      </c>
      <c r="AC226">
        <f>ROUND(((ES226*ROUND(1.02,7))),6)</f>
        <v>29.172000000000001</v>
      </c>
      <c r="AD226">
        <f t="shared" si="270"/>
        <v>0</v>
      </c>
      <c r="AE226">
        <f t="shared" si="271"/>
        <v>0</v>
      </c>
      <c r="AF226">
        <f t="shared" si="272"/>
        <v>0</v>
      </c>
      <c r="AG226">
        <f t="shared" si="224"/>
        <v>0</v>
      </c>
      <c r="AH226">
        <f t="shared" si="273"/>
        <v>0</v>
      </c>
      <c r="AI226">
        <f t="shared" si="274"/>
        <v>0</v>
      </c>
      <c r="AJ226">
        <f t="shared" si="225"/>
        <v>0</v>
      </c>
      <c r="AK226">
        <v>28.6</v>
      </c>
      <c r="AL226">
        <v>28.6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6"/>
        <v>58.34</v>
      </c>
      <c r="CQ226">
        <f>(ROUND(AL226*BC226,2)*ROUND(1.02,7))</f>
        <v>29.172000000000001</v>
      </c>
      <c r="CR226">
        <f t="shared" si="275"/>
        <v>0</v>
      </c>
      <c r="CS226">
        <f t="shared" si="276"/>
        <v>0</v>
      </c>
      <c r="CT226">
        <f t="shared" si="277"/>
        <v>0</v>
      </c>
      <c r="CU226">
        <f t="shared" si="227"/>
        <v>0</v>
      </c>
      <c r="CV226">
        <f t="shared" si="278"/>
        <v>0</v>
      </c>
      <c r="CW226">
        <f t="shared" si="279"/>
        <v>0</v>
      </c>
      <c r="CX226">
        <f t="shared" si="228"/>
        <v>0</v>
      </c>
      <c r="CY226">
        <f t="shared" si="280"/>
        <v>0</v>
      </c>
      <c r="CZ226">
        <f t="shared" si="281"/>
        <v>0</v>
      </c>
      <c r="DC226" t="s">
        <v>3</v>
      </c>
      <c r="DD226" t="s">
        <v>209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293259530</v>
      </c>
      <c r="EF226">
        <v>8</v>
      </c>
      <c r="EG226" t="s">
        <v>195</v>
      </c>
      <c r="EH226">
        <v>0</v>
      </c>
      <c r="EI226" t="s">
        <v>3</v>
      </c>
      <c r="EJ226">
        <v>1</v>
      </c>
      <c r="EK226">
        <v>1100</v>
      </c>
      <c r="EL226" t="s">
        <v>196</v>
      </c>
      <c r="EM226" t="s">
        <v>197</v>
      </c>
      <c r="EO226" t="s">
        <v>3</v>
      </c>
      <c r="EQ226">
        <v>131072</v>
      </c>
      <c r="ER226">
        <v>28.6</v>
      </c>
      <c r="ES226">
        <v>28.6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231"/>
        <v>0</v>
      </c>
      <c r="FS226">
        <v>0</v>
      </c>
      <c r="FX226">
        <v>0</v>
      </c>
      <c r="FY226">
        <v>0</v>
      </c>
      <c r="GA226" t="s">
        <v>199</v>
      </c>
      <c r="GD226">
        <v>1</v>
      </c>
      <c r="GF226">
        <v>1309117445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232"/>
        <v>0</v>
      </c>
      <c r="GM226">
        <f t="shared" si="233"/>
        <v>58.34</v>
      </c>
      <c r="GN226">
        <f t="shared" si="234"/>
        <v>58.34</v>
      </c>
      <c r="GO226">
        <f t="shared" si="235"/>
        <v>0</v>
      </c>
      <c r="GP226">
        <f t="shared" si="236"/>
        <v>0</v>
      </c>
      <c r="GR226">
        <v>0</v>
      </c>
      <c r="GS226">
        <v>4</v>
      </c>
      <c r="GT226">
        <v>0</v>
      </c>
      <c r="GU226" t="s">
        <v>3</v>
      </c>
      <c r="GV226">
        <f t="shared" si="237"/>
        <v>0</v>
      </c>
      <c r="GW226">
        <v>1</v>
      </c>
      <c r="GX226">
        <f t="shared" si="238"/>
        <v>0</v>
      </c>
      <c r="HA226">
        <v>0</v>
      </c>
      <c r="HB226">
        <v>0</v>
      </c>
      <c r="HC226">
        <f t="shared" si="23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E227" t="s">
        <v>387</v>
      </c>
      <c r="F227" t="s">
        <v>191</v>
      </c>
      <c r="G227" t="s">
        <v>364</v>
      </c>
      <c r="H227" t="s">
        <v>20</v>
      </c>
      <c r="I227">
        <v>4</v>
      </c>
      <c r="J227">
        <v>0</v>
      </c>
      <c r="K227">
        <v>4</v>
      </c>
      <c r="O227">
        <f t="shared" si="218"/>
        <v>45.12</v>
      </c>
      <c r="P227">
        <f t="shared" si="264"/>
        <v>45.12</v>
      </c>
      <c r="Q227">
        <f t="shared" si="265"/>
        <v>0</v>
      </c>
      <c r="R227">
        <f t="shared" si="266"/>
        <v>0</v>
      </c>
      <c r="S227">
        <f t="shared" si="267"/>
        <v>0</v>
      </c>
      <c r="T227">
        <f t="shared" si="219"/>
        <v>0</v>
      </c>
      <c r="U227">
        <f t="shared" si="268"/>
        <v>0</v>
      </c>
      <c r="V227">
        <f t="shared" si="269"/>
        <v>0</v>
      </c>
      <c r="W227">
        <f t="shared" si="220"/>
        <v>0</v>
      </c>
      <c r="X227">
        <f t="shared" si="221"/>
        <v>0</v>
      </c>
      <c r="Y227">
        <f t="shared" si="222"/>
        <v>0</v>
      </c>
      <c r="AA227">
        <v>334393342</v>
      </c>
      <c r="AB227">
        <f t="shared" si="223"/>
        <v>11.2812</v>
      </c>
      <c r="AC227">
        <f>ROUND(((ES227*ROUND(1.02,7))),6)</f>
        <v>11.2812</v>
      </c>
      <c r="AD227">
        <f t="shared" si="270"/>
        <v>0</v>
      </c>
      <c r="AE227">
        <f t="shared" si="271"/>
        <v>0</v>
      </c>
      <c r="AF227">
        <f t="shared" si="272"/>
        <v>0</v>
      </c>
      <c r="AG227">
        <f t="shared" si="224"/>
        <v>0</v>
      </c>
      <c r="AH227">
        <f t="shared" si="273"/>
        <v>0</v>
      </c>
      <c r="AI227">
        <f t="shared" si="274"/>
        <v>0</v>
      </c>
      <c r="AJ227">
        <f t="shared" si="225"/>
        <v>0</v>
      </c>
      <c r="AK227">
        <v>11.06</v>
      </c>
      <c r="AL227">
        <v>11.06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26"/>
        <v>45.12</v>
      </c>
      <c r="CQ227">
        <f>(ROUND(AL227*BC227,2)*ROUND(1.02,7))</f>
        <v>11.2812</v>
      </c>
      <c r="CR227">
        <f t="shared" si="275"/>
        <v>0</v>
      </c>
      <c r="CS227">
        <f t="shared" si="276"/>
        <v>0</v>
      </c>
      <c r="CT227">
        <f t="shared" si="277"/>
        <v>0</v>
      </c>
      <c r="CU227">
        <f t="shared" si="227"/>
        <v>0</v>
      </c>
      <c r="CV227">
        <f t="shared" si="278"/>
        <v>0</v>
      </c>
      <c r="CW227">
        <f t="shared" si="279"/>
        <v>0</v>
      </c>
      <c r="CX227">
        <f t="shared" si="228"/>
        <v>0</v>
      </c>
      <c r="CY227">
        <f t="shared" si="280"/>
        <v>0</v>
      </c>
      <c r="CZ227">
        <f t="shared" si="281"/>
        <v>0</v>
      </c>
      <c r="DC227" t="s">
        <v>3</v>
      </c>
      <c r="DD227" t="s">
        <v>209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</v>
      </c>
      <c r="DW227" t="s">
        <v>20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293259530</v>
      </c>
      <c r="EF227">
        <v>8</v>
      </c>
      <c r="EG227" t="s">
        <v>195</v>
      </c>
      <c r="EH227">
        <v>0</v>
      </c>
      <c r="EI227" t="s">
        <v>3</v>
      </c>
      <c r="EJ227">
        <v>1</v>
      </c>
      <c r="EK227">
        <v>1100</v>
      </c>
      <c r="EL227" t="s">
        <v>196</v>
      </c>
      <c r="EM227" t="s">
        <v>197</v>
      </c>
      <c r="EO227" t="s">
        <v>3</v>
      </c>
      <c r="EQ227">
        <v>131072</v>
      </c>
      <c r="ER227">
        <v>11.06</v>
      </c>
      <c r="ES227">
        <v>11.06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231"/>
        <v>0</v>
      </c>
      <c r="FS227">
        <v>0</v>
      </c>
      <c r="FX227">
        <v>0</v>
      </c>
      <c r="FY227">
        <v>0</v>
      </c>
      <c r="GA227" t="s">
        <v>199</v>
      </c>
      <c r="GD227">
        <v>1</v>
      </c>
      <c r="GF227">
        <v>957295992</v>
      </c>
      <c r="GG227">
        <v>2</v>
      </c>
      <c r="GH227">
        <v>0</v>
      </c>
      <c r="GI227">
        <v>-2</v>
      </c>
      <c r="GJ227">
        <v>0</v>
      </c>
      <c r="GK227">
        <v>0</v>
      </c>
      <c r="GL227">
        <f t="shared" si="232"/>
        <v>0</v>
      </c>
      <c r="GM227">
        <f t="shared" si="233"/>
        <v>45.12</v>
      </c>
      <c r="GN227">
        <f t="shared" si="234"/>
        <v>45.12</v>
      </c>
      <c r="GO227">
        <f t="shared" si="235"/>
        <v>0</v>
      </c>
      <c r="GP227">
        <f t="shared" si="236"/>
        <v>0</v>
      </c>
      <c r="GR227">
        <v>0</v>
      </c>
      <c r="GS227">
        <v>4</v>
      </c>
      <c r="GT227">
        <v>0</v>
      </c>
      <c r="GU227" t="s">
        <v>3</v>
      </c>
      <c r="GV227">
        <f t="shared" si="237"/>
        <v>0</v>
      </c>
      <c r="GW227">
        <v>1</v>
      </c>
      <c r="GX227">
        <f t="shared" si="238"/>
        <v>0</v>
      </c>
      <c r="HA227">
        <v>0</v>
      </c>
      <c r="HB227">
        <v>0</v>
      </c>
      <c r="HC227">
        <f t="shared" si="239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C228">
        <f>ROW(SmtRes!A207)</f>
        <v>207</v>
      </c>
      <c r="D228">
        <f>ROW(EtalonRes!A253)</f>
        <v>253</v>
      </c>
      <c r="E228" t="s">
        <v>388</v>
      </c>
      <c r="F228" t="s">
        <v>389</v>
      </c>
      <c r="G228" t="s">
        <v>390</v>
      </c>
      <c r="H228" t="s">
        <v>360</v>
      </c>
      <c r="I228">
        <v>7</v>
      </c>
      <c r="J228">
        <v>0</v>
      </c>
      <c r="K228">
        <v>7</v>
      </c>
      <c r="O228">
        <f t="shared" si="218"/>
        <v>21868.6</v>
      </c>
      <c r="P228">
        <f>SUMIF(SmtRes!AQ199:'SmtRes'!AQ207,"=1",SmtRes!DF199:'SmtRes'!DF207)</f>
        <v>463.84999999999997</v>
      </c>
      <c r="Q228">
        <f>SUMIF(SmtRes!AQ199:'SmtRes'!AQ207,"=1",SmtRes!DG199:'SmtRes'!DG207)</f>
        <v>3954.0099999999998</v>
      </c>
      <c r="R228">
        <f>SUMIF(SmtRes!AQ199:'SmtRes'!AQ207,"=1",SmtRes!DH199:'SmtRes'!DH207)</f>
        <v>4117.08</v>
      </c>
      <c r="S228">
        <f>SUMIF(SmtRes!AQ199:'SmtRes'!AQ207,"=1",SmtRes!DI199:'SmtRes'!DI207)</f>
        <v>13333.66</v>
      </c>
      <c r="T228">
        <f t="shared" si="219"/>
        <v>0</v>
      </c>
      <c r="U228">
        <f>SUMIF(SmtRes!AQ199:'SmtRes'!AQ207,"=1",SmtRes!CV199:'SmtRes'!CV207)</f>
        <v>26.32</v>
      </c>
      <c r="V228">
        <f>SUMIF(SmtRes!AQ199:'SmtRes'!AQ207,"=1",SmtRes!CW199:'SmtRes'!CW207)</f>
        <v>8.6135000000000002</v>
      </c>
      <c r="W228">
        <f t="shared" si="220"/>
        <v>0</v>
      </c>
      <c r="X228">
        <f t="shared" si="221"/>
        <v>17974.259999999998</v>
      </c>
      <c r="Y228">
        <f t="shared" si="222"/>
        <v>10470.44</v>
      </c>
      <c r="AA228">
        <v>334393342</v>
      </c>
      <c r="AB228">
        <f t="shared" si="223"/>
        <v>2170.2647729999999</v>
      </c>
      <c r="AC228">
        <f>ROUND((SUM(SmtRes!BQ199:'SmtRes'!BQ207)),6)</f>
        <v>37.171897999999999</v>
      </c>
      <c r="AD228">
        <f>ROUND((((SUM(SmtRes!BR199:'SmtRes'!BR207))-(SUM(SmtRes!BS199:'SmtRes'!BS207)))+AE228),6)</f>
        <v>476.73767500000002</v>
      </c>
      <c r="AE228">
        <f>ROUND((SUM(SmtRes!BS199:'SmtRes'!BS207)),6)</f>
        <v>588.15439000000003</v>
      </c>
      <c r="AF228">
        <f>ROUND((SUM(SmtRes!BT199:'SmtRes'!BT207)),6)</f>
        <v>1656.3552</v>
      </c>
      <c r="AG228">
        <f t="shared" si="224"/>
        <v>0</v>
      </c>
      <c r="AH228">
        <f>(SUM(SmtRes!BU199:'SmtRes'!BU207))</f>
        <v>3.76</v>
      </c>
      <c r="AI228">
        <f>(SUM(SmtRes!BV199:'SmtRes'!BV207))</f>
        <v>1.2304999999999999</v>
      </c>
      <c r="AJ228">
        <f t="shared" si="225"/>
        <v>0</v>
      </c>
      <c r="AK228">
        <v>2619.5201979999997</v>
      </c>
      <c r="AL228">
        <v>37.171897999999999</v>
      </c>
      <c r="AM228">
        <v>414.55450000000002</v>
      </c>
      <c r="AN228">
        <v>511.43860000000001</v>
      </c>
      <c r="AO228">
        <v>1656.3551999999997</v>
      </c>
      <c r="AP228">
        <v>0</v>
      </c>
      <c r="AQ228">
        <v>3.76</v>
      </c>
      <c r="AR228">
        <v>1.07</v>
      </c>
      <c r="AS228">
        <v>0</v>
      </c>
      <c r="AT228">
        <v>103</v>
      </c>
      <c r="AU228">
        <v>60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391</v>
      </c>
      <c r="BM228">
        <v>33001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103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733</v>
      </c>
      <c r="CO228">
        <v>0</v>
      </c>
      <c r="CP228">
        <f t="shared" si="226"/>
        <v>21868.6</v>
      </c>
      <c r="CQ228">
        <f>SUMIF(SmtRes!AQ199:'SmtRes'!AQ207,"=1",SmtRes!AA199:'SmtRes'!AA207)</f>
        <v>82436.819999999992</v>
      </c>
      <c r="CR228">
        <f>SUMIF(SmtRes!AQ199:'SmtRes'!AQ207,"=1",SmtRes!AB199:'SmtRes'!AB207)</f>
        <v>981.58</v>
      </c>
      <c r="CS228">
        <f>SUMIF(SmtRes!AQ199:'SmtRes'!AQ207,"=1",SmtRes!AC199:'SmtRes'!AC207)</f>
        <v>955.96</v>
      </c>
      <c r="CT228">
        <f>SUMIF(SmtRes!AQ199:'SmtRes'!AQ207,"=1",SmtRes!AD199:'SmtRes'!AD207)</f>
        <v>440.52</v>
      </c>
      <c r="CU228">
        <f t="shared" si="227"/>
        <v>0</v>
      </c>
      <c r="CV228">
        <f>SUMIF(SmtRes!AQ199:'SmtRes'!AQ207,"=1",SmtRes!BU199:'SmtRes'!BU207)</f>
        <v>3.76</v>
      </c>
      <c r="CW228">
        <f>SUMIF(SmtRes!AQ199:'SmtRes'!AQ207,"=1",SmtRes!BV199:'SmtRes'!BV207)</f>
        <v>1.2304999999999999</v>
      </c>
      <c r="CX228">
        <f t="shared" si="228"/>
        <v>0</v>
      </c>
      <c r="CY228">
        <f t="shared" si="280"/>
        <v>17974.262199999997</v>
      </c>
      <c r="CZ228">
        <f t="shared" si="281"/>
        <v>10470.444</v>
      </c>
      <c r="DC228" t="s">
        <v>3</v>
      </c>
      <c r="DD228" t="s">
        <v>3</v>
      </c>
      <c r="DE228" t="s">
        <v>22</v>
      </c>
      <c r="DF228" t="s">
        <v>22</v>
      </c>
      <c r="DG228" t="s">
        <v>22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360</v>
      </c>
      <c r="DW228" t="s">
        <v>360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293259405</v>
      </c>
      <c r="EF228">
        <v>2</v>
      </c>
      <c r="EG228" t="s">
        <v>23</v>
      </c>
      <c r="EH228">
        <v>27</v>
      </c>
      <c r="EI228" t="s">
        <v>24</v>
      </c>
      <c r="EJ228">
        <v>1</v>
      </c>
      <c r="EK228">
        <v>33001</v>
      </c>
      <c r="EL228" t="s">
        <v>24</v>
      </c>
      <c r="EM228" t="s">
        <v>25</v>
      </c>
      <c r="EO228" t="s">
        <v>26</v>
      </c>
      <c r="EQ228">
        <v>131072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3.76</v>
      </c>
      <c r="EX228">
        <v>1.07</v>
      </c>
      <c r="EY228">
        <v>0</v>
      </c>
      <c r="FQ228">
        <v>0</v>
      </c>
      <c r="FR228">
        <f t="shared" si="231"/>
        <v>0</v>
      </c>
      <c r="FS228">
        <v>0</v>
      </c>
      <c r="FX228">
        <v>103</v>
      </c>
      <c r="FY228">
        <v>60</v>
      </c>
      <c r="GA228" t="s">
        <v>3</v>
      </c>
      <c r="GD228">
        <v>1</v>
      </c>
      <c r="GF228">
        <v>1498080255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232"/>
        <v>0</v>
      </c>
      <c r="GM228">
        <f t="shared" si="233"/>
        <v>50313.3</v>
      </c>
      <c r="GN228">
        <f t="shared" si="234"/>
        <v>50313.3</v>
      </c>
      <c r="GO228">
        <f t="shared" si="235"/>
        <v>0</v>
      </c>
      <c r="GP228">
        <f t="shared" si="236"/>
        <v>0</v>
      </c>
      <c r="GR228">
        <v>0</v>
      </c>
      <c r="GS228">
        <v>3</v>
      </c>
      <c r="GT228">
        <v>0</v>
      </c>
      <c r="GU228" t="s">
        <v>3</v>
      </c>
      <c r="GV228">
        <f t="shared" si="237"/>
        <v>0</v>
      </c>
      <c r="GW228">
        <v>1</v>
      </c>
      <c r="GX228">
        <f t="shared" si="238"/>
        <v>0</v>
      </c>
      <c r="HA228">
        <v>0</v>
      </c>
      <c r="HB228">
        <v>0</v>
      </c>
      <c r="HC228">
        <f t="shared" si="239"/>
        <v>0</v>
      </c>
      <c r="HE228" t="s">
        <v>3</v>
      </c>
      <c r="HF228" t="s">
        <v>3</v>
      </c>
      <c r="HM228" t="s">
        <v>3</v>
      </c>
      <c r="HN228" t="s">
        <v>27</v>
      </c>
      <c r="HO228" t="s">
        <v>28</v>
      </c>
      <c r="HP228" t="s">
        <v>24</v>
      </c>
      <c r="HQ228" t="s">
        <v>24</v>
      </c>
      <c r="IK228">
        <v>0</v>
      </c>
    </row>
    <row r="229" spans="1:245" x14ac:dyDescent="0.2">
      <c r="A229">
        <v>17</v>
      </c>
      <c r="B229">
        <v>1</v>
      </c>
      <c r="E229" t="s">
        <v>392</v>
      </c>
      <c r="F229" t="s">
        <v>191</v>
      </c>
      <c r="G229" t="s">
        <v>393</v>
      </c>
      <c r="H229" t="s">
        <v>20</v>
      </c>
      <c r="I229">
        <v>21</v>
      </c>
      <c r="J229">
        <v>0</v>
      </c>
      <c r="K229">
        <v>21</v>
      </c>
      <c r="O229">
        <f t="shared" si="218"/>
        <v>144270.13</v>
      </c>
      <c r="P229">
        <f>ROUND(CQ229*I229,2)</f>
        <v>144270.13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 t="shared" si="219"/>
        <v>0</v>
      </c>
      <c r="U229">
        <f>ROUND(CV229*I229,7)</f>
        <v>0</v>
      </c>
      <c r="V229">
        <f>ROUND(CW229*I229,7)</f>
        <v>0</v>
      </c>
      <c r="W229">
        <f t="shared" si="220"/>
        <v>0</v>
      </c>
      <c r="X229">
        <f t="shared" si="221"/>
        <v>0</v>
      </c>
      <c r="Y229">
        <f t="shared" si="222"/>
        <v>0</v>
      </c>
      <c r="AA229">
        <v>334393342</v>
      </c>
      <c r="AB229">
        <f t="shared" si="223"/>
        <v>6870.0060000000003</v>
      </c>
      <c r="AC229">
        <f>ROUND(((ES229*ROUND(1.02,7))),6)</f>
        <v>6870.0060000000003</v>
      </c>
      <c r="AD229">
        <f>ROUND((((ET229)-(EU229))+AE229),6)</f>
        <v>0</v>
      </c>
      <c r="AE229">
        <f>ROUND((EU229),6)</f>
        <v>0</v>
      </c>
      <c r="AF229">
        <f>ROUND((EV229),6)</f>
        <v>0</v>
      </c>
      <c r="AG229">
        <f t="shared" si="224"/>
        <v>0</v>
      </c>
      <c r="AH229">
        <f>(EW229)</f>
        <v>0</v>
      </c>
      <c r="AI229">
        <f>(EX229)</f>
        <v>0</v>
      </c>
      <c r="AJ229">
        <f t="shared" si="225"/>
        <v>0</v>
      </c>
      <c r="AK229">
        <v>6735.3</v>
      </c>
      <c r="AL229">
        <v>6735.3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1100</v>
      </c>
      <c r="BN229">
        <v>0</v>
      </c>
      <c r="BO229" t="s">
        <v>3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26"/>
        <v>144270.13</v>
      </c>
      <c r="CQ229">
        <f>(ROUND(AL229*BC229,2)*ROUND(1.02,7))</f>
        <v>6870.0060000000003</v>
      </c>
      <c r="CR229">
        <f>ROUND(AM229*BB229,2)</f>
        <v>0</v>
      </c>
      <c r="CS229">
        <f>ROUND(AN229*BS229,2)</f>
        <v>0</v>
      </c>
      <c r="CT229">
        <f>ROUND(AO229*BA229,2)</f>
        <v>0</v>
      </c>
      <c r="CU229">
        <f t="shared" si="227"/>
        <v>0</v>
      </c>
      <c r="CV229">
        <f>AH229</f>
        <v>0</v>
      </c>
      <c r="CW229">
        <f>AI229</f>
        <v>0</v>
      </c>
      <c r="CX229">
        <f t="shared" si="228"/>
        <v>0</v>
      </c>
      <c r="CY229">
        <f t="shared" si="280"/>
        <v>0</v>
      </c>
      <c r="CZ229">
        <f t="shared" si="281"/>
        <v>0</v>
      </c>
      <c r="DC229" t="s">
        <v>3</v>
      </c>
      <c r="DD229" t="s">
        <v>209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20</v>
      </c>
      <c r="DW229" t="s">
        <v>20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293259530</v>
      </c>
      <c r="EF229">
        <v>8</v>
      </c>
      <c r="EG229" t="s">
        <v>195</v>
      </c>
      <c r="EH229">
        <v>0</v>
      </c>
      <c r="EI229" t="s">
        <v>3</v>
      </c>
      <c r="EJ229">
        <v>1</v>
      </c>
      <c r="EK229">
        <v>1100</v>
      </c>
      <c r="EL229" t="s">
        <v>196</v>
      </c>
      <c r="EM229" t="s">
        <v>197</v>
      </c>
      <c r="EO229" t="s">
        <v>3</v>
      </c>
      <c r="EQ229">
        <v>131072</v>
      </c>
      <c r="ER229">
        <v>6735.3</v>
      </c>
      <c r="ES229">
        <v>6735.3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231"/>
        <v>0</v>
      </c>
      <c r="FS229">
        <v>0</v>
      </c>
      <c r="FX229">
        <v>0</v>
      </c>
      <c r="FY229">
        <v>0</v>
      </c>
      <c r="GA229" t="s">
        <v>199</v>
      </c>
      <c r="GD229">
        <v>1</v>
      </c>
      <c r="GF229">
        <v>1811967521</v>
      </c>
      <c r="GG229">
        <v>2</v>
      </c>
      <c r="GH229">
        <v>0</v>
      </c>
      <c r="GI229">
        <v>-2</v>
      </c>
      <c r="GJ229">
        <v>0</v>
      </c>
      <c r="GK229">
        <v>0</v>
      </c>
      <c r="GL229">
        <f t="shared" si="232"/>
        <v>0</v>
      </c>
      <c r="GM229">
        <f t="shared" si="233"/>
        <v>144270.13</v>
      </c>
      <c r="GN229">
        <f t="shared" si="234"/>
        <v>144270.13</v>
      </c>
      <c r="GO229">
        <f t="shared" si="235"/>
        <v>0</v>
      </c>
      <c r="GP229">
        <f t="shared" si="236"/>
        <v>0</v>
      </c>
      <c r="GR229">
        <v>0</v>
      </c>
      <c r="GS229">
        <v>4</v>
      </c>
      <c r="GT229">
        <v>0</v>
      </c>
      <c r="GU229" t="s">
        <v>3</v>
      </c>
      <c r="GV229">
        <f t="shared" si="237"/>
        <v>0</v>
      </c>
      <c r="GW229">
        <v>1</v>
      </c>
      <c r="GX229">
        <f t="shared" si="238"/>
        <v>0</v>
      </c>
      <c r="HA229">
        <v>0</v>
      </c>
      <c r="HB229">
        <v>0</v>
      </c>
      <c r="HC229">
        <f t="shared" si="239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C230">
        <f>ROW(SmtRes!A216)</f>
        <v>216</v>
      </c>
      <c r="D230">
        <f>ROW(EtalonRes!A267)</f>
        <v>267</v>
      </c>
      <c r="E230" t="s">
        <v>394</v>
      </c>
      <c r="F230" t="s">
        <v>389</v>
      </c>
      <c r="G230" t="s">
        <v>390</v>
      </c>
      <c r="H230" t="s">
        <v>360</v>
      </c>
      <c r="I230">
        <v>2.67</v>
      </c>
      <c r="J230">
        <v>0</v>
      </c>
      <c r="K230">
        <v>2.67</v>
      </c>
      <c r="O230">
        <f t="shared" si="218"/>
        <v>9974.2000000000007</v>
      </c>
      <c r="P230">
        <f>SUMIF(SmtRes!AQ208:'SmtRes'!AQ216,"=1",SmtRes!DF208:'SmtRes'!DF216)</f>
        <v>176.92999999999998</v>
      </c>
      <c r="Q230">
        <f>SUMIF(SmtRes!AQ208:'SmtRes'!AQ216,"=1",SmtRes!DG208:'SmtRes'!DG216)</f>
        <v>1809.81</v>
      </c>
      <c r="R230">
        <f>SUMIF(SmtRes!AQ208:'SmtRes'!AQ216,"=1",SmtRes!DH208:'SmtRes'!DH216)</f>
        <v>1884.45</v>
      </c>
      <c r="S230">
        <f>SUMIF(SmtRes!AQ208:'SmtRes'!AQ216,"=1",SmtRes!DI208:'SmtRes'!DI216)</f>
        <v>6103.01</v>
      </c>
      <c r="T230">
        <f t="shared" si="219"/>
        <v>0</v>
      </c>
      <c r="U230">
        <f>SUMIF(SmtRes!AQ208:'SmtRes'!AQ216,"=1",SmtRes!CV208:'SmtRes'!CV216)</f>
        <v>10.039199999999999</v>
      </c>
      <c r="V230">
        <f>SUMIF(SmtRes!AQ208:'SmtRes'!AQ216,"=1",SmtRes!CW208:'SmtRes'!CW216)</f>
        <v>3.9425219999999999</v>
      </c>
      <c r="W230">
        <f t="shared" si="220"/>
        <v>0</v>
      </c>
      <c r="X230">
        <f t="shared" si="221"/>
        <v>8227.08</v>
      </c>
      <c r="Y230">
        <f t="shared" si="222"/>
        <v>4792.4799999999996</v>
      </c>
      <c r="AA230">
        <v>334393342</v>
      </c>
      <c r="AB230">
        <f t="shared" si="223"/>
        <v>2265.6123080000002</v>
      </c>
      <c r="AC230">
        <f>ROUND((SUM(SmtRes!BQ208:'SmtRes'!BQ216)),6)</f>
        <v>37.171897999999999</v>
      </c>
      <c r="AD230">
        <f>ROUND((((SUM(SmtRes!BR208:'SmtRes'!BR216))-(SUM(SmtRes!BS208:'SmtRes'!BS216)))+AE230),6)</f>
        <v>572.08520999999996</v>
      </c>
      <c r="AE230">
        <f>ROUND((SUM(SmtRes!BS208:'SmtRes'!BS216)),6)</f>
        <v>705.78526799999997</v>
      </c>
      <c r="AF230">
        <f>ROUND((SUM(SmtRes!BT208:'SmtRes'!BT216)),6)</f>
        <v>1656.3552</v>
      </c>
      <c r="AG230">
        <f t="shared" si="224"/>
        <v>0</v>
      </c>
      <c r="AH230">
        <f>(SUM(SmtRes!BU208:'SmtRes'!BU216))</f>
        <v>3.76</v>
      </c>
      <c r="AI230">
        <f>(SUM(SmtRes!BV208:'SmtRes'!BV216))</f>
        <v>1.4765999999999999</v>
      </c>
      <c r="AJ230">
        <f t="shared" si="225"/>
        <v>0</v>
      </c>
      <c r="AK230">
        <v>2619.5201979999997</v>
      </c>
      <c r="AL230">
        <v>37.171897999999999</v>
      </c>
      <c r="AM230">
        <v>414.55450000000002</v>
      </c>
      <c r="AN230">
        <v>511.43860000000001</v>
      </c>
      <c r="AO230">
        <v>1656.3551999999997</v>
      </c>
      <c r="AP230">
        <v>0</v>
      </c>
      <c r="AQ230">
        <v>3.76</v>
      </c>
      <c r="AR230">
        <v>1.07</v>
      </c>
      <c r="AS230">
        <v>0</v>
      </c>
      <c r="AT230">
        <v>103</v>
      </c>
      <c r="AU230">
        <v>60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391</v>
      </c>
      <c r="BM230">
        <v>33001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103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734</v>
      </c>
      <c r="CO230">
        <v>0</v>
      </c>
      <c r="CP230">
        <f t="shared" si="226"/>
        <v>9974.2000000000007</v>
      </c>
      <c r="CQ230">
        <f>SUMIF(SmtRes!AQ208:'SmtRes'!AQ216,"=1",SmtRes!AA208:'SmtRes'!AA216)</f>
        <v>82436.819999999992</v>
      </c>
      <c r="CR230">
        <f>SUMIF(SmtRes!AQ208:'SmtRes'!AQ216,"=1",SmtRes!AB208:'SmtRes'!AB216)</f>
        <v>981.58</v>
      </c>
      <c r="CS230">
        <f>SUMIF(SmtRes!AQ208:'SmtRes'!AQ216,"=1",SmtRes!AC208:'SmtRes'!AC216)</f>
        <v>955.96</v>
      </c>
      <c r="CT230">
        <f>SUMIF(SmtRes!AQ208:'SmtRes'!AQ216,"=1",SmtRes!AD208:'SmtRes'!AD216)</f>
        <v>440.52</v>
      </c>
      <c r="CU230">
        <f t="shared" si="227"/>
        <v>0</v>
      </c>
      <c r="CV230">
        <f>SUMIF(SmtRes!AQ208:'SmtRes'!AQ216,"=1",SmtRes!BU208:'SmtRes'!BU216)</f>
        <v>3.76</v>
      </c>
      <c r="CW230">
        <f>SUMIF(SmtRes!AQ208:'SmtRes'!AQ216,"=1",SmtRes!BV208:'SmtRes'!BV216)</f>
        <v>1.4765999999999999</v>
      </c>
      <c r="CX230">
        <f t="shared" si="228"/>
        <v>0</v>
      </c>
      <c r="CY230">
        <f t="shared" si="280"/>
        <v>8227.0838000000003</v>
      </c>
      <c r="CZ230">
        <f t="shared" si="281"/>
        <v>4792.4759999999997</v>
      </c>
      <c r="DC230" t="s">
        <v>3</v>
      </c>
      <c r="DD230" t="s">
        <v>3</v>
      </c>
      <c r="DE230" t="s">
        <v>30</v>
      </c>
      <c r="DF230" t="s">
        <v>30</v>
      </c>
      <c r="DG230" t="s">
        <v>30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360</v>
      </c>
      <c r="DW230" t="s">
        <v>360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293259405</v>
      </c>
      <c r="EF230">
        <v>2</v>
      </c>
      <c r="EG230" t="s">
        <v>23</v>
      </c>
      <c r="EH230">
        <v>27</v>
      </c>
      <c r="EI230" t="s">
        <v>24</v>
      </c>
      <c r="EJ230">
        <v>1</v>
      </c>
      <c r="EK230">
        <v>33001</v>
      </c>
      <c r="EL230" t="s">
        <v>24</v>
      </c>
      <c r="EM230" t="s">
        <v>25</v>
      </c>
      <c r="EO230" t="s">
        <v>33</v>
      </c>
      <c r="EQ230">
        <v>131072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3.76</v>
      </c>
      <c r="EX230">
        <v>1.07</v>
      </c>
      <c r="EY230">
        <v>0</v>
      </c>
      <c r="FQ230">
        <v>0</v>
      </c>
      <c r="FR230">
        <f t="shared" si="231"/>
        <v>0</v>
      </c>
      <c r="FS230">
        <v>0</v>
      </c>
      <c r="FX230">
        <v>103</v>
      </c>
      <c r="FY230">
        <v>60</v>
      </c>
      <c r="GA230" t="s">
        <v>3</v>
      </c>
      <c r="GD230">
        <v>1</v>
      </c>
      <c r="GF230">
        <v>1498080255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232"/>
        <v>0</v>
      </c>
      <c r="GM230">
        <f t="shared" si="233"/>
        <v>22993.759999999998</v>
      </c>
      <c r="GN230">
        <f t="shared" si="234"/>
        <v>22993.759999999998</v>
      </c>
      <c r="GO230">
        <f t="shared" si="235"/>
        <v>0</v>
      </c>
      <c r="GP230">
        <f t="shared" si="236"/>
        <v>0</v>
      </c>
      <c r="GR230">
        <v>0</v>
      </c>
      <c r="GS230">
        <v>3</v>
      </c>
      <c r="GT230">
        <v>0</v>
      </c>
      <c r="GU230" t="s">
        <v>3</v>
      </c>
      <c r="GV230">
        <f t="shared" si="237"/>
        <v>0</v>
      </c>
      <c r="GW230">
        <v>1</v>
      </c>
      <c r="GX230">
        <f t="shared" si="238"/>
        <v>0</v>
      </c>
      <c r="HA230">
        <v>0</v>
      </c>
      <c r="HB230">
        <v>0</v>
      </c>
      <c r="HC230">
        <f t="shared" si="239"/>
        <v>0</v>
      </c>
      <c r="HE230" t="s">
        <v>3</v>
      </c>
      <c r="HF230" t="s">
        <v>3</v>
      </c>
      <c r="HM230" t="s">
        <v>3</v>
      </c>
      <c r="HN230" t="s">
        <v>27</v>
      </c>
      <c r="HO230" t="s">
        <v>28</v>
      </c>
      <c r="HP230" t="s">
        <v>24</v>
      </c>
      <c r="HQ230" t="s">
        <v>24</v>
      </c>
      <c r="IK230">
        <v>0</v>
      </c>
    </row>
    <row r="231" spans="1:245" x14ac:dyDescent="0.2">
      <c r="A231">
        <v>17</v>
      </c>
      <c r="B231">
        <v>1</v>
      </c>
      <c r="E231" t="s">
        <v>395</v>
      </c>
      <c r="F231" t="s">
        <v>191</v>
      </c>
      <c r="G231" t="s">
        <v>393</v>
      </c>
      <c r="H231" t="s">
        <v>20</v>
      </c>
      <c r="I231">
        <v>8</v>
      </c>
      <c r="J231">
        <v>0</v>
      </c>
      <c r="K231">
        <v>8</v>
      </c>
      <c r="O231">
        <f t="shared" si="218"/>
        <v>54960.05</v>
      </c>
      <c r="P231">
        <f>ROUND(CQ231*I231,2)</f>
        <v>54960.05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219"/>
        <v>0</v>
      </c>
      <c r="U231">
        <f>ROUND(CV231*I231,7)</f>
        <v>0</v>
      </c>
      <c r="V231">
        <f>ROUND(CW231*I231,7)</f>
        <v>0</v>
      </c>
      <c r="W231">
        <f t="shared" si="220"/>
        <v>0</v>
      </c>
      <c r="X231">
        <f t="shared" si="221"/>
        <v>0</v>
      </c>
      <c r="Y231">
        <f t="shared" si="222"/>
        <v>0</v>
      </c>
      <c r="AA231">
        <v>334393342</v>
      </c>
      <c r="AB231">
        <f t="shared" si="223"/>
        <v>6870.0060000000003</v>
      </c>
      <c r="AC231">
        <f>ROUND(((ES231*ROUND(1.02,7))),6)</f>
        <v>6870.0060000000003</v>
      </c>
      <c r="AD231">
        <f>ROUND((((ET231)-(EU231))+AE231),6)</f>
        <v>0</v>
      </c>
      <c r="AE231">
        <f>ROUND((EU231),6)</f>
        <v>0</v>
      </c>
      <c r="AF231">
        <f>ROUND((EV231),6)</f>
        <v>0</v>
      </c>
      <c r="AG231">
        <f t="shared" si="224"/>
        <v>0</v>
      </c>
      <c r="AH231">
        <f>(EW231)</f>
        <v>0</v>
      </c>
      <c r="AI231">
        <f>(EX231)</f>
        <v>0</v>
      </c>
      <c r="AJ231">
        <f t="shared" si="225"/>
        <v>0</v>
      </c>
      <c r="AK231">
        <v>6735.3</v>
      </c>
      <c r="AL231">
        <v>6735.3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1100</v>
      </c>
      <c r="BN231">
        <v>0</v>
      </c>
      <c r="BO231" t="s">
        <v>3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26"/>
        <v>54960.05</v>
      </c>
      <c r="CQ231">
        <f>(ROUND(AL231*BC231,2)*ROUND(1.02,7))</f>
        <v>6870.0060000000003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 t="shared" si="227"/>
        <v>0</v>
      </c>
      <c r="CV231">
        <f>AH231</f>
        <v>0</v>
      </c>
      <c r="CW231">
        <f>AI231</f>
        <v>0</v>
      </c>
      <c r="CX231">
        <f t="shared" si="228"/>
        <v>0</v>
      </c>
      <c r="CY231">
        <f t="shared" si="280"/>
        <v>0</v>
      </c>
      <c r="CZ231">
        <f t="shared" si="281"/>
        <v>0</v>
      </c>
      <c r="DC231" t="s">
        <v>3</v>
      </c>
      <c r="DD231" t="s">
        <v>209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20</v>
      </c>
      <c r="DW231" t="s">
        <v>20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293259530</v>
      </c>
      <c r="EF231">
        <v>8</v>
      </c>
      <c r="EG231" t="s">
        <v>195</v>
      </c>
      <c r="EH231">
        <v>0</v>
      </c>
      <c r="EI231" t="s">
        <v>3</v>
      </c>
      <c r="EJ231">
        <v>1</v>
      </c>
      <c r="EK231">
        <v>1100</v>
      </c>
      <c r="EL231" t="s">
        <v>196</v>
      </c>
      <c r="EM231" t="s">
        <v>197</v>
      </c>
      <c r="EO231" t="s">
        <v>3</v>
      </c>
      <c r="EQ231">
        <v>131072</v>
      </c>
      <c r="ER231">
        <v>6735.3</v>
      </c>
      <c r="ES231">
        <v>6735.3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231"/>
        <v>0</v>
      </c>
      <c r="FS231">
        <v>0</v>
      </c>
      <c r="FX231">
        <v>0</v>
      </c>
      <c r="FY231">
        <v>0</v>
      </c>
      <c r="GA231" t="s">
        <v>199</v>
      </c>
      <c r="GD231">
        <v>1</v>
      </c>
      <c r="GF231">
        <v>1811967521</v>
      </c>
      <c r="GG231">
        <v>2</v>
      </c>
      <c r="GH231">
        <v>0</v>
      </c>
      <c r="GI231">
        <v>-2</v>
      </c>
      <c r="GJ231">
        <v>0</v>
      </c>
      <c r="GK231">
        <v>0</v>
      </c>
      <c r="GL231">
        <f t="shared" si="232"/>
        <v>0</v>
      </c>
      <c r="GM231">
        <f t="shared" si="233"/>
        <v>54960.05</v>
      </c>
      <c r="GN231">
        <f t="shared" si="234"/>
        <v>54960.05</v>
      </c>
      <c r="GO231">
        <f t="shared" si="235"/>
        <v>0</v>
      </c>
      <c r="GP231">
        <f t="shared" si="236"/>
        <v>0</v>
      </c>
      <c r="GR231">
        <v>0</v>
      </c>
      <c r="GS231">
        <v>4</v>
      </c>
      <c r="GT231">
        <v>0</v>
      </c>
      <c r="GU231" t="s">
        <v>3</v>
      </c>
      <c r="GV231">
        <f t="shared" si="237"/>
        <v>0</v>
      </c>
      <c r="GW231">
        <v>1</v>
      </c>
      <c r="GX231">
        <f t="shared" si="238"/>
        <v>0</v>
      </c>
      <c r="HA231">
        <v>0</v>
      </c>
      <c r="HB231">
        <v>0</v>
      </c>
      <c r="HC231">
        <f t="shared" si="23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396</v>
      </c>
      <c r="F232" t="s">
        <v>107</v>
      </c>
      <c r="G232" t="s">
        <v>108</v>
      </c>
      <c r="H232" t="s">
        <v>96</v>
      </c>
      <c r="I232">
        <v>5.5264899999999999</v>
      </c>
      <c r="J232">
        <v>0</v>
      </c>
      <c r="K232">
        <v>5.5264899999999999</v>
      </c>
      <c r="O232">
        <f>0</f>
        <v>0</v>
      </c>
      <c r="P232">
        <f>0</f>
        <v>0</v>
      </c>
      <c r="Q232">
        <f>0</f>
        <v>0</v>
      </c>
      <c r="R232">
        <f>0</f>
        <v>0</v>
      </c>
      <c r="S232">
        <f>0</f>
        <v>0</v>
      </c>
      <c r="T232">
        <f>0</f>
        <v>0</v>
      </c>
      <c r="U232">
        <f>0</f>
        <v>0</v>
      </c>
      <c r="V232">
        <f>0</f>
        <v>0</v>
      </c>
      <c r="W232">
        <f>0</f>
        <v>0</v>
      </c>
      <c r="X232">
        <f>0</f>
        <v>0</v>
      </c>
      <c r="Y232">
        <f>0</f>
        <v>0</v>
      </c>
      <c r="AA232">
        <v>334393342</v>
      </c>
      <c r="AB232">
        <f>ROUND((AK232),6)</f>
        <v>307.94</v>
      </c>
      <c r="AC232">
        <f>0</f>
        <v>0</v>
      </c>
      <c r="AD232">
        <f>0</f>
        <v>0</v>
      </c>
      <c r="AE232">
        <f>0</f>
        <v>0</v>
      </c>
      <c r="AF232">
        <f>0</f>
        <v>0</v>
      </c>
      <c r="AG232">
        <f>0</f>
        <v>0</v>
      </c>
      <c r="AH232">
        <f>0</f>
        <v>0</v>
      </c>
      <c r="AI232">
        <f>0</f>
        <v>0</v>
      </c>
      <c r="AJ232">
        <f>0</f>
        <v>0</v>
      </c>
      <c r="AK232">
        <v>307.94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109</v>
      </c>
      <c r="BM232">
        <v>700008</v>
      </c>
      <c r="BN232">
        <v>0</v>
      </c>
      <c r="BO232" t="s">
        <v>3</v>
      </c>
      <c r="BP232">
        <v>0</v>
      </c>
      <c r="BQ232">
        <v>10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94</v>
      </c>
      <c r="CA232">
        <v>61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AB232*AZ232</f>
        <v>307.94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96</v>
      </c>
      <c r="DW232" t="s">
        <v>96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293259791</v>
      </c>
      <c r="EF232">
        <v>10</v>
      </c>
      <c r="EG232" t="s">
        <v>110</v>
      </c>
      <c r="EH232">
        <v>107</v>
      </c>
      <c r="EI232" t="s">
        <v>111</v>
      </c>
      <c r="EJ232">
        <v>1</v>
      </c>
      <c r="EK232">
        <v>700008</v>
      </c>
      <c r="EL232" t="s">
        <v>112</v>
      </c>
      <c r="EM232" t="s">
        <v>113</v>
      </c>
      <c r="EO232" t="s">
        <v>3</v>
      </c>
      <c r="EQ232">
        <v>131072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231"/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1793954350</v>
      </c>
      <c r="GG232">
        <v>2</v>
      </c>
      <c r="GH232">
        <v>1</v>
      </c>
      <c r="GI232">
        <v>-2</v>
      </c>
      <c r="GJ232">
        <v>2</v>
      </c>
      <c r="GK232">
        <v>0</v>
      </c>
      <c r="GL232">
        <f t="shared" si="232"/>
        <v>0</v>
      </c>
      <c r="GM232">
        <f>ROUND(CP232*I232,2)</f>
        <v>1701.83</v>
      </c>
      <c r="GN232">
        <f t="shared" si="234"/>
        <v>1701.83</v>
      </c>
      <c r="GO232">
        <f t="shared" si="235"/>
        <v>0</v>
      </c>
      <c r="GP232">
        <f t="shared" si="236"/>
        <v>0</v>
      </c>
      <c r="GR232">
        <v>0</v>
      </c>
      <c r="GS232">
        <v>3</v>
      </c>
      <c r="GT232">
        <v>0</v>
      </c>
      <c r="GU232" t="s">
        <v>3</v>
      </c>
      <c r="GV232">
        <f>0</f>
        <v>0</v>
      </c>
      <c r="GW232">
        <v>1</v>
      </c>
      <c r="GX232">
        <f>0</f>
        <v>0</v>
      </c>
      <c r="HA232">
        <v>0</v>
      </c>
      <c r="HB232">
        <v>0</v>
      </c>
      <c r="HC232">
        <v>0</v>
      </c>
      <c r="HD232">
        <f>GM232</f>
        <v>1701.83</v>
      </c>
      <c r="HE232" t="s">
        <v>3</v>
      </c>
      <c r="HF232" t="s">
        <v>3</v>
      </c>
      <c r="HM232" t="s">
        <v>3</v>
      </c>
      <c r="HN232" t="s">
        <v>114</v>
      </c>
      <c r="HO232" t="s">
        <v>115</v>
      </c>
      <c r="HP232" t="s">
        <v>111</v>
      </c>
      <c r="HQ232" t="s">
        <v>111</v>
      </c>
      <c r="IK232">
        <v>0</v>
      </c>
    </row>
    <row r="234" spans="1:245" x14ac:dyDescent="0.2">
      <c r="A234" s="2">
        <v>51</v>
      </c>
      <c r="B234" s="2">
        <f>B188</f>
        <v>1</v>
      </c>
      <c r="C234" s="2">
        <f>A188</f>
        <v>4</v>
      </c>
      <c r="D234" s="2">
        <f>ROW(A188)</f>
        <v>188</v>
      </c>
      <c r="E234" s="2"/>
      <c r="F234" s="2" t="str">
        <f>IF(F188&lt;&gt;"",F188,"")</f>
        <v>Новый раздел</v>
      </c>
      <c r="G234" s="2" t="str">
        <f>IF(G188&lt;&gt;"",G188,"")</f>
        <v>Монтажные работы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si="282">ROUND(AB234,2)</f>
        <v>703519.28</v>
      </c>
      <c r="P234" s="2">
        <f t="shared" si="282"/>
        <v>506849.08</v>
      </c>
      <c r="Q234" s="2">
        <f t="shared" si="282"/>
        <v>30768.68</v>
      </c>
      <c r="R234" s="2">
        <f t="shared" si="282"/>
        <v>30364.400000000001</v>
      </c>
      <c r="S234" s="2">
        <f t="shared" si="282"/>
        <v>135537.12</v>
      </c>
      <c r="T234" s="2">
        <f t="shared" si="282"/>
        <v>0</v>
      </c>
      <c r="U234" s="2">
        <f>AH234</f>
        <v>229.7921</v>
      </c>
      <c r="V234" s="2">
        <f>AI234</f>
        <v>63.4954301</v>
      </c>
      <c r="W234" s="2">
        <f>ROUND(AJ234,2)</f>
        <v>0</v>
      </c>
      <c r="X234" s="2">
        <f>ROUND(AK234,2)</f>
        <v>170878.56</v>
      </c>
      <c r="Y234" s="2">
        <f>ROUND(AL234,2)</f>
        <v>98965.19</v>
      </c>
      <c r="Z234" s="2"/>
      <c r="AA234" s="2"/>
      <c r="AB234" s="2">
        <f>ROUND(SUMIF(AA192:AA232,"=334393342",O192:O232),2)</f>
        <v>703519.28</v>
      </c>
      <c r="AC234" s="2">
        <f>ROUND(SUMIF(AA192:AA232,"=334393342",P192:P232),2)</f>
        <v>506849.08</v>
      </c>
      <c r="AD234" s="2">
        <f>ROUND(SUMIF(AA192:AA232,"=334393342",Q192:Q232),2)</f>
        <v>30768.68</v>
      </c>
      <c r="AE234" s="2">
        <f>ROUND(SUMIF(AA192:AA232,"=334393342",R192:R232),2)</f>
        <v>30364.400000000001</v>
      </c>
      <c r="AF234" s="2">
        <f>ROUND(SUMIF(AA192:AA232,"=334393342",S192:S232),2)</f>
        <v>135537.12</v>
      </c>
      <c r="AG234" s="2">
        <f>ROUND(SUMIF(AA192:AA232,"=334393342",T192:T232),2)</f>
        <v>0</v>
      </c>
      <c r="AH234" s="2">
        <f>SUMIF(AA192:AA232,"=334393342",U192:U232)</f>
        <v>229.7921</v>
      </c>
      <c r="AI234" s="2">
        <f>SUMIF(AA192:AA232,"=334393342",V192:V232)</f>
        <v>63.4954301</v>
      </c>
      <c r="AJ234" s="2">
        <f>ROUND(SUMIF(AA192:AA232,"=334393342",W192:W232),2)</f>
        <v>0</v>
      </c>
      <c r="AK234" s="2">
        <f>ROUND(SUMIF(AA192:AA232,"=334393342",X192:X232),2)</f>
        <v>170878.56</v>
      </c>
      <c r="AL234" s="2">
        <f>ROUND(SUMIF(AA192:AA232,"=334393342",Y192:Y232),2)</f>
        <v>98965.19</v>
      </c>
      <c r="AM234" s="2"/>
      <c r="AN234" s="2"/>
      <c r="AO234" s="2">
        <f t="shared" ref="AO234:BD234" si="283">ROUND(BX234,2)</f>
        <v>0</v>
      </c>
      <c r="AP234" s="2">
        <f t="shared" si="283"/>
        <v>0</v>
      </c>
      <c r="AQ234" s="2">
        <f t="shared" si="283"/>
        <v>0</v>
      </c>
      <c r="AR234" s="2">
        <f t="shared" si="283"/>
        <v>975064.86</v>
      </c>
      <c r="AS234" s="2">
        <f t="shared" si="283"/>
        <v>974704.26</v>
      </c>
      <c r="AT234" s="2">
        <f t="shared" si="283"/>
        <v>360.6</v>
      </c>
      <c r="AU234" s="2">
        <f t="shared" si="283"/>
        <v>0</v>
      </c>
      <c r="AV234" s="2">
        <f t="shared" si="283"/>
        <v>506849.08</v>
      </c>
      <c r="AW234" s="2">
        <f t="shared" si="283"/>
        <v>506849.08</v>
      </c>
      <c r="AX234" s="2">
        <f t="shared" si="283"/>
        <v>0</v>
      </c>
      <c r="AY234" s="2">
        <f t="shared" si="283"/>
        <v>506849.08</v>
      </c>
      <c r="AZ234" s="2">
        <f t="shared" si="283"/>
        <v>0</v>
      </c>
      <c r="BA234" s="2">
        <f t="shared" si="283"/>
        <v>0</v>
      </c>
      <c r="BB234" s="2">
        <f t="shared" si="283"/>
        <v>0</v>
      </c>
      <c r="BC234" s="2">
        <f t="shared" si="283"/>
        <v>0</v>
      </c>
      <c r="BD234" s="2">
        <f t="shared" si="283"/>
        <v>1701.83</v>
      </c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>
        <f>ROUND(SUMIF(AA192:AA232,"=334393342",FQ192:FQ232),2)</f>
        <v>0</v>
      </c>
      <c r="BY234" s="2">
        <f>ROUND(SUMIF(AA192:AA232,"=334393342",FR192:FR232),2)</f>
        <v>0</v>
      </c>
      <c r="BZ234" s="2">
        <f>ROUND(SUMIF(AA192:AA232,"=334393342",GL192:GL232),2)</f>
        <v>0</v>
      </c>
      <c r="CA234" s="2">
        <f>ROUND(SUMIF(AA192:AA232,"=334393342",GM192:GM232),2)</f>
        <v>975064.86</v>
      </c>
      <c r="CB234" s="2">
        <f>ROUND(SUMIF(AA192:AA232,"=334393342",GN192:GN232),2)</f>
        <v>974704.26</v>
      </c>
      <c r="CC234" s="2">
        <f>ROUND(SUMIF(AA192:AA232,"=334393342",GO192:GO232),2)</f>
        <v>360.6</v>
      </c>
      <c r="CD234" s="2">
        <f>ROUND(SUMIF(AA192:AA232,"=334393342",GP192:GP232),2)</f>
        <v>0</v>
      </c>
      <c r="CE234" s="2">
        <f>AC234-BX234</f>
        <v>506849.08</v>
      </c>
      <c r="CF234" s="2">
        <f>AC234-BY234</f>
        <v>506849.08</v>
      </c>
      <c r="CG234" s="2">
        <f>BX234-BZ234</f>
        <v>0</v>
      </c>
      <c r="CH234" s="2">
        <f>AC234-BX234-BY234+BZ234</f>
        <v>506849.08</v>
      </c>
      <c r="CI234" s="2">
        <f>BY234-BZ234</f>
        <v>0</v>
      </c>
      <c r="CJ234" s="2">
        <f>ROUND(SUMIF(AA192:AA232,"=334393342",GX192:GX232),2)</f>
        <v>0</v>
      </c>
      <c r="CK234" s="2">
        <f>ROUND(SUMIF(AA192:AA232,"=334393342",GY192:GY232),2)</f>
        <v>0</v>
      </c>
      <c r="CL234" s="2">
        <f>ROUND(SUMIF(AA192:AA232,"=334393342",GZ192:GZ232),2)</f>
        <v>0</v>
      </c>
      <c r="CM234" s="2">
        <f>ROUND(SUMIF(AA192:AA232,"=334393342",HD192:HD232),2)</f>
        <v>1701.83</v>
      </c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>ROUND(Source!O234,O236)</f>
        <v>703519.28</v>
      </c>
      <c r="G236" s="4" t="s">
        <v>120</v>
      </c>
      <c r="H236" s="4" t="s">
        <v>121</v>
      </c>
      <c r="I236" s="4"/>
      <c r="J236" s="4"/>
      <c r="K236" s="4">
        <v>201</v>
      </c>
      <c r="L236" s="4">
        <v>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705221.1100000001</v>
      </c>
      <c r="X236" s="4">
        <v>1</v>
      </c>
      <c r="Y236" s="4">
        <v>705221.1100000001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>ROUND(Source!P234,O237)</f>
        <v>506849.08</v>
      </c>
      <c r="G237" s="4" t="s">
        <v>122</v>
      </c>
      <c r="H237" s="4" t="s">
        <v>123</v>
      </c>
      <c r="I237" s="4"/>
      <c r="J237" s="4"/>
      <c r="K237" s="4">
        <v>202</v>
      </c>
      <c r="L237" s="4">
        <v>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506849.08</v>
      </c>
      <c r="X237" s="4">
        <v>1</v>
      </c>
      <c r="Y237" s="4">
        <v>506849.08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>ROUND(Source!AO234,O238)</f>
        <v>0</v>
      </c>
      <c r="G238" s="4" t="s">
        <v>124</v>
      </c>
      <c r="H238" s="4" t="s">
        <v>125</v>
      </c>
      <c r="I238" s="4"/>
      <c r="J238" s="4"/>
      <c r="K238" s="4">
        <v>222</v>
      </c>
      <c r="L238" s="4">
        <v>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>ROUND(Source!AV234,O239)</f>
        <v>506849.08</v>
      </c>
      <c r="G239" s="4" t="s">
        <v>126</v>
      </c>
      <c r="H239" s="4" t="s">
        <v>127</v>
      </c>
      <c r="I239" s="4"/>
      <c r="J239" s="4"/>
      <c r="K239" s="4">
        <v>225</v>
      </c>
      <c r="L239" s="4">
        <v>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506849.08</v>
      </c>
      <c r="X239" s="4">
        <v>1</v>
      </c>
      <c r="Y239" s="4">
        <v>506849.08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>ROUND(Source!AW234,O240)</f>
        <v>506849.08</v>
      </c>
      <c r="G240" s="4" t="s">
        <v>128</v>
      </c>
      <c r="H240" s="4" t="s">
        <v>129</v>
      </c>
      <c r="I240" s="4"/>
      <c r="J240" s="4"/>
      <c r="K240" s="4">
        <v>226</v>
      </c>
      <c r="L240" s="4">
        <v>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506849.08</v>
      </c>
      <c r="X240" s="4">
        <v>1</v>
      </c>
      <c r="Y240" s="4">
        <v>506849.08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>ROUND(Source!AX234,O241)</f>
        <v>0</v>
      </c>
      <c r="G241" s="4" t="s">
        <v>130</v>
      </c>
      <c r="H241" s="4" t="s">
        <v>131</v>
      </c>
      <c r="I241" s="4"/>
      <c r="J241" s="4"/>
      <c r="K241" s="4">
        <v>227</v>
      </c>
      <c r="L241" s="4">
        <v>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>ROUND(Source!AY234,O242)</f>
        <v>506849.08</v>
      </c>
      <c r="G242" s="4" t="s">
        <v>132</v>
      </c>
      <c r="H242" s="4" t="s">
        <v>133</v>
      </c>
      <c r="I242" s="4"/>
      <c r="J242" s="4"/>
      <c r="K242" s="4">
        <v>228</v>
      </c>
      <c r="L242" s="4">
        <v>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506849.08</v>
      </c>
      <c r="X242" s="4">
        <v>1</v>
      </c>
      <c r="Y242" s="4">
        <v>506849.08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>ROUND(Source!AP234,O243)</f>
        <v>0</v>
      </c>
      <c r="G243" s="4" t="s">
        <v>134</v>
      </c>
      <c r="H243" s="4" t="s">
        <v>135</v>
      </c>
      <c r="I243" s="4"/>
      <c r="J243" s="4"/>
      <c r="K243" s="4">
        <v>216</v>
      </c>
      <c r="L243" s="4">
        <v>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>ROUND(Source!AQ234,O244)</f>
        <v>0</v>
      </c>
      <c r="G244" s="4" t="s">
        <v>136</v>
      </c>
      <c r="H244" s="4" t="s">
        <v>137</v>
      </c>
      <c r="I244" s="4"/>
      <c r="J244" s="4"/>
      <c r="K244" s="4">
        <v>223</v>
      </c>
      <c r="L244" s="4">
        <v>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>ROUND(Source!AZ234,O245)</f>
        <v>0</v>
      </c>
      <c r="G245" s="4" t="s">
        <v>138</v>
      </c>
      <c r="H245" s="4" t="s">
        <v>139</v>
      </c>
      <c r="I245" s="4"/>
      <c r="J245" s="4"/>
      <c r="K245" s="4">
        <v>229</v>
      </c>
      <c r="L245" s="4">
        <v>10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>ROUND(Source!Q234,O246)</f>
        <v>30768.68</v>
      </c>
      <c r="G246" s="4" t="s">
        <v>140</v>
      </c>
      <c r="H246" s="4" t="s">
        <v>141</v>
      </c>
      <c r="I246" s="4"/>
      <c r="J246" s="4"/>
      <c r="K246" s="4">
        <v>203</v>
      </c>
      <c r="L246" s="4">
        <v>11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30768.680000000004</v>
      </c>
      <c r="X246" s="4">
        <v>1</v>
      </c>
      <c r="Y246" s="4">
        <v>30768.680000000004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>ROUND(Source!BB234,O247)</f>
        <v>0</v>
      </c>
      <c r="G247" s="4" t="s">
        <v>142</v>
      </c>
      <c r="H247" s="4" t="s">
        <v>143</v>
      </c>
      <c r="I247" s="4"/>
      <c r="J247" s="4"/>
      <c r="K247" s="4">
        <v>231</v>
      </c>
      <c r="L247" s="4">
        <v>12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>ROUND(Source!R234,O248)</f>
        <v>30364.400000000001</v>
      </c>
      <c r="G248" s="4" t="s">
        <v>144</v>
      </c>
      <c r="H248" s="4" t="s">
        <v>145</v>
      </c>
      <c r="I248" s="4"/>
      <c r="J248" s="4"/>
      <c r="K248" s="4">
        <v>204</v>
      </c>
      <c r="L248" s="4">
        <v>13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30364.400000000005</v>
      </c>
      <c r="X248" s="4">
        <v>1</v>
      </c>
      <c r="Y248" s="4">
        <v>30364.400000000005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>ROUND(Source!S234,O249)</f>
        <v>135537.12</v>
      </c>
      <c r="G249" s="4" t="s">
        <v>146</v>
      </c>
      <c r="H249" s="4" t="s">
        <v>147</v>
      </c>
      <c r="I249" s="4"/>
      <c r="J249" s="4"/>
      <c r="K249" s="4">
        <v>205</v>
      </c>
      <c r="L249" s="4">
        <v>14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135537.12000000002</v>
      </c>
      <c r="X249" s="4">
        <v>1</v>
      </c>
      <c r="Y249" s="4">
        <v>135537.12000000002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>ROUND(Source!BC234,O250)</f>
        <v>0</v>
      </c>
      <c r="G250" s="4" t="s">
        <v>148</v>
      </c>
      <c r="H250" s="4" t="s">
        <v>149</v>
      </c>
      <c r="I250" s="4"/>
      <c r="J250" s="4"/>
      <c r="K250" s="4">
        <v>232</v>
      </c>
      <c r="L250" s="4">
        <v>15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>ROUND(Source!AS234,O251)</f>
        <v>974704.26</v>
      </c>
      <c r="G251" s="4" t="s">
        <v>150</v>
      </c>
      <c r="H251" s="4" t="s">
        <v>151</v>
      </c>
      <c r="I251" s="4"/>
      <c r="J251" s="4"/>
      <c r="K251" s="4">
        <v>214</v>
      </c>
      <c r="L251" s="4">
        <v>16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974704.26</v>
      </c>
      <c r="X251" s="4">
        <v>1</v>
      </c>
      <c r="Y251" s="4">
        <v>974704.26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>ROUND(Source!AT234,O252)</f>
        <v>360.6</v>
      </c>
      <c r="G252" s="4" t="s">
        <v>152</v>
      </c>
      <c r="H252" s="4" t="s">
        <v>153</v>
      </c>
      <c r="I252" s="4"/>
      <c r="J252" s="4"/>
      <c r="K252" s="4">
        <v>215</v>
      </c>
      <c r="L252" s="4">
        <v>17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360.6</v>
      </c>
      <c r="X252" s="4">
        <v>1</v>
      </c>
      <c r="Y252" s="4">
        <v>360.6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>ROUND(Source!AU234,O253)</f>
        <v>0</v>
      </c>
      <c r="G253" s="4" t="s">
        <v>154</v>
      </c>
      <c r="H253" s="4" t="s">
        <v>155</v>
      </c>
      <c r="I253" s="4"/>
      <c r="J253" s="4"/>
      <c r="K253" s="4">
        <v>217</v>
      </c>
      <c r="L253" s="4">
        <v>18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>ROUND(Source!BA234,O254)</f>
        <v>0</v>
      </c>
      <c r="G254" s="4" t="s">
        <v>156</v>
      </c>
      <c r="H254" s="4" t="s">
        <v>157</v>
      </c>
      <c r="I254" s="4"/>
      <c r="J254" s="4"/>
      <c r="K254" s="4">
        <v>230</v>
      </c>
      <c r="L254" s="4">
        <v>19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>ROUND(Source!T234,O255)</f>
        <v>0</v>
      </c>
      <c r="G255" s="4" t="s">
        <v>158</v>
      </c>
      <c r="H255" s="4" t="s">
        <v>159</v>
      </c>
      <c r="I255" s="4"/>
      <c r="J255" s="4"/>
      <c r="K255" s="4">
        <v>206</v>
      </c>
      <c r="L255" s="4">
        <v>20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>ROUND(Source!U234,O256)</f>
        <v>229.7921</v>
      </c>
      <c r="G256" s="4" t="s">
        <v>160</v>
      </c>
      <c r="H256" s="4" t="s">
        <v>161</v>
      </c>
      <c r="I256" s="4"/>
      <c r="J256" s="4"/>
      <c r="K256" s="4">
        <v>207</v>
      </c>
      <c r="L256" s="4">
        <v>21</v>
      </c>
      <c r="M256" s="4">
        <v>3</v>
      </c>
      <c r="N256" s="4" t="s">
        <v>3</v>
      </c>
      <c r="O256" s="4">
        <v>7</v>
      </c>
      <c r="P256" s="4"/>
      <c r="Q256" s="4"/>
      <c r="R256" s="4"/>
      <c r="S256" s="4"/>
      <c r="T256" s="4"/>
      <c r="U256" s="4"/>
      <c r="V256" s="4"/>
      <c r="W256" s="4">
        <v>229.7921</v>
      </c>
      <c r="X256" s="4">
        <v>1</v>
      </c>
      <c r="Y256" s="4">
        <v>229.7921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>ROUND(Source!V234,O257)</f>
        <v>63.4954301</v>
      </c>
      <c r="G257" s="4" t="s">
        <v>162</v>
      </c>
      <c r="H257" s="4" t="s">
        <v>163</v>
      </c>
      <c r="I257" s="4"/>
      <c r="J257" s="4"/>
      <c r="K257" s="4">
        <v>208</v>
      </c>
      <c r="L257" s="4">
        <v>22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63.4954301</v>
      </c>
      <c r="X257" s="4">
        <v>1</v>
      </c>
      <c r="Y257" s="4">
        <v>63.4954301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>ROUND(Source!W234,O258)</f>
        <v>0</v>
      </c>
      <c r="G258" s="4" t="s">
        <v>164</v>
      </c>
      <c r="H258" s="4" t="s">
        <v>165</v>
      </c>
      <c r="I258" s="4"/>
      <c r="J258" s="4"/>
      <c r="K258" s="4">
        <v>209</v>
      </c>
      <c r="L258" s="4">
        <v>23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233</v>
      </c>
      <c r="F259" s="4">
        <f>ROUND(Source!BD234,O259)</f>
        <v>1701.83</v>
      </c>
      <c r="G259" s="4" t="s">
        <v>166</v>
      </c>
      <c r="H259" s="4" t="s">
        <v>167</v>
      </c>
      <c r="I259" s="4"/>
      <c r="J259" s="4"/>
      <c r="K259" s="4">
        <v>233</v>
      </c>
      <c r="L259" s="4">
        <v>24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1701.83</v>
      </c>
      <c r="X259" s="4">
        <v>1</v>
      </c>
      <c r="Y259" s="4">
        <v>1701.83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>ROUND(Source!X234,O260)</f>
        <v>170878.56</v>
      </c>
      <c r="G260" s="4" t="s">
        <v>168</v>
      </c>
      <c r="H260" s="4" t="s">
        <v>169</v>
      </c>
      <c r="I260" s="4"/>
      <c r="J260" s="4"/>
      <c r="K260" s="4">
        <v>210</v>
      </c>
      <c r="L260" s="4">
        <v>25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170878.56</v>
      </c>
      <c r="X260" s="4">
        <v>1</v>
      </c>
      <c r="Y260" s="4">
        <v>170878.56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>ROUND(Source!Y234,O261)</f>
        <v>98965.19</v>
      </c>
      <c r="G261" s="4" t="s">
        <v>170</v>
      </c>
      <c r="H261" s="4" t="s">
        <v>171</v>
      </c>
      <c r="I261" s="4"/>
      <c r="J261" s="4"/>
      <c r="K261" s="4">
        <v>211</v>
      </c>
      <c r="L261" s="4">
        <v>26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98965.19</v>
      </c>
      <c r="X261" s="4">
        <v>1</v>
      </c>
      <c r="Y261" s="4">
        <v>98965.19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>ROUND(Source!AR234,O262)</f>
        <v>975064.86</v>
      </c>
      <c r="G262" s="4" t="s">
        <v>172</v>
      </c>
      <c r="H262" s="4" t="s">
        <v>173</v>
      </c>
      <c r="I262" s="4"/>
      <c r="J262" s="4"/>
      <c r="K262" s="4">
        <v>224</v>
      </c>
      <c r="L262" s="4">
        <v>27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975064.8600000001</v>
      </c>
      <c r="X262" s="4">
        <v>1</v>
      </c>
      <c r="Y262" s="4">
        <v>975064.8600000001</v>
      </c>
      <c r="Z262" s="4"/>
      <c r="AA262" s="4"/>
      <c r="AB262" s="4"/>
    </row>
    <row r="264" spans="1:245" x14ac:dyDescent="0.2">
      <c r="A264" s="1">
        <v>4</v>
      </c>
      <c r="B264" s="1">
        <v>1</v>
      </c>
      <c r="C264" s="1"/>
      <c r="D264" s="1">
        <f>ROW(A291)</f>
        <v>291</v>
      </c>
      <c r="E264" s="1"/>
      <c r="F264" s="1" t="s">
        <v>15</v>
      </c>
      <c r="G264" s="1" t="s">
        <v>397</v>
      </c>
      <c r="H264" s="1" t="s">
        <v>3</v>
      </c>
      <c r="I264" s="1">
        <v>0</v>
      </c>
      <c r="J264" s="1"/>
      <c r="K264" s="1">
        <v>0</v>
      </c>
      <c r="L264" s="1"/>
      <c r="M264" s="1" t="s">
        <v>3</v>
      </c>
      <c r="N264" s="1"/>
      <c r="O264" s="1"/>
      <c r="P264" s="1"/>
      <c r="Q264" s="1"/>
      <c r="R264" s="1"/>
      <c r="S264" s="1">
        <v>0</v>
      </c>
      <c r="T264" s="1"/>
      <c r="U264" s="1" t="s">
        <v>3</v>
      </c>
      <c r="V264" s="1">
        <v>0</v>
      </c>
      <c r="W264" s="1"/>
      <c r="X264" s="1"/>
      <c r="Y264" s="1"/>
      <c r="Z264" s="1"/>
      <c r="AA264" s="1"/>
      <c r="AB264" s="1" t="s">
        <v>3</v>
      </c>
      <c r="AC264" s="1" t="s">
        <v>3</v>
      </c>
      <c r="AD264" s="1" t="s">
        <v>3</v>
      </c>
      <c r="AE264" s="1" t="s">
        <v>3</v>
      </c>
      <c r="AF264" s="1" t="s">
        <v>3</v>
      </c>
      <c r="AG264" s="1" t="s">
        <v>3</v>
      </c>
      <c r="AH264" s="1"/>
      <c r="AI264" s="1"/>
      <c r="AJ264" s="1"/>
      <c r="AK264" s="1"/>
      <c r="AL264" s="1"/>
      <c r="AM264" s="1"/>
      <c r="AN264" s="1"/>
      <c r="AO264" s="1"/>
      <c r="AP264" s="1" t="s">
        <v>3</v>
      </c>
      <c r="AQ264" s="1" t="s">
        <v>3</v>
      </c>
      <c r="AR264" s="1" t="s">
        <v>3</v>
      </c>
      <c r="AS264" s="1"/>
      <c r="AT264" s="1"/>
      <c r="AU264" s="1"/>
      <c r="AV264" s="1"/>
      <c r="AW264" s="1"/>
      <c r="AX264" s="1"/>
      <c r="AY264" s="1"/>
      <c r="AZ264" s="1" t="s">
        <v>3</v>
      </c>
      <c r="BA264" s="1"/>
      <c r="BB264" s="1" t="s">
        <v>3</v>
      </c>
      <c r="BC264" s="1" t="s">
        <v>3</v>
      </c>
      <c r="BD264" s="1" t="s">
        <v>3</v>
      </c>
      <c r="BE264" s="1" t="s">
        <v>3</v>
      </c>
      <c r="BF264" s="1" t="s">
        <v>3</v>
      </c>
      <c r="BG264" s="1" t="s">
        <v>3</v>
      </c>
      <c r="BH264" s="1" t="s">
        <v>3</v>
      </c>
      <c r="BI264" s="1" t="s">
        <v>3</v>
      </c>
      <c r="BJ264" s="1" t="s">
        <v>3</v>
      </c>
      <c r="BK264" s="1" t="s">
        <v>3</v>
      </c>
      <c r="BL264" s="1" t="s">
        <v>3</v>
      </c>
      <c r="BM264" s="1" t="s">
        <v>3</v>
      </c>
      <c r="BN264" s="1" t="s">
        <v>3</v>
      </c>
      <c r="BO264" s="1" t="s">
        <v>3</v>
      </c>
      <c r="BP264" s="1" t="s">
        <v>3</v>
      </c>
      <c r="BQ264" s="1"/>
      <c r="BR264" s="1"/>
      <c r="BS264" s="1"/>
      <c r="BT264" s="1"/>
      <c r="BU264" s="1"/>
      <c r="BV264" s="1"/>
      <c r="BW264" s="1"/>
      <c r="BX264" s="1">
        <v>0</v>
      </c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>
        <v>0</v>
      </c>
    </row>
    <row r="266" spans="1:245" x14ac:dyDescent="0.2">
      <c r="A266" s="2">
        <v>52</v>
      </c>
      <c r="B266" s="2">
        <f t="shared" ref="B266:G266" si="284">B291</f>
        <v>1</v>
      </c>
      <c r="C266" s="2">
        <f t="shared" si="284"/>
        <v>4</v>
      </c>
      <c r="D266" s="2">
        <f t="shared" si="284"/>
        <v>264</v>
      </c>
      <c r="E266" s="2">
        <f t="shared" si="284"/>
        <v>0</v>
      </c>
      <c r="F266" s="2" t="str">
        <f t="shared" si="284"/>
        <v>Новый раздел</v>
      </c>
      <c r="G266" s="2" t="str">
        <f t="shared" si="284"/>
        <v>Устройство заземления опор</v>
      </c>
      <c r="H266" s="2"/>
      <c r="I266" s="2"/>
      <c r="J266" s="2"/>
      <c r="K266" s="2"/>
      <c r="L266" s="2"/>
      <c r="M266" s="2"/>
      <c r="N266" s="2"/>
      <c r="O266" s="2">
        <f t="shared" ref="O266:AT266" si="285">O291</f>
        <v>54912.33</v>
      </c>
      <c r="P266" s="2">
        <f t="shared" si="285"/>
        <v>31978.18</v>
      </c>
      <c r="Q266" s="2">
        <f t="shared" si="285"/>
        <v>388.41</v>
      </c>
      <c r="R266" s="2">
        <f t="shared" si="285"/>
        <v>95.98</v>
      </c>
      <c r="S266" s="2">
        <f t="shared" si="285"/>
        <v>22449.759999999998</v>
      </c>
      <c r="T266" s="2">
        <f t="shared" si="285"/>
        <v>0</v>
      </c>
      <c r="U266" s="2">
        <f t="shared" si="285"/>
        <v>43.719750000000005</v>
      </c>
      <c r="V266" s="2">
        <f t="shared" si="285"/>
        <v>0.19320000000000001</v>
      </c>
      <c r="W266" s="2">
        <f t="shared" si="285"/>
        <v>0</v>
      </c>
      <c r="X266" s="2">
        <f t="shared" si="285"/>
        <v>22677.58</v>
      </c>
      <c r="Y266" s="2">
        <f t="shared" si="285"/>
        <v>12729.86</v>
      </c>
      <c r="Z266" s="2">
        <f t="shared" si="285"/>
        <v>0</v>
      </c>
      <c r="AA266" s="2">
        <f t="shared" si="285"/>
        <v>0</v>
      </c>
      <c r="AB266" s="2">
        <f t="shared" si="285"/>
        <v>54912.33</v>
      </c>
      <c r="AC266" s="2">
        <f t="shared" si="285"/>
        <v>31978.18</v>
      </c>
      <c r="AD266" s="2">
        <f t="shared" si="285"/>
        <v>388.41</v>
      </c>
      <c r="AE266" s="2">
        <f t="shared" si="285"/>
        <v>95.98</v>
      </c>
      <c r="AF266" s="2">
        <f t="shared" si="285"/>
        <v>22449.759999999998</v>
      </c>
      <c r="AG266" s="2">
        <f t="shared" si="285"/>
        <v>0</v>
      </c>
      <c r="AH266" s="2">
        <f t="shared" si="285"/>
        <v>43.719750000000005</v>
      </c>
      <c r="AI266" s="2">
        <f t="shared" si="285"/>
        <v>0.19320000000000001</v>
      </c>
      <c r="AJ266" s="2">
        <f t="shared" si="285"/>
        <v>0</v>
      </c>
      <c r="AK266" s="2">
        <f t="shared" si="285"/>
        <v>22677.58</v>
      </c>
      <c r="AL266" s="2">
        <f t="shared" si="285"/>
        <v>12729.86</v>
      </c>
      <c r="AM266" s="2">
        <f t="shared" si="285"/>
        <v>0</v>
      </c>
      <c r="AN266" s="2">
        <f t="shared" si="285"/>
        <v>0</v>
      </c>
      <c r="AO266" s="2">
        <f t="shared" si="285"/>
        <v>0</v>
      </c>
      <c r="AP266" s="2">
        <f t="shared" si="285"/>
        <v>0</v>
      </c>
      <c r="AQ266" s="2">
        <f t="shared" si="285"/>
        <v>0</v>
      </c>
      <c r="AR266" s="2">
        <f t="shared" si="285"/>
        <v>90319.77</v>
      </c>
      <c r="AS266" s="2">
        <f t="shared" si="285"/>
        <v>78669.64</v>
      </c>
      <c r="AT266" s="2">
        <f t="shared" si="285"/>
        <v>11650.13</v>
      </c>
      <c r="AU266" s="2">
        <f t="shared" ref="AU266:BZ266" si="286">AU291</f>
        <v>0</v>
      </c>
      <c r="AV266" s="2">
        <f t="shared" si="286"/>
        <v>31978.18</v>
      </c>
      <c r="AW266" s="2">
        <f t="shared" si="286"/>
        <v>31978.18</v>
      </c>
      <c r="AX266" s="2">
        <f t="shared" si="286"/>
        <v>0</v>
      </c>
      <c r="AY266" s="2">
        <f t="shared" si="286"/>
        <v>31978.18</v>
      </c>
      <c r="AZ266" s="2">
        <f t="shared" si="286"/>
        <v>0</v>
      </c>
      <c r="BA266" s="2">
        <f t="shared" si="286"/>
        <v>0</v>
      </c>
      <c r="BB266" s="2">
        <f t="shared" si="286"/>
        <v>0</v>
      </c>
      <c r="BC266" s="2">
        <f t="shared" si="286"/>
        <v>0</v>
      </c>
      <c r="BD266" s="2">
        <f t="shared" si="286"/>
        <v>0</v>
      </c>
      <c r="BE266" s="2">
        <f t="shared" si="286"/>
        <v>0</v>
      </c>
      <c r="BF266" s="2">
        <f t="shared" si="286"/>
        <v>0</v>
      </c>
      <c r="BG266" s="2">
        <f t="shared" si="286"/>
        <v>0</v>
      </c>
      <c r="BH266" s="2">
        <f t="shared" si="286"/>
        <v>0</v>
      </c>
      <c r="BI266" s="2">
        <f t="shared" si="286"/>
        <v>0</v>
      </c>
      <c r="BJ266" s="2">
        <f t="shared" si="286"/>
        <v>0</v>
      </c>
      <c r="BK266" s="2">
        <f t="shared" si="286"/>
        <v>0</v>
      </c>
      <c r="BL266" s="2">
        <f t="shared" si="286"/>
        <v>0</v>
      </c>
      <c r="BM266" s="2">
        <f t="shared" si="286"/>
        <v>0</v>
      </c>
      <c r="BN266" s="2">
        <f t="shared" si="286"/>
        <v>0</v>
      </c>
      <c r="BO266" s="2">
        <f t="shared" si="286"/>
        <v>0</v>
      </c>
      <c r="BP266" s="2">
        <f t="shared" si="286"/>
        <v>0</v>
      </c>
      <c r="BQ266" s="2">
        <f t="shared" si="286"/>
        <v>0</v>
      </c>
      <c r="BR266" s="2">
        <f t="shared" si="286"/>
        <v>0</v>
      </c>
      <c r="BS266" s="2">
        <f t="shared" si="286"/>
        <v>0</v>
      </c>
      <c r="BT266" s="2">
        <f t="shared" si="286"/>
        <v>0</v>
      </c>
      <c r="BU266" s="2">
        <f t="shared" si="286"/>
        <v>0</v>
      </c>
      <c r="BV266" s="2">
        <f t="shared" si="286"/>
        <v>0</v>
      </c>
      <c r="BW266" s="2">
        <f t="shared" si="286"/>
        <v>0</v>
      </c>
      <c r="BX266" s="2">
        <f t="shared" si="286"/>
        <v>0</v>
      </c>
      <c r="BY266" s="2">
        <f t="shared" si="286"/>
        <v>0</v>
      </c>
      <c r="BZ266" s="2">
        <f t="shared" si="286"/>
        <v>0</v>
      </c>
      <c r="CA266" s="2">
        <f t="shared" ref="CA266:DF266" si="287">CA291</f>
        <v>90319.77</v>
      </c>
      <c r="CB266" s="2">
        <f t="shared" si="287"/>
        <v>78669.64</v>
      </c>
      <c r="CC266" s="2">
        <f t="shared" si="287"/>
        <v>11650.13</v>
      </c>
      <c r="CD266" s="2">
        <f t="shared" si="287"/>
        <v>0</v>
      </c>
      <c r="CE266" s="2">
        <f t="shared" si="287"/>
        <v>31978.18</v>
      </c>
      <c r="CF266" s="2">
        <f t="shared" si="287"/>
        <v>31978.18</v>
      </c>
      <c r="CG266" s="2">
        <f t="shared" si="287"/>
        <v>0</v>
      </c>
      <c r="CH266" s="2">
        <f t="shared" si="287"/>
        <v>31978.18</v>
      </c>
      <c r="CI266" s="2">
        <f t="shared" si="287"/>
        <v>0</v>
      </c>
      <c r="CJ266" s="2">
        <f t="shared" si="287"/>
        <v>0</v>
      </c>
      <c r="CK266" s="2">
        <f t="shared" si="287"/>
        <v>0</v>
      </c>
      <c r="CL266" s="2">
        <f t="shared" si="287"/>
        <v>0</v>
      </c>
      <c r="CM266" s="2">
        <f t="shared" si="287"/>
        <v>0</v>
      </c>
      <c r="CN266" s="2">
        <f t="shared" si="287"/>
        <v>0</v>
      </c>
      <c r="CO266" s="2">
        <f t="shared" si="287"/>
        <v>0</v>
      </c>
      <c r="CP266" s="2">
        <f t="shared" si="287"/>
        <v>0</v>
      </c>
      <c r="CQ266" s="2">
        <f t="shared" si="287"/>
        <v>0</v>
      </c>
      <c r="CR266" s="2">
        <f t="shared" si="287"/>
        <v>0</v>
      </c>
      <c r="CS266" s="2">
        <f t="shared" si="287"/>
        <v>0</v>
      </c>
      <c r="CT266" s="2">
        <f t="shared" si="287"/>
        <v>0</v>
      </c>
      <c r="CU266" s="2">
        <f t="shared" si="287"/>
        <v>0</v>
      </c>
      <c r="CV266" s="2">
        <f t="shared" si="287"/>
        <v>0</v>
      </c>
      <c r="CW266" s="2">
        <f t="shared" si="287"/>
        <v>0</v>
      </c>
      <c r="CX266" s="2">
        <f t="shared" si="287"/>
        <v>0</v>
      </c>
      <c r="CY266" s="2">
        <f t="shared" si="287"/>
        <v>0</v>
      </c>
      <c r="CZ266" s="2">
        <f t="shared" si="287"/>
        <v>0</v>
      </c>
      <c r="DA266" s="2">
        <f t="shared" si="287"/>
        <v>0</v>
      </c>
      <c r="DB266" s="2">
        <f t="shared" si="287"/>
        <v>0</v>
      </c>
      <c r="DC266" s="2">
        <f t="shared" si="287"/>
        <v>0</v>
      </c>
      <c r="DD266" s="2">
        <f t="shared" si="287"/>
        <v>0</v>
      </c>
      <c r="DE266" s="2">
        <f t="shared" si="287"/>
        <v>0</v>
      </c>
      <c r="DF266" s="2">
        <f t="shared" si="287"/>
        <v>0</v>
      </c>
      <c r="DG266" s="3">
        <f t="shared" ref="DG266:EL266" si="288">DG291</f>
        <v>0</v>
      </c>
      <c r="DH266" s="3">
        <f t="shared" si="288"/>
        <v>0</v>
      </c>
      <c r="DI266" s="3">
        <f t="shared" si="288"/>
        <v>0</v>
      </c>
      <c r="DJ266" s="3">
        <f t="shared" si="288"/>
        <v>0</v>
      </c>
      <c r="DK266" s="3">
        <f t="shared" si="288"/>
        <v>0</v>
      </c>
      <c r="DL266" s="3">
        <f t="shared" si="288"/>
        <v>0</v>
      </c>
      <c r="DM266" s="3">
        <f t="shared" si="288"/>
        <v>0</v>
      </c>
      <c r="DN266" s="3">
        <f t="shared" si="288"/>
        <v>0</v>
      </c>
      <c r="DO266" s="3">
        <f t="shared" si="288"/>
        <v>0</v>
      </c>
      <c r="DP266" s="3">
        <f t="shared" si="288"/>
        <v>0</v>
      </c>
      <c r="DQ266" s="3">
        <f t="shared" si="288"/>
        <v>0</v>
      </c>
      <c r="DR266" s="3">
        <f t="shared" si="288"/>
        <v>0</v>
      </c>
      <c r="DS266" s="3">
        <f t="shared" si="288"/>
        <v>0</v>
      </c>
      <c r="DT266" s="3">
        <f t="shared" si="288"/>
        <v>0</v>
      </c>
      <c r="DU266" s="3">
        <f t="shared" si="288"/>
        <v>0</v>
      </c>
      <c r="DV266" s="3">
        <f t="shared" si="288"/>
        <v>0</v>
      </c>
      <c r="DW266" s="3">
        <f t="shared" si="288"/>
        <v>0</v>
      </c>
      <c r="DX266" s="3">
        <f t="shared" si="288"/>
        <v>0</v>
      </c>
      <c r="DY266" s="3">
        <f t="shared" si="288"/>
        <v>0</v>
      </c>
      <c r="DZ266" s="3">
        <f t="shared" si="288"/>
        <v>0</v>
      </c>
      <c r="EA266" s="3">
        <f t="shared" si="288"/>
        <v>0</v>
      </c>
      <c r="EB266" s="3">
        <f t="shared" si="288"/>
        <v>0</v>
      </c>
      <c r="EC266" s="3">
        <f t="shared" si="288"/>
        <v>0</v>
      </c>
      <c r="ED266" s="3">
        <f t="shared" si="288"/>
        <v>0</v>
      </c>
      <c r="EE266" s="3">
        <f t="shared" si="288"/>
        <v>0</v>
      </c>
      <c r="EF266" s="3">
        <f t="shared" si="288"/>
        <v>0</v>
      </c>
      <c r="EG266" s="3">
        <f t="shared" si="288"/>
        <v>0</v>
      </c>
      <c r="EH266" s="3">
        <f t="shared" si="288"/>
        <v>0</v>
      </c>
      <c r="EI266" s="3">
        <f t="shared" si="288"/>
        <v>0</v>
      </c>
      <c r="EJ266" s="3">
        <f t="shared" si="288"/>
        <v>0</v>
      </c>
      <c r="EK266" s="3">
        <f t="shared" si="288"/>
        <v>0</v>
      </c>
      <c r="EL266" s="3">
        <f t="shared" si="288"/>
        <v>0</v>
      </c>
      <c r="EM266" s="3">
        <f t="shared" ref="EM266:FR266" si="289">EM291</f>
        <v>0</v>
      </c>
      <c r="EN266" s="3">
        <f t="shared" si="289"/>
        <v>0</v>
      </c>
      <c r="EO266" s="3">
        <f t="shared" si="289"/>
        <v>0</v>
      </c>
      <c r="EP266" s="3">
        <f t="shared" si="289"/>
        <v>0</v>
      </c>
      <c r="EQ266" s="3">
        <f t="shared" si="289"/>
        <v>0</v>
      </c>
      <c r="ER266" s="3">
        <f t="shared" si="289"/>
        <v>0</v>
      </c>
      <c r="ES266" s="3">
        <f t="shared" si="289"/>
        <v>0</v>
      </c>
      <c r="ET266" s="3">
        <f t="shared" si="289"/>
        <v>0</v>
      </c>
      <c r="EU266" s="3">
        <f t="shared" si="289"/>
        <v>0</v>
      </c>
      <c r="EV266" s="3">
        <f t="shared" si="289"/>
        <v>0</v>
      </c>
      <c r="EW266" s="3">
        <f t="shared" si="289"/>
        <v>0</v>
      </c>
      <c r="EX266" s="3">
        <f t="shared" si="289"/>
        <v>0</v>
      </c>
      <c r="EY266" s="3">
        <f t="shared" si="289"/>
        <v>0</v>
      </c>
      <c r="EZ266" s="3">
        <f t="shared" si="289"/>
        <v>0</v>
      </c>
      <c r="FA266" s="3">
        <f t="shared" si="289"/>
        <v>0</v>
      </c>
      <c r="FB266" s="3">
        <f t="shared" si="289"/>
        <v>0</v>
      </c>
      <c r="FC266" s="3">
        <f t="shared" si="289"/>
        <v>0</v>
      </c>
      <c r="FD266" s="3">
        <f t="shared" si="289"/>
        <v>0</v>
      </c>
      <c r="FE266" s="3">
        <f t="shared" si="289"/>
        <v>0</v>
      </c>
      <c r="FF266" s="3">
        <f t="shared" si="289"/>
        <v>0</v>
      </c>
      <c r="FG266" s="3">
        <f t="shared" si="289"/>
        <v>0</v>
      </c>
      <c r="FH266" s="3">
        <f t="shared" si="289"/>
        <v>0</v>
      </c>
      <c r="FI266" s="3">
        <f t="shared" si="289"/>
        <v>0</v>
      </c>
      <c r="FJ266" s="3">
        <f t="shared" si="289"/>
        <v>0</v>
      </c>
      <c r="FK266" s="3">
        <f t="shared" si="289"/>
        <v>0</v>
      </c>
      <c r="FL266" s="3">
        <f t="shared" si="289"/>
        <v>0</v>
      </c>
      <c r="FM266" s="3">
        <f t="shared" si="289"/>
        <v>0</v>
      </c>
      <c r="FN266" s="3">
        <f t="shared" si="289"/>
        <v>0</v>
      </c>
      <c r="FO266" s="3">
        <f t="shared" si="289"/>
        <v>0</v>
      </c>
      <c r="FP266" s="3">
        <f t="shared" si="289"/>
        <v>0</v>
      </c>
      <c r="FQ266" s="3">
        <f t="shared" si="289"/>
        <v>0</v>
      </c>
      <c r="FR266" s="3">
        <f t="shared" si="289"/>
        <v>0</v>
      </c>
      <c r="FS266" s="3">
        <f t="shared" ref="FS266:GX266" si="290">FS291</f>
        <v>0</v>
      </c>
      <c r="FT266" s="3">
        <f t="shared" si="290"/>
        <v>0</v>
      </c>
      <c r="FU266" s="3">
        <f t="shared" si="290"/>
        <v>0</v>
      </c>
      <c r="FV266" s="3">
        <f t="shared" si="290"/>
        <v>0</v>
      </c>
      <c r="FW266" s="3">
        <f t="shared" si="290"/>
        <v>0</v>
      </c>
      <c r="FX266" s="3">
        <f t="shared" si="290"/>
        <v>0</v>
      </c>
      <c r="FY266" s="3">
        <f t="shared" si="290"/>
        <v>0</v>
      </c>
      <c r="FZ266" s="3">
        <f t="shared" si="290"/>
        <v>0</v>
      </c>
      <c r="GA266" s="3">
        <f t="shared" si="290"/>
        <v>0</v>
      </c>
      <c r="GB266" s="3">
        <f t="shared" si="290"/>
        <v>0</v>
      </c>
      <c r="GC266" s="3">
        <f t="shared" si="290"/>
        <v>0</v>
      </c>
      <c r="GD266" s="3">
        <f t="shared" si="290"/>
        <v>0</v>
      </c>
      <c r="GE266" s="3">
        <f t="shared" si="290"/>
        <v>0</v>
      </c>
      <c r="GF266" s="3">
        <f t="shared" si="290"/>
        <v>0</v>
      </c>
      <c r="GG266" s="3">
        <f t="shared" si="290"/>
        <v>0</v>
      </c>
      <c r="GH266" s="3">
        <f t="shared" si="290"/>
        <v>0</v>
      </c>
      <c r="GI266" s="3">
        <f t="shared" si="290"/>
        <v>0</v>
      </c>
      <c r="GJ266" s="3">
        <f t="shared" si="290"/>
        <v>0</v>
      </c>
      <c r="GK266" s="3">
        <f t="shared" si="290"/>
        <v>0</v>
      </c>
      <c r="GL266" s="3">
        <f t="shared" si="290"/>
        <v>0</v>
      </c>
      <c r="GM266" s="3">
        <f t="shared" si="290"/>
        <v>0</v>
      </c>
      <c r="GN266" s="3">
        <f t="shared" si="290"/>
        <v>0</v>
      </c>
      <c r="GO266" s="3">
        <f t="shared" si="290"/>
        <v>0</v>
      </c>
      <c r="GP266" s="3">
        <f t="shared" si="290"/>
        <v>0</v>
      </c>
      <c r="GQ266" s="3">
        <f t="shared" si="290"/>
        <v>0</v>
      </c>
      <c r="GR266" s="3">
        <f t="shared" si="290"/>
        <v>0</v>
      </c>
      <c r="GS266" s="3">
        <f t="shared" si="290"/>
        <v>0</v>
      </c>
      <c r="GT266" s="3">
        <f t="shared" si="290"/>
        <v>0</v>
      </c>
      <c r="GU266" s="3">
        <f t="shared" si="290"/>
        <v>0</v>
      </c>
      <c r="GV266" s="3">
        <f t="shared" si="290"/>
        <v>0</v>
      </c>
      <c r="GW266" s="3">
        <f t="shared" si="290"/>
        <v>0</v>
      </c>
      <c r="GX266" s="3">
        <f t="shared" si="290"/>
        <v>0</v>
      </c>
    </row>
    <row r="268" spans="1:245" x14ac:dyDescent="0.2">
      <c r="A268">
        <v>17</v>
      </c>
      <c r="B268">
        <v>1</v>
      </c>
      <c r="C268">
        <f>ROW(SmtRes!A217)</f>
        <v>217</v>
      </c>
      <c r="D268">
        <f>ROW(EtalonRes!A268)</f>
        <v>268</v>
      </c>
      <c r="E268" t="s">
        <v>398</v>
      </c>
      <c r="F268" t="s">
        <v>399</v>
      </c>
      <c r="G268" t="s">
        <v>400</v>
      </c>
      <c r="H268" t="s">
        <v>401</v>
      </c>
      <c r="I268">
        <f>ROUND(1.5/100,7)</f>
        <v>1.4999999999999999E-2</v>
      </c>
      <c r="J268">
        <v>0</v>
      </c>
      <c r="K268">
        <f>ROUND(1.5/100,7)</f>
        <v>1.4999999999999999E-2</v>
      </c>
      <c r="O268">
        <f t="shared" ref="O268:O289" si="291">ROUND(CP268,2)</f>
        <v>1032.8499999999999</v>
      </c>
      <c r="P268">
        <f>SUMIF(SmtRes!AQ217:'SmtRes'!AQ217,"=1",SmtRes!DF217:'SmtRes'!DF217)</f>
        <v>0</v>
      </c>
      <c r="Q268">
        <f>SUMIF(SmtRes!AQ217:'SmtRes'!AQ217,"=1",SmtRes!DG217:'SmtRes'!DG217)</f>
        <v>0</v>
      </c>
      <c r="R268">
        <f>SUMIF(SmtRes!AQ217:'SmtRes'!AQ217,"=1",SmtRes!DH217:'SmtRes'!DH217)</f>
        <v>0</v>
      </c>
      <c r="S268">
        <f>SUMIF(SmtRes!AQ217:'SmtRes'!AQ217,"=1",SmtRes!DI217:'SmtRes'!DI217)</f>
        <v>1032.8499999999999</v>
      </c>
      <c r="T268">
        <f t="shared" ref="T268:T289" si="292">ROUND(CU268*I268,2)</f>
        <v>0</v>
      </c>
      <c r="U268">
        <f>SUMIF(SmtRes!AQ217:'SmtRes'!AQ217,"=1",SmtRes!CV217:'SmtRes'!CV217)</f>
        <v>2.31</v>
      </c>
      <c r="V268">
        <f>SUMIF(SmtRes!AQ217:'SmtRes'!AQ217,"=1",SmtRes!CW217:'SmtRes'!CW217)</f>
        <v>0</v>
      </c>
      <c r="W268">
        <f t="shared" ref="W268:W289" si="293">ROUND(CX268*I268,2)</f>
        <v>0</v>
      </c>
      <c r="X268">
        <f t="shared" ref="X268:X289" si="294">ROUND(CY268,2)</f>
        <v>919.24</v>
      </c>
      <c r="Y268">
        <f t="shared" ref="Y268:Y289" si="295">ROUND(CZ268,2)</f>
        <v>413.14</v>
      </c>
      <c r="AA268">
        <v>334393342</v>
      </c>
      <c r="AB268">
        <f t="shared" ref="AB268:AB289" si="296">ROUND((AC268+AD268+AF268),6)</f>
        <v>59875.199999999997</v>
      </c>
      <c r="AC268">
        <f>ROUND((0),6)</f>
        <v>0</v>
      </c>
      <c r="AD268">
        <f>ROUND((((0)-(0))+AE268),6)</f>
        <v>0</v>
      </c>
      <c r="AE268">
        <f>ROUND((0),6)</f>
        <v>0</v>
      </c>
      <c r="AF268">
        <f>ROUND((SUM(SmtRes!BT217:'SmtRes'!BT217)),6)</f>
        <v>59875.199999999997</v>
      </c>
      <c r="AG268">
        <f t="shared" ref="AG268:AG289" si="297">ROUND((AP268),6)</f>
        <v>0</v>
      </c>
      <c r="AH268">
        <f>(SUM(SmtRes!BU217:'SmtRes'!BU217))</f>
        <v>154</v>
      </c>
      <c r="AI268">
        <f>(0)</f>
        <v>0</v>
      </c>
      <c r="AJ268">
        <f t="shared" ref="AJ268:AJ289" si="298">(AS268)</f>
        <v>0</v>
      </c>
      <c r="AK268">
        <v>59875.200000000004</v>
      </c>
      <c r="AL268">
        <v>0</v>
      </c>
      <c r="AM268">
        <v>0</v>
      </c>
      <c r="AN268">
        <v>0</v>
      </c>
      <c r="AO268">
        <v>59875.200000000004</v>
      </c>
      <c r="AP268">
        <v>0</v>
      </c>
      <c r="AQ268">
        <v>154</v>
      </c>
      <c r="AR268">
        <v>0</v>
      </c>
      <c r="AS268">
        <v>0</v>
      </c>
      <c r="AT268">
        <v>89</v>
      </c>
      <c r="AU268">
        <v>40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402</v>
      </c>
      <c r="BM268">
        <v>1003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89</v>
      </c>
      <c r="CA268">
        <v>40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733</v>
      </c>
      <c r="CO268">
        <v>0</v>
      </c>
      <c r="CP268">
        <f t="shared" ref="CP268:CP289" si="299">(P268+Q268+S268+R268)</f>
        <v>1032.8499999999999</v>
      </c>
      <c r="CQ268">
        <f>SUMIF(SmtRes!AQ217:'SmtRes'!AQ217,"=1",SmtRes!AA217:'SmtRes'!AA217)</f>
        <v>0</v>
      </c>
      <c r="CR268">
        <f>SUMIF(SmtRes!AQ217:'SmtRes'!AQ217,"=1",SmtRes!AB217:'SmtRes'!AB217)</f>
        <v>0</v>
      </c>
      <c r="CS268">
        <f>SUMIF(SmtRes!AQ217:'SmtRes'!AQ217,"=1",SmtRes!AC217:'SmtRes'!AC217)</f>
        <v>0</v>
      </c>
      <c r="CT268">
        <f>SUMIF(SmtRes!AQ217:'SmtRes'!AQ217,"=1",SmtRes!AD217:'SmtRes'!AD217)</f>
        <v>388.8</v>
      </c>
      <c r="CU268">
        <f t="shared" ref="CU268:CU289" si="300">AG268</f>
        <v>0</v>
      </c>
      <c r="CV268">
        <f>SUMIF(SmtRes!AQ217:'SmtRes'!AQ217,"=1",SmtRes!BU217:'SmtRes'!BU217)</f>
        <v>154</v>
      </c>
      <c r="CW268">
        <f>SUMIF(SmtRes!AQ217:'SmtRes'!AQ217,"=1",SmtRes!BV217:'SmtRes'!BV217)</f>
        <v>0</v>
      </c>
      <c r="CX268">
        <f t="shared" ref="CX268:CX289" si="301">AJ268</f>
        <v>0</v>
      </c>
      <c r="CY268">
        <f>(((S268+R268)*AT268)/100)</f>
        <v>919.23649999999998</v>
      </c>
      <c r="CZ268">
        <f>(((S268+R268)*AU268)/100)</f>
        <v>413.14</v>
      </c>
      <c r="DC268" t="s">
        <v>3</v>
      </c>
      <c r="DD268" t="s">
        <v>3</v>
      </c>
      <c r="DE268" t="s">
        <v>22</v>
      </c>
      <c r="DF268" t="s">
        <v>22</v>
      </c>
      <c r="DG268" t="s">
        <v>22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1007</v>
      </c>
      <c r="DV268" t="s">
        <v>401</v>
      </c>
      <c r="DW268" t="s">
        <v>401</v>
      </c>
      <c r="DX268">
        <v>100</v>
      </c>
      <c r="DZ268" t="s">
        <v>3</v>
      </c>
      <c r="EA268" t="s">
        <v>3</v>
      </c>
      <c r="EB268" t="s">
        <v>3</v>
      </c>
      <c r="EC268" t="s">
        <v>3</v>
      </c>
      <c r="EE268">
        <v>293259327</v>
      </c>
      <c r="EF268">
        <v>2</v>
      </c>
      <c r="EG268" t="s">
        <v>23</v>
      </c>
      <c r="EH268">
        <v>1</v>
      </c>
      <c r="EI268" t="s">
        <v>403</v>
      </c>
      <c r="EJ268">
        <v>1</v>
      </c>
      <c r="EK268">
        <v>1003</v>
      </c>
      <c r="EL268" t="s">
        <v>404</v>
      </c>
      <c r="EM268" t="s">
        <v>405</v>
      </c>
      <c r="EO268" t="s">
        <v>26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154</v>
      </c>
      <c r="EX268">
        <v>0</v>
      </c>
      <c r="EY268">
        <v>0</v>
      </c>
      <c r="FQ268">
        <v>0</v>
      </c>
      <c r="FR268">
        <f t="shared" ref="FR268:FR289" si="302">ROUND(IF(BI268=3,GM268,0),2)</f>
        <v>0</v>
      </c>
      <c r="FS268">
        <v>0</v>
      </c>
      <c r="FX268">
        <v>89</v>
      </c>
      <c r="FY268">
        <v>40</v>
      </c>
      <c r="GA268" t="s">
        <v>3</v>
      </c>
      <c r="GD268">
        <v>1</v>
      </c>
      <c r="GF268">
        <v>-696138492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ref="GL268:GL289" si="303">ROUND(IF(AND(BH268=3,BI268=3,FS268&lt;&gt;0),P268,0),2)</f>
        <v>0</v>
      </c>
      <c r="GM268">
        <f t="shared" ref="GM268:GM289" si="304">ROUND(O268+X268+Y268,2)+GX268</f>
        <v>2365.23</v>
      </c>
      <c r="GN268">
        <f t="shared" ref="GN268:GN289" si="305">IF(OR(BI268=0,BI268=1),GM268-GX268,0)</f>
        <v>2365.23</v>
      </c>
      <c r="GO268">
        <f t="shared" ref="GO268:GO289" si="306">IF(BI268=2,GM268-GX268,0)</f>
        <v>0</v>
      </c>
      <c r="GP268">
        <f t="shared" ref="GP268:GP289" si="307">IF(BI268=4,GM268-GX268,0)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ref="GV268:GV289" si="308">ROUND((GT268),6)</f>
        <v>0</v>
      </c>
      <c r="GW268">
        <v>1</v>
      </c>
      <c r="GX268">
        <f t="shared" ref="GX268:GX289" si="309">ROUND(HC268*I268,2)</f>
        <v>0</v>
      </c>
      <c r="HA268">
        <v>0</v>
      </c>
      <c r="HB268">
        <v>0</v>
      </c>
      <c r="HC268">
        <f t="shared" ref="HC268:HC289" si="310">GV268*GW268</f>
        <v>0</v>
      </c>
      <c r="HE268" t="s">
        <v>3</v>
      </c>
      <c r="HF268" t="s">
        <v>3</v>
      </c>
      <c r="HM268" t="s">
        <v>3</v>
      </c>
      <c r="HN268" t="s">
        <v>406</v>
      </c>
      <c r="HO268" t="s">
        <v>407</v>
      </c>
      <c r="HP268" t="s">
        <v>404</v>
      </c>
      <c r="HQ268" t="s">
        <v>404</v>
      </c>
      <c r="IK268">
        <v>0</v>
      </c>
    </row>
    <row r="269" spans="1:245" x14ac:dyDescent="0.2">
      <c r="A269">
        <v>17</v>
      </c>
      <c r="B269">
        <v>1</v>
      </c>
      <c r="C269">
        <f>ROW(SmtRes!A218)</f>
        <v>218</v>
      </c>
      <c r="D269">
        <f>ROW(EtalonRes!A269)</f>
        <v>269</v>
      </c>
      <c r="E269" t="s">
        <v>408</v>
      </c>
      <c r="F269" t="s">
        <v>399</v>
      </c>
      <c r="G269" t="s">
        <v>400</v>
      </c>
      <c r="H269" t="s">
        <v>401</v>
      </c>
      <c r="I269">
        <f>ROUND(0.25/100,7)</f>
        <v>2.5000000000000001E-3</v>
      </c>
      <c r="J269">
        <v>0</v>
      </c>
      <c r="K269">
        <f>ROUND(0.25/100,7)</f>
        <v>2.5000000000000001E-3</v>
      </c>
      <c r="O269">
        <f t="shared" si="291"/>
        <v>206.57</v>
      </c>
      <c r="P269">
        <f>SUMIF(SmtRes!AQ218:'SmtRes'!AQ218,"=1",SmtRes!DF218:'SmtRes'!DF218)</f>
        <v>0</v>
      </c>
      <c r="Q269">
        <f>SUMIF(SmtRes!AQ218:'SmtRes'!AQ218,"=1",SmtRes!DG218:'SmtRes'!DG218)</f>
        <v>0</v>
      </c>
      <c r="R269">
        <f>SUMIF(SmtRes!AQ218:'SmtRes'!AQ218,"=1",SmtRes!DH218:'SmtRes'!DH218)</f>
        <v>0</v>
      </c>
      <c r="S269">
        <f>SUMIF(SmtRes!AQ218:'SmtRes'!AQ218,"=1",SmtRes!DI218:'SmtRes'!DI218)</f>
        <v>206.57</v>
      </c>
      <c r="T269">
        <f t="shared" si="292"/>
        <v>0</v>
      </c>
      <c r="U269">
        <f>SUMIF(SmtRes!AQ218:'SmtRes'!AQ218,"=1",SmtRes!CV218:'SmtRes'!CV218)</f>
        <v>0.38500000000000001</v>
      </c>
      <c r="V269">
        <f>SUMIF(SmtRes!AQ218:'SmtRes'!AQ218,"=1",SmtRes!CW218:'SmtRes'!CW218)</f>
        <v>0</v>
      </c>
      <c r="W269">
        <f t="shared" si="293"/>
        <v>0</v>
      </c>
      <c r="X269">
        <f t="shared" si="294"/>
        <v>183.85</v>
      </c>
      <c r="Y269">
        <f t="shared" si="295"/>
        <v>82.63</v>
      </c>
      <c r="AA269">
        <v>334393342</v>
      </c>
      <c r="AB269">
        <f t="shared" si="296"/>
        <v>59875.199999999997</v>
      </c>
      <c r="AC269">
        <f>ROUND((0),6)</f>
        <v>0</v>
      </c>
      <c r="AD269">
        <f>ROUND((((0)-(0))+AE269),6)</f>
        <v>0</v>
      </c>
      <c r="AE269">
        <f>ROUND((0),6)</f>
        <v>0</v>
      </c>
      <c r="AF269">
        <f>ROUND((SUM(SmtRes!BT218:'SmtRes'!BT218)),6)</f>
        <v>59875.199999999997</v>
      </c>
      <c r="AG269">
        <f t="shared" si="297"/>
        <v>0</v>
      </c>
      <c r="AH269">
        <f>(SUM(SmtRes!BU218:'SmtRes'!BU218))</f>
        <v>154</v>
      </c>
      <c r="AI269">
        <f>(0)</f>
        <v>0</v>
      </c>
      <c r="AJ269">
        <f t="shared" si="298"/>
        <v>0</v>
      </c>
      <c r="AK269">
        <v>59875.200000000004</v>
      </c>
      <c r="AL269">
        <v>0</v>
      </c>
      <c r="AM269">
        <v>0</v>
      </c>
      <c r="AN269">
        <v>0</v>
      </c>
      <c r="AO269">
        <v>59875.200000000004</v>
      </c>
      <c r="AP269">
        <v>0</v>
      </c>
      <c r="AQ269">
        <v>154</v>
      </c>
      <c r="AR269">
        <v>0</v>
      </c>
      <c r="AS269">
        <v>0</v>
      </c>
      <c r="AT269">
        <v>89</v>
      </c>
      <c r="AU269">
        <v>40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402</v>
      </c>
      <c r="BM269">
        <v>1003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89</v>
      </c>
      <c r="CA269">
        <v>40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734</v>
      </c>
      <c r="CO269">
        <v>0</v>
      </c>
      <c r="CP269">
        <f t="shared" si="299"/>
        <v>206.57</v>
      </c>
      <c r="CQ269">
        <f>SUMIF(SmtRes!AQ218:'SmtRes'!AQ218,"=1",SmtRes!AA218:'SmtRes'!AA218)</f>
        <v>0</v>
      </c>
      <c r="CR269">
        <f>SUMIF(SmtRes!AQ218:'SmtRes'!AQ218,"=1",SmtRes!AB218:'SmtRes'!AB218)</f>
        <v>0</v>
      </c>
      <c r="CS269">
        <f>SUMIF(SmtRes!AQ218:'SmtRes'!AQ218,"=1",SmtRes!AC218:'SmtRes'!AC218)</f>
        <v>0</v>
      </c>
      <c r="CT269">
        <f>SUMIF(SmtRes!AQ218:'SmtRes'!AQ218,"=1",SmtRes!AD218:'SmtRes'!AD218)</f>
        <v>388.8</v>
      </c>
      <c r="CU269">
        <f t="shared" si="300"/>
        <v>0</v>
      </c>
      <c r="CV269">
        <f>SUMIF(SmtRes!AQ218:'SmtRes'!AQ218,"=1",SmtRes!BU218:'SmtRes'!BU218)</f>
        <v>154</v>
      </c>
      <c r="CW269">
        <f>SUMIF(SmtRes!AQ218:'SmtRes'!AQ218,"=1",SmtRes!BV218:'SmtRes'!BV218)</f>
        <v>0</v>
      </c>
      <c r="CX269">
        <f t="shared" si="301"/>
        <v>0</v>
      </c>
      <c r="CY269">
        <f>(((S269+R269)*AT269)/100)</f>
        <v>183.84729999999999</v>
      </c>
      <c r="CZ269">
        <f>(((S269+R269)*AU269)/100)</f>
        <v>82.627999999999986</v>
      </c>
      <c r="DC269" t="s">
        <v>3</v>
      </c>
      <c r="DD269" t="s">
        <v>3</v>
      </c>
      <c r="DE269" t="s">
        <v>30</v>
      </c>
      <c r="DF269" t="s">
        <v>30</v>
      </c>
      <c r="DG269" t="s">
        <v>30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1007</v>
      </c>
      <c r="DV269" t="s">
        <v>401</v>
      </c>
      <c r="DW269" t="s">
        <v>401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293259327</v>
      </c>
      <c r="EF269">
        <v>2</v>
      </c>
      <c r="EG269" t="s">
        <v>23</v>
      </c>
      <c r="EH269">
        <v>1</v>
      </c>
      <c r="EI269" t="s">
        <v>403</v>
      </c>
      <c r="EJ269">
        <v>1</v>
      </c>
      <c r="EK269">
        <v>1003</v>
      </c>
      <c r="EL269" t="s">
        <v>404</v>
      </c>
      <c r="EM269" t="s">
        <v>405</v>
      </c>
      <c r="EO269" t="s">
        <v>33</v>
      </c>
      <c r="EQ269">
        <v>131072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154</v>
      </c>
      <c r="EX269">
        <v>0</v>
      </c>
      <c r="EY269">
        <v>0</v>
      </c>
      <c r="FQ269">
        <v>0</v>
      </c>
      <c r="FR269">
        <f t="shared" si="302"/>
        <v>0</v>
      </c>
      <c r="FS269">
        <v>0</v>
      </c>
      <c r="FX269">
        <v>89</v>
      </c>
      <c r="FY269">
        <v>40</v>
      </c>
      <c r="GA269" t="s">
        <v>3</v>
      </c>
      <c r="GD269">
        <v>1</v>
      </c>
      <c r="GF269">
        <v>-696138492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303"/>
        <v>0</v>
      </c>
      <c r="GM269">
        <f t="shared" si="304"/>
        <v>473.05</v>
      </c>
      <c r="GN269">
        <f t="shared" si="305"/>
        <v>473.05</v>
      </c>
      <c r="GO269">
        <f t="shared" si="306"/>
        <v>0</v>
      </c>
      <c r="GP269">
        <f t="shared" si="307"/>
        <v>0</v>
      </c>
      <c r="GR269">
        <v>0</v>
      </c>
      <c r="GS269">
        <v>3</v>
      </c>
      <c r="GT269">
        <v>0</v>
      </c>
      <c r="GU269" t="s">
        <v>3</v>
      </c>
      <c r="GV269">
        <f t="shared" si="308"/>
        <v>0</v>
      </c>
      <c r="GW269">
        <v>1</v>
      </c>
      <c r="GX269">
        <f t="shared" si="309"/>
        <v>0</v>
      </c>
      <c r="HA269">
        <v>0</v>
      </c>
      <c r="HB269">
        <v>0</v>
      </c>
      <c r="HC269">
        <f t="shared" si="310"/>
        <v>0</v>
      </c>
      <c r="HE269" t="s">
        <v>3</v>
      </c>
      <c r="HF269" t="s">
        <v>3</v>
      </c>
      <c r="HM269" t="s">
        <v>3</v>
      </c>
      <c r="HN269" t="s">
        <v>406</v>
      </c>
      <c r="HO269" t="s">
        <v>407</v>
      </c>
      <c r="HP269" t="s">
        <v>404</v>
      </c>
      <c r="HQ269" t="s">
        <v>404</v>
      </c>
      <c r="IK269">
        <v>0</v>
      </c>
    </row>
    <row r="270" spans="1:245" x14ac:dyDescent="0.2">
      <c r="A270">
        <v>17</v>
      </c>
      <c r="B270">
        <v>1</v>
      </c>
      <c r="C270">
        <f>ROW(SmtRes!A222)</f>
        <v>222</v>
      </c>
      <c r="D270">
        <f>ROW(EtalonRes!A273)</f>
        <v>273</v>
      </c>
      <c r="E270" t="s">
        <v>409</v>
      </c>
      <c r="F270" t="s">
        <v>410</v>
      </c>
      <c r="G270" t="s">
        <v>411</v>
      </c>
      <c r="H270" t="s">
        <v>20</v>
      </c>
      <c r="I270">
        <v>12</v>
      </c>
      <c r="J270">
        <v>0</v>
      </c>
      <c r="K270">
        <v>12</v>
      </c>
      <c r="O270">
        <f t="shared" si="291"/>
        <v>7215.58</v>
      </c>
      <c r="P270">
        <f>SUMIF(SmtRes!AQ219:'SmtRes'!AQ222,"=1",SmtRes!DF219:'SmtRes'!DF222)</f>
        <v>3165.22</v>
      </c>
      <c r="Q270">
        <f>SUMIF(SmtRes!AQ219:'SmtRes'!AQ222,"=1",SmtRes!DG219:'SmtRes'!DG222)</f>
        <v>158.63</v>
      </c>
      <c r="R270">
        <f>SUMIF(SmtRes!AQ219:'SmtRes'!AQ222,"=1",SmtRes!DH219:'SmtRes'!DH222)</f>
        <v>0</v>
      </c>
      <c r="S270">
        <f>SUMIF(SmtRes!AQ219:'SmtRes'!AQ222,"=1",SmtRes!DI219:'SmtRes'!DI222)</f>
        <v>3891.73</v>
      </c>
      <c r="T270">
        <f t="shared" si="292"/>
        <v>0</v>
      </c>
      <c r="U270">
        <f>SUMIF(SmtRes!AQ219:'SmtRes'!AQ222,"=1",SmtRes!CV219:'SmtRes'!CV222)</f>
        <v>8.0399999999999991</v>
      </c>
      <c r="V270">
        <f>SUMIF(SmtRes!AQ219:'SmtRes'!AQ222,"=1",SmtRes!CW219:'SmtRes'!CW222)</f>
        <v>0</v>
      </c>
      <c r="W270">
        <f t="shared" si="293"/>
        <v>0</v>
      </c>
      <c r="X270">
        <f t="shared" si="294"/>
        <v>4008.48</v>
      </c>
      <c r="Y270">
        <f t="shared" si="295"/>
        <v>2335.04</v>
      </c>
      <c r="AA270">
        <v>334393342</v>
      </c>
      <c r="AB270">
        <f t="shared" si="296"/>
        <v>559.27751999999998</v>
      </c>
      <c r="AC270">
        <f>ROUND((SUM(SmtRes!BQ219:'SmtRes'!BQ222)),6)</f>
        <v>264.04880000000003</v>
      </c>
      <c r="AD270">
        <f>ROUND((((SUM(SmtRes!BR219:'SmtRes'!BR222))-(0))+AE270),6)</f>
        <v>13.21902</v>
      </c>
      <c r="AE270">
        <f>ROUND((0),6)</f>
        <v>0</v>
      </c>
      <c r="AF270">
        <f>ROUND((SUM(SmtRes!BT219:'SmtRes'!BT222)),6)</f>
        <v>282.00970000000001</v>
      </c>
      <c r="AG270">
        <f t="shared" si="297"/>
        <v>0</v>
      </c>
      <c r="AH270">
        <f>(SUM(SmtRes!BU219:'SmtRes'!BU222))</f>
        <v>0.67</v>
      </c>
      <c r="AI270">
        <f>(0)</f>
        <v>0</v>
      </c>
      <c r="AJ270">
        <f t="shared" si="298"/>
        <v>0</v>
      </c>
      <c r="AK270">
        <v>557.55330000000004</v>
      </c>
      <c r="AL270">
        <v>264.04880000000003</v>
      </c>
      <c r="AM270">
        <v>11.4948</v>
      </c>
      <c r="AN270">
        <v>0</v>
      </c>
      <c r="AO270">
        <v>282.00970000000001</v>
      </c>
      <c r="AP270">
        <v>0</v>
      </c>
      <c r="AQ270">
        <v>0.67</v>
      </c>
      <c r="AR270">
        <v>0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412</v>
      </c>
      <c r="BM270">
        <v>33001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733</v>
      </c>
      <c r="CO270">
        <v>0</v>
      </c>
      <c r="CP270">
        <f t="shared" si="299"/>
        <v>7215.58</v>
      </c>
      <c r="CQ270">
        <f>SUMIF(SmtRes!AQ219:'SmtRes'!AQ222,"=1",SmtRes!AA219:'SmtRes'!AA222)</f>
        <v>52022.270000000004</v>
      </c>
      <c r="CR270">
        <f>SUMIF(SmtRes!AQ219:'SmtRes'!AQ222,"=1",SmtRes!AB219:'SmtRes'!AB222)</f>
        <v>95.79</v>
      </c>
      <c r="CS270">
        <f>SUMIF(SmtRes!AQ219:'SmtRes'!AQ222,"=1",SmtRes!AC219:'SmtRes'!AC222)</f>
        <v>0</v>
      </c>
      <c r="CT270">
        <f>SUMIF(SmtRes!AQ219:'SmtRes'!AQ222,"=1",SmtRes!AD219:'SmtRes'!AD222)</f>
        <v>420.91</v>
      </c>
      <c r="CU270">
        <f t="shared" si="300"/>
        <v>0</v>
      </c>
      <c r="CV270">
        <f>SUMIF(SmtRes!AQ219:'SmtRes'!AQ222,"=1",SmtRes!BU219:'SmtRes'!BU222)</f>
        <v>0.67</v>
      </c>
      <c r="CW270">
        <f>SUMIF(SmtRes!AQ219:'SmtRes'!AQ222,"=1",SmtRes!BV219:'SmtRes'!BV222)</f>
        <v>0</v>
      </c>
      <c r="CX270">
        <f t="shared" si="301"/>
        <v>0</v>
      </c>
      <c r="CY270">
        <f>(((S270+R270)*AT270)/100)</f>
        <v>4008.4819000000002</v>
      </c>
      <c r="CZ270">
        <f>(((S270+R270)*AU270)/100)</f>
        <v>2335.038</v>
      </c>
      <c r="DC270" t="s">
        <v>3</v>
      </c>
      <c r="DD270" t="s">
        <v>3</v>
      </c>
      <c r="DE270" t="s">
        <v>22</v>
      </c>
      <c r="DF270" t="s">
        <v>22</v>
      </c>
      <c r="DG270" t="s">
        <v>22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293259405</v>
      </c>
      <c r="EF270">
        <v>2</v>
      </c>
      <c r="EG270" t="s">
        <v>23</v>
      </c>
      <c r="EH270">
        <v>27</v>
      </c>
      <c r="EI270" t="s">
        <v>24</v>
      </c>
      <c r="EJ270">
        <v>1</v>
      </c>
      <c r="EK270">
        <v>33001</v>
      </c>
      <c r="EL270" t="s">
        <v>24</v>
      </c>
      <c r="EM270" t="s">
        <v>25</v>
      </c>
      <c r="EO270" t="s">
        <v>26</v>
      </c>
      <c r="EQ270">
        <v>131072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0.67</v>
      </c>
      <c r="EX270">
        <v>0</v>
      </c>
      <c r="EY270">
        <v>0</v>
      </c>
      <c r="FQ270">
        <v>0</v>
      </c>
      <c r="FR270">
        <f t="shared" si="302"/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-358678376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303"/>
        <v>0</v>
      </c>
      <c r="GM270">
        <f t="shared" si="304"/>
        <v>13559.1</v>
      </c>
      <c r="GN270">
        <f t="shared" si="305"/>
        <v>13559.1</v>
      </c>
      <c r="GO270">
        <f t="shared" si="306"/>
        <v>0</v>
      </c>
      <c r="GP270">
        <f t="shared" si="307"/>
        <v>0</v>
      </c>
      <c r="GR270">
        <v>0</v>
      </c>
      <c r="GS270">
        <v>3</v>
      </c>
      <c r="GT270">
        <v>0</v>
      </c>
      <c r="GU270" t="s">
        <v>3</v>
      </c>
      <c r="GV270">
        <f t="shared" si="308"/>
        <v>0</v>
      </c>
      <c r="GW270">
        <v>1</v>
      </c>
      <c r="GX270">
        <f t="shared" si="309"/>
        <v>0</v>
      </c>
      <c r="HA270">
        <v>0</v>
      </c>
      <c r="HB270">
        <v>0</v>
      </c>
      <c r="HC270">
        <f t="shared" si="310"/>
        <v>0</v>
      </c>
      <c r="HE270" t="s">
        <v>3</v>
      </c>
      <c r="HF270" t="s">
        <v>3</v>
      </c>
      <c r="HM270" t="s">
        <v>3</v>
      </c>
      <c r="HN270" t="s">
        <v>27</v>
      </c>
      <c r="HO270" t="s">
        <v>28</v>
      </c>
      <c r="HP270" t="s">
        <v>24</v>
      </c>
      <c r="HQ270" t="s">
        <v>24</v>
      </c>
      <c r="IK270">
        <v>0</v>
      </c>
    </row>
    <row r="271" spans="1:245" x14ac:dyDescent="0.2">
      <c r="A271">
        <v>17</v>
      </c>
      <c r="B271">
        <v>1</v>
      </c>
      <c r="E271" t="s">
        <v>413</v>
      </c>
      <c r="F271" t="s">
        <v>414</v>
      </c>
      <c r="G271" t="s">
        <v>415</v>
      </c>
      <c r="H271" t="s">
        <v>203</v>
      </c>
      <c r="I271">
        <v>5.6807999999999997E-2</v>
      </c>
      <c r="J271">
        <v>0</v>
      </c>
      <c r="K271">
        <v>5.6807999999999997E-2</v>
      </c>
      <c r="O271">
        <f t="shared" si="291"/>
        <v>2863.38</v>
      </c>
      <c r="P271">
        <f>ROUND(CQ271*I271,2)</f>
        <v>2863.38</v>
      </c>
      <c r="Q271">
        <f>ROUND(CR271*I271,2)</f>
        <v>0</v>
      </c>
      <c r="R271">
        <f>ROUND(CS271*I271,2)</f>
        <v>0</v>
      </c>
      <c r="S271">
        <f>ROUND(CT271*I271,2)</f>
        <v>0</v>
      </c>
      <c r="T271">
        <f t="shared" si="292"/>
        <v>0</v>
      </c>
      <c r="U271">
        <f>ROUND(CV271*I271,7)</f>
        <v>0</v>
      </c>
      <c r="V271">
        <f>ROUND(CW271*I271,7)</f>
        <v>0</v>
      </c>
      <c r="W271">
        <f t="shared" si="293"/>
        <v>0</v>
      </c>
      <c r="X271">
        <f t="shared" si="294"/>
        <v>0</v>
      </c>
      <c r="Y271">
        <f t="shared" si="295"/>
        <v>0</v>
      </c>
      <c r="AA271">
        <v>334393342</v>
      </c>
      <c r="AB271">
        <f t="shared" si="296"/>
        <v>55389.5</v>
      </c>
      <c r="AC271">
        <f>ROUND((ES271),6)</f>
        <v>55389.5</v>
      </c>
      <c r="AD271">
        <f>ROUND((((ET271)-(EU271))+AE271),6)</f>
        <v>0</v>
      </c>
      <c r="AE271">
        <f>ROUND((EU271),6)</f>
        <v>0</v>
      </c>
      <c r="AF271">
        <f>ROUND((EV271),6)</f>
        <v>0</v>
      </c>
      <c r="AG271">
        <f t="shared" si="297"/>
        <v>0</v>
      </c>
      <c r="AH271">
        <f>(EW271)</f>
        <v>0</v>
      </c>
      <c r="AI271">
        <f>(EX271)</f>
        <v>0</v>
      </c>
      <c r="AJ271">
        <f t="shared" si="298"/>
        <v>0</v>
      </c>
      <c r="AK271">
        <v>55389.5</v>
      </c>
      <c r="AL271">
        <v>55389.5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0.91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416</v>
      </c>
      <c r="BM271">
        <v>500001</v>
      </c>
      <c r="BN271">
        <v>0</v>
      </c>
      <c r="BO271" t="s">
        <v>414</v>
      </c>
      <c r="BP271">
        <v>1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99"/>
        <v>2863.38</v>
      </c>
      <c r="CQ271">
        <f>ROUND(AL271*BC271,2)</f>
        <v>50404.45</v>
      </c>
      <c r="CR271">
        <f>ROUND(AM271*BB271,2)</f>
        <v>0</v>
      </c>
      <c r="CS271">
        <f>ROUND(AN271*BS271,2)</f>
        <v>0</v>
      </c>
      <c r="CT271">
        <f>ROUND(AO271*BA271,2)</f>
        <v>0</v>
      </c>
      <c r="CU271">
        <f t="shared" si="300"/>
        <v>0</v>
      </c>
      <c r="CV271">
        <f>AH271</f>
        <v>0</v>
      </c>
      <c r="CW271">
        <f>AI271</f>
        <v>0</v>
      </c>
      <c r="CX271">
        <f t="shared" si="301"/>
        <v>0</v>
      </c>
      <c r="CY271">
        <f>0</f>
        <v>0</v>
      </c>
      <c r="CZ271">
        <f>0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1009</v>
      </c>
      <c r="DV271" t="s">
        <v>203</v>
      </c>
      <c r="DW271" t="s">
        <v>203</v>
      </c>
      <c r="DX271">
        <v>1000</v>
      </c>
      <c r="DZ271" t="s">
        <v>3</v>
      </c>
      <c r="EA271" t="s">
        <v>3</v>
      </c>
      <c r="EB271" t="s">
        <v>3</v>
      </c>
      <c r="EC271" t="s">
        <v>3</v>
      </c>
      <c r="EE271">
        <v>293259284</v>
      </c>
      <c r="EF271">
        <v>8</v>
      </c>
      <c r="EG271" t="s">
        <v>195</v>
      </c>
      <c r="EH271">
        <v>0</v>
      </c>
      <c r="EI271" t="s">
        <v>3</v>
      </c>
      <c r="EJ271">
        <v>1</v>
      </c>
      <c r="EK271">
        <v>500001</v>
      </c>
      <c r="EL271" t="s">
        <v>205</v>
      </c>
      <c r="EM271" t="s">
        <v>206</v>
      </c>
      <c r="EO271" t="s">
        <v>3</v>
      </c>
      <c r="EQ271">
        <v>131072</v>
      </c>
      <c r="ER271">
        <v>55389.5</v>
      </c>
      <c r="ES271">
        <v>55389.5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302"/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1026891071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303"/>
        <v>0</v>
      </c>
      <c r="GM271">
        <f t="shared" si="304"/>
        <v>2863.38</v>
      </c>
      <c r="GN271">
        <f t="shared" si="305"/>
        <v>2863.38</v>
      </c>
      <c r="GO271">
        <f t="shared" si="306"/>
        <v>0</v>
      </c>
      <c r="GP271">
        <f t="shared" si="307"/>
        <v>0</v>
      </c>
      <c r="GR271">
        <v>0</v>
      </c>
      <c r="GS271">
        <v>3</v>
      </c>
      <c r="GT271">
        <v>0</v>
      </c>
      <c r="GU271" t="s">
        <v>3</v>
      </c>
      <c r="GV271">
        <f t="shared" si="308"/>
        <v>0</v>
      </c>
      <c r="GW271">
        <v>1</v>
      </c>
      <c r="GX271">
        <f t="shared" si="309"/>
        <v>0</v>
      </c>
      <c r="HA271">
        <v>0</v>
      </c>
      <c r="HB271">
        <v>0</v>
      </c>
      <c r="HC271">
        <f t="shared" si="310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C272">
        <f>ROW(SmtRes!A226)</f>
        <v>226</v>
      </c>
      <c r="D272">
        <f>ROW(EtalonRes!A277)</f>
        <v>277</v>
      </c>
      <c r="E272" t="s">
        <v>417</v>
      </c>
      <c r="F272" t="s">
        <v>410</v>
      </c>
      <c r="G272" t="s">
        <v>411</v>
      </c>
      <c r="H272" t="s">
        <v>20</v>
      </c>
      <c r="I272">
        <v>2</v>
      </c>
      <c r="J272">
        <v>0</v>
      </c>
      <c r="K272">
        <v>2</v>
      </c>
      <c r="O272">
        <f t="shared" si="291"/>
        <v>1337.62</v>
      </c>
      <c r="P272">
        <f>SUMIF(SmtRes!AQ223:'SmtRes'!AQ226,"=1",SmtRes!DF223:'SmtRes'!DF226)</f>
        <v>527.54</v>
      </c>
      <c r="Q272">
        <f>SUMIF(SmtRes!AQ223:'SmtRes'!AQ226,"=1",SmtRes!DG223:'SmtRes'!DG226)</f>
        <v>31.73</v>
      </c>
      <c r="R272">
        <f>SUMIF(SmtRes!AQ223:'SmtRes'!AQ226,"=1",SmtRes!DH223:'SmtRes'!DH226)</f>
        <v>0</v>
      </c>
      <c r="S272">
        <f>SUMIF(SmtRes!AQ223:'SmtRes'!AQ226,"=1",SmtRes!DI223:'SmtRes'!DI226)</f>
        <v>778.35</v>
      </c>
      <c r="T272">
        <f t="shared" si="292"/>
        <v>0</v>
      </c>
      <c r="U272">
        <f>SUMIF(SmtRes!AQ223:'SmtRes'!AQ226,"=1",SmtRes!CV223:'SmtRes'!CV226)</f>
        <v>1.34</v>
      </c>
      <c r="V272">
        <f>SUMIF(SmtRes!AQ223:'SmtRes'!AQ226,"=1",SmtRes!CW223:'SmtRes'!CW226)</f>
        <v>0</v>
      </c>
      <c r="W272">
        <f t="shared" si="293"/>
        <v>0</v>
      </c>
      <c r="X272">
        <f t="shared" si="294"/>
        <v>801.7</v>
      </c>
      <c r="Y272">
        <f t="shared" si="295"/>
        <v>467.01</v>
      </c>
      <c r="AA272">
        <v>334393342</v>
      </c>
      <c r="AB272">
        <f t="shared" si="296"/>
        <v>561.92132400000003</v>
      </c>
      <c r="AC272">
        <f>ROUND((SUM(SmtRes!BQ223:'SmtRes'!BQ226)),6)</f>
        <v>264.04880000000003</v>
      </c>
      <c r="AD272">
        <f>ROUND((((SUM(SmtRes!BR223:'SmtRes'!BR226))-(0))+AE272),6)</f>
        <v>15.862824</v>
      </c>
      <c r="AE272">
        <f>ROUND((0),6)</f>
        <v>0</v>
      </c>
      <c r="AF272">
        <f>ROUND((SUM(SmtRes!BT223:'SmtRes'!BT226)),6)</f>
        <v>282.00970000000001</v>
      </c>
      <c r="AG272">
        <f t="shared" si="297"/>
        <v>0</v>
      </c>
      <c r="AH272">
        <f>(SUM(SmtRes!BU223:'SmtRes'!BU226))</f>
        <v>0.67</v>
      </c>
      <c r="AI272">
        <f>(0)</f>
        <v>0</v>
      </c>
      <c r="AJ272">
        <f t="shared" si="298"/>
        <v>0</v>
      </c>
      <c r="AK272">
        <v>557.55330000000004</v>
      </c>
      <c r="AL272">
        <v>264.04880000000003</v>
      </c>
      <c r="AM272">
        <v>11.4948</v>
      </c>
      <c r="AN272">
        <v>0</v>
      </c>
      <c r="AO272">
        <v>282.00970000000001</v>
      </c>
      <c r="AP272">
        <v>0</v>
      </c>
      <c r="AQ272">
        <v>0.67</v>
      </c>
      <c r="AR272">
        <v>0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412</v>
      </c>
      <c r="BM272">
        <v>33001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734</v>
      </c>
      <c r="CO272">
        <v>0</v>
      </c>
      <c r="CP272">
        <f t="shared" si="299"/>
        <v>1337.62</v>
      </c>
      <c r="CQ272">
        <f>SUMIF(SmtRes!AQ223:'SmtRes'!AQ226,"=1",SmtRes!AA223:'SmtRes'!AA226)</f>
        <v>52022.270000000004</v>
      </c>
      <c r="CR272">
        <f>SUMIF(SmtRes!AQ223:'SmtRes'!AQ226,"=1",SmtRes!AB223:'SmtRes'!AB226)</f>
        <v>95.79</v>
      </c>
      <c r="CS272">
        <f>SUMIF(SmtRes!AQ223:'SmtRes'!AQ226,"=1",SmtRes!AC223:'SmtRes'!AC226)</f>
        <v>0</v>
      </c>
      <c r="CT272">
        <f>SUMIF(SmtRes!AQ223:'SmtRes'!AQ226,"=1",SmtRes!AD223:'SmtRes'!AD226)</f>
        <v>420.91</v>
      </c>
      <c r="CU272">
        <f t="shared" si="300"/>
        <v>0</v>
      </c>
      <c r="CV272">
        <f>SUMIF(SmtRes!AQ223:'SmtRes'!AQ226,"=1",SmtRes!BU223:'SmtRes'!BU226)</f>
        <v>0.67</v>
      </c>
      <c r="CW272">
        <f>SUMIF(SmtRes!AQ223:'SmtRes'!AQ226,"=1",SmtRes!BV223:'SmtRes'!BV226)</f>
        <v>0</v>
      </c>
      <c r="CX272">
        <f t="shared" si="301"/>
        <v>0</v>
      </c>
      <c r="CY272">
        <f>(((S272+R272)*AT272)/100)</f>
        <v>801.70050000000003</v>
      </c>
      <c r="CZ272">
        <f>(((S272+R272)*AU272)/100)</f>
        <v>467.01</v>
      </c>
      <c r="DC272" t="s">
        <v>3</v>
      </c>
      <c r="DD272" t="s">
        <v>3</v>
      </c>
      <c r="DE272" t="s">
        <v>30</v>
      </c>
      <c r="DF272" t="s">
        <v>30</v>
      </c>
      <c r="DG272" t="s">
        <v>30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293259405</v>
      </c>
      <c r="EF272">
        <v>2</v>
      </c>
      <c r="EG272" t="s">
        <v>23</v>
      </c>
      <c r="EH272">
        <v>27</v>
      </c>
      <c r="EI272" t="s">
        <v>24</v>
      </c>
      <c r="EJ272">
        <v>1</v>
      </c>
      <c r="EK272">
        <v>33001</v>
      </c>
      <c r="EL272" t="s">
        <v>24</v>
      </c>
      <c r="EM272" t="s">
        <v>25</v>
      </c>
      <c r="EO272" t="s">
        <v>33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0.67</v>
      </c>
      <c r="EX272">
        <v>0</v>
      </c>
      <c r="EY272">
        <v>0</v>
      </c>
      <c r="FQ272">
        <v>0</v>
      </c>
      <c r="FR272">
        <f t="shared" si="302"/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-358678376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303"/>
        <v>0</v>
      </c>
      <c r="GM272">
        <f t="shared" si="304"/>
        <v>2606.33</v>
      </c>
      <c r="GN272">
        <f t="shared" si="305"/>
        <v>2606.33</v>
      </c>
      <c r="GO272">
        <f t="shared" si="306"/>
        <v>0</v>
      </c>
      <c r="GP272">
        <f t="shared" si="307"/>
        <v>0</v>
      </c>
      <c r="GR272">
        <v>0</v>
      </c>
      <c r="GS272">
        <v>3</v>
      </c>
      <c r="GT272">
        <v>0</v>
      </c>
      <c r="GU272" t="s">
        <v>3</v>
      </c>
      <c r="GV272">
        <f t="shared" si="308"/>
        <v>0</v>
      </c>
      <c r="GW272">
        <v>1</v>
      </c>
      <c r="GX272">
        <f t="shared" si="309"/>
        <v>0</v>
      </c>
      <c r="HA272">
        <v>0</v>
      </c>
      <c r="HB272">
        <v>0</v>
      </c>
      <c r="HC272">
        <f t="shared" si="310"/>
        <v>0</v>
      </c>
      <c r="HE272" t="s">
        <v>3</v>
      </c>
      <c r="HF272" t="s">
        <v>3</v>
      </c>
      <c r="HM272" t="s">
        <v>3</v>
      </c>
      <c r="HN272" t="s">
        <v>27</v>
      </c>
      <c r="HO272" t="s">
        <v>28</v>
      </c>
      <c r="HP272" t="s">
        <v>24</v>
      </c>
      <c r="HQ272" t="s">
        <v>24</v>
      </c>
      <c r="IK272">
        <v>0</v>
      </c>
    </row>
    <row r="273" spans="1:245" x14ac:dyDescent="0.2">
      <c r="A273">
        <v>17</v>
      </c>
      <c r="B273">
        <v>1</v>
      </c>
      <c r="E273" t="s">
        <v>418</v>
      </c>
      <c r="F273" t="s">
        <v>414</v>
      </c>
      <c r="G273" t="s">
        <v>415</v>
      </c>
      <c r="H273" t="s">
        <v>203</v>
      </c>
      <c r="I273">
        <v>9.4680000000000007E-3</v>
      </c>
      <c r="J273">
        <v>0</v>
      </c>
      <c r="K273">
        <v>9.4680000000000007E-3</v>
      </c>
      <c r="O273">
        <f t="shared" si="291"/>
        <v>477.23</v>
      </c>
      <c r="P273">
        <f>ROUND(CQ273*I273,2)</f>
        <v>477.23</v>
      </c>
      <c r="Q273">
        <f>ROUND(CR273*I273,2)</f>
        <v>0</v>
      </c>
      <c r="R273">
        <f>ROUND(CS273*I273,2)</f>
        <v>0</v>
      </c>
      <c r="S273">
        <f>ROUND(CT273*I273,2)</f>
        <v>0</v>
      </c>
      <c r="T273">
        <f t="shared" si="292"/>
        <v>0</v>
      </c>
      <c r="U273">
        <f>ROUND(CV273*I273,7)</f>
        <v>0</v>
      </c>
      <c r="V273">
        <f>ROUND(CW273*I273,7)</f>
        <v>0</v>
      </c>
      <c r="W273">
        <f t="shared" si="293"/>
        <v>0</v>
      </c>
      <c r="X273">
        <f t="shared" si="294"/>
        <v>0</v>
      </c>
      <c r="Y273">
        <f t="shared" si="295"/>
        <v>0</v>
      </c>
      <c r="AA273">
        <v>334393342</v>
      </c>
      <c r="AB273">
        <f t="shared" si="296"/>
        <v>55389.5</v>
      </c>
      <c r="AC273">
        <f>ROUND((ES273),6)</f>
        <v>55389.5</v>
      </c>
      <c r="AD273">
        <f>ROUND((((ET273)-(EU273))+AE273),6)</f>
        <v>0</v>
      </c>
      <c r="AE273">
        <f>ROUND((EU273),6)</f>
        <v>0</v>
      </c>
      <c r="AF273">
        <f>ROUND((EV273),6)</f>
        <v>0</v>
      </c>
      <c r="AG273">
        <f t="shared" si="297"/>
        <v>0</v>
      </c>
      <c r="AH273">
        <f>(EW273)</f>
        <v>0</v>
      </c>
      <c r="AI273">
        <f>(EX273)</f>
        <v>0</v>
      </c>
      <c r="AJ273">
        <f t="shared" si="298"/>
        <v>0</v>
      </c>
      <c r="AK273">
        <v>55389.5</v>
      </c>
      <c r="AL273">
        <v>55389.5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0.91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416</v>
      </c>
      <c r="BM273">
        <v>500001</v>
      </c>
      <c r="BN273">
        <v>0</v>
      </c>
      <c r="BO273" t="s">
        <v>414</v>
      </c>
      <c r="BP273">
        <v>1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99"/>
        <v>477.23</v>
      </c>
      <c r="CQ273">
        <f>ROUND(AL273*BC273,2)</f>
        <v>50404.45</v>
      </c>
      <c r="CR273">
        <f>ROUND(AM273*BB273,2)</f>
        <v>0</v>
      </c>
      <c r="CS273">
        <f>ROUND(AN273*BS273,2)</f>
        <v>0</v>
      </c>
      <c r="CT273">
        <f>ROUND(AO273*BA273,2)</f>
        <v>0</v>
      </c>
      <c r="CU273">
        <f t="shared" si="300"/>
        <v>0</v>
      </c>
      <c r="CV273">
        <f>AH273</f>
        <v>0</v>
      </c>
      <c r="CW273">
        <f>AI273</f>
        <v>0</v>
      </c>
      <c r="CX273">
        <f t="shared" si="301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1009</v>
      </c>
      <c r="DV273" t="s">
        <v>203</v>
      </c>
      <c r="DW273" t="s">
        <v>203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293259284</v>
      </c>
      <c r="EF273">
        <v>8</v>
      </c>
      <c r="EG273" t="s">
        <v>195</v>
      </c>
      <c r="EH273">
        <v>0</v>
      </c>
      <c r="EI273" t="s">
        <v>3</v>
      </c>
      <c r="EJ273">
        <v>1</v>
      </c>
      <c r="EK273">
        <v>500001</v>
      </c>
      <c r="EL273" t="s">
        <v>205</v>
      </c>
      <c r="EM273" t="s">
        <v>206</v>
      </c>
      <c r="EO273" t="s">
        <v>3</v>
      </c>
      <c r="EQ273">
        <v>131072</v>
      </c>
      <c r="ER273">
        <v>55389.5</v>
      </c>
      <c r="ES273">
        <v>55389.5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302"/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1026891071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03"/>
        <v>0</v>
      </c>
      <c r="GM273">
        <f t="shared" si="304"/>
        <v>477.23</v>
      </c>
      <c r="GN273">
        <f t="shared" si="305"/>
        <v>477.23</v>
      </c>
      <c r="GO273">
        <f t="shared" si="306"/>
        <v>0</v>
      </c>
      <c r="GP273">
        <f t="shared" si="307"/>
        <v>0</v>
      </c>
      <c r="GR273">
        <v>0</v>
      </c>
      <c r="GS273">
        <v>3</v>
      </c>
      <c r="GT273">
        <v>0</v>
      </c>
      <c r="GU273" t="s">
        <v>3</v>
      </c>
      <c r="GV273">
        <f t="shared" si="308"/>
        <v>0</v>
      </c>
      <c r="GW273">
        <v>1</v>
      </c>
      <c r="GX273">
        <f t="shared" si="309"/>
        <v>0</v>
      </c>
      <c r="HA273">
        <v>0</v>
      </c>
      <c r="HB273">
        <v>0</v>
      </c>
      <c r="HC273">
        <f t="shared" si="310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ROW(SmtRes!A231)</f>
        <v>231</v>
      </c>
      <c r="D274">
        <f>ROW(EtalonRes!A283)</f>
        <v>283</v>
      </c>
      <c r="E274" t="s">
        <v>419</v>
      </c>
      <c r="F274" t="s">
        <v>420</v>
      </c>
      <c r="G274" t="s">
        <v>421</v>
      </c>
      <c r="H274" t="s">
        <v>422</v>
      </c>
      <c r="I274">
        <f>ROUND(108/10,7)</f>
        <v>10.8</v>
      </c>
      <c r="J274">
        <v>0</v>
      </c>
      <c r="K274">
        <f>ROUND(108/10,7)</f>
        <v>10.8</v>
      </c>
      <c r="O274">
        <f t="shared" si="291"/>
        <v>9785.9599999999991</v>
      </c>
      <c r="P274">
        <f>SUMIF(SmtRes!AQ227:'SmtRes'!AQ231,"=1",SmtRes!DF227:'SmtRes'!DF231)</f>
        <v>189.59</v>
      </c>
      <c r="Q274">
        <f>SUMIF(SmtRes!AQ227:'SmtRes'!AQ231,"=1",SmtRes!DG227:'SmtRes'!DG231)</f>
        <v>127.14000000000001</v>
      </c>
      <c r="R274">
        <f>SUMIF(SmtRes!AQ227:'SmtRes'!AQ231,"=1",SmtRes!DH227:'SmtRes'!DH231)</f>
        <v>59.37</v>
      </c>
      <c r="S274">
        <f>SUMIF(SmtRes!AQ227:'SmtRes'!AQ231,"=1",SmtRes!DI227:'SmtRes'!DI231)</f>
        <v>9409.86</v>
      </c>
      <c r="T274">
        <f t="shared" si="292"/>
        <v>0</v>
      </c>
      <c r="U274">
        <f>SUMIF(SmtRes!AQ227:'SmtRes'!AQ231,"=1",SmtRes!CV227:'SmtRes'!CV231)</f>
        <v>19.440000000000001</v>
      </c>
      <c r="V274">
        <f>SUMIF(SmtRes!AQ227:'SmtRes'!AQ231,"=1",SmtRes!CW227:'SmtRes'!CW231)</f>
        <v>0.1242</v>
      </c>
      <c r="W274">
        <f t="shared" si="293"/>
        <v>0</v>
      </c>
      <c r="X274">
        <f t="shared" si="294"/>
        <v>9753.31</v>
      </c>
      <c r="Y274">
        <f t="shared" si="295"/>
        <v>5681.54</v>
      </c>
      <c r="AA274">
        <v>334393342</v>
      </c>
      <c r="AB274">
        <f t="shared" si="296"/>
        <v>788.08557499999995</v>
      </c>
      <c r="AC274">
        <f>ROUND((SUM(SmtRes!BQ227:'SmtRes'!BQ231)),6)</f>
        <v>18.675599999999999</v>
      </c>
      <c r="AD274">
        <f>ROUND((((SUM(SmtRes!BR227:'SmtRes'!BR231))-(SUM(SmtRes!BS227:'SmtRes'!BS231)))+AE274),6)</f>
        <v>11.771974999999999</v>
      </c>
      <c r="AE274">
        <f>ROUND((SUM(SmtRes!BS227:'SmtRes'!BS231)),6)</f>
        <v>5.4967699999999997</v>
      </c>
      <c r="AF274">
        <f>ROUND((SUM(SmtRes!BT227:'SmtRes'!BT231)),6)</f>
        <v>757.63800000000003</v>
      </c>
      <c r="AG274">
        <f t="shared" si="297"/>
        <v>0</v>
      </c>
      <c r="AH274">
        <f>(SUM(SmtRes!BU227:'SmtRes'!BU231))</f>
        <v>1.8</v>
      </c>
      <c r="AI274">
        <f>(SUM(SmtRes!BV227:'SmtRes'!BV231))</f>
        <v>1.15E-2</v>
      </c>
      <c r="AJ274">
        <f t="shared" si="298"/>
        <v>0</v>
      </c>
      <c r="AK274">
        <v>791.32990000000007</v>
      </c>
      <c r="AL274">
        <v>18.675599999999999</v>
      </c>
      <c r="AM274">
        <v>10.236500000000001</v>
      </c>
      <c r="AN274">
        <v>4.7798000000000007</v>
      </c>
      <c r="AO274">
        <v>757.63800000000003</v>
      </c>
      <c r="AP274">
        <v>0</v>
      </c>
      <c r="AQ274">
        <v>1.8</v>
      </c>
      <c r="AR274">
        <v>0.01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423</v>
      </c>
      <c r="BM274">
        <v>33001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733</v>
      </c>
      <c r="CO274">
        <v>0</v>
      </c>
      <c r="CP274">
        <f t="shared" si="299"/>
        <v>9785.9600000000009</v>
      </c>
      <c r="CQ274">
        <f>SUMIF(SmtRes!AQ227:'SmtRes'!AQ231,"=1",SmtRes!AA227:'SmtRes'!AA231)</f>
        <v>146.29</v>
      </c>
      <c r="CR274">
        <f>SUMIF(SmtRes!AQ227:'SmtRes'!AQ231,"=1",SmtRes!AB227:'SmtRes'!AB231)</f>
        <v>640.49</v>
      </c>
      <c r="CS274">
        <f>SUMIF(SmtRes!AQ227:'SmtRes'!AQ231,"=1",SmtRes!AC227:'SmtRes'!AC231)</f>
        <v>477.98</v>
      </c>
      <c r="CT274">
        <f>SUMIF(SmtRes!AQ227:'SmtRes'!AQ231,"=1",SmtRes!AD227:'SmtRes'!AD231)</f>
        <v>420.91</v>
      </c>
      <c r="CU274">
        <f t="shared" si="300"/>
        <v>0</v>
      </c>
      <c r="CV274">
        <f>SUMIF(SmtRes!AQ227:'SmtRes'!AQ231,"=1",SmtRes!BU227:'SmtRes'!BU231)</f>
        <v>1.8</v>
      </c>
      <c r="CW274">
        <f>SUMIF(SmtRes!AQ227:'SmtRes'!AQ231,"=1",SmtRes!BV227:'SmtRes'!BV231)</f>
        <v>1.15E-2</v>
      </c>
      <c r="CX274">
        <f t="shared" si="301"/>
        <v>0</v>
      </c>
      <c r="CY274">
        <f>(((S274+R274)*AT274)/100)</f>
        <v>9753.3069000000014</v>
      </c>
      <c r="CZ274">
        <f>(((S274+R274)*AU274)/100)</f>
        <v>5681.5380000000005</v>
      </c>
      <c r="DC274" t="s">
        <v>3</v>
      </c>
      <c r="DD274" t="s">
        <v>3</v>
      </c>
      <c r="DE274" t="s">
        <v>22</v>
      </c>
      <c r="DF274" t="s">
        <v>22</v>
      </c>
      <c r="DG274" t="s">
        <v>22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422</v>
      </c>
      <c r="DW274" t="s">
        <v>422</v>
      </c>
      <c r="DX274">
        <v>10</v>
      </c>
      <c r="DZ274" t="s">
        <v>3</v>
      </c>
      <c r="EA274" t="s">
        <v>3</v>
      </c>
      <c r="EB274" t="s">
        <v>3</v>
      </c>
      <c r="EC274" t="s">
        <v>3</v>
      </c>
      <c r="EE274">
        <v>293259405</v>
      </c>
      <c r="EF274">
        <v>2</v>
      </c>
      <c r="EG274" t="s">
        <v>23</v>
      </c>
      <c r="EH274">
        <v>27</v>
      </c>
      <c r="EI274" t="s">
        <v>24</v>
      </c>
      <c r="EJ274">
        <v>1</v>
      </c>
      <c r="EK274">
        <v>33001</v>
      </c>
      <c r="EL274" t="s">
        <v>24</v>
      </c>
      <c r="EM274" t="s">
        <v>25</v>
      </c>
      <c r="EO274" t="s">
        <v>26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1.8</v>
      </c>
      <c r="EX274">
        <v>0.01</v>
      </c>
      <c r="EY274">
        <v>0</v>
      </c>
      <c r="FQ274">
        <v>0</v>
      </c>
      <c r="FR274">
        <f t="shared" si="302"/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113682910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303"/>
        <v>0</v>
      </c>
      <c r="GM274">
        <f t="shared" si="304"/>
        <v>25220.81</v>
      </c>
      <c r="GN274">
        <f t="shared" si="305"/>
        <v>25220.81</v>
      </c>
      <c r="GO274">
        <f t="shared" si="306"/>
        <v>0</v>
      </c>
      <c r="GP274">
        <f t="shared" si="307"/>
        <v>0</v>
      </c>
      <c r="GR274">
        <v>0</v>
      </c>
      <c r="GS274">
        <v>3</v>
      </c>
      <c r="GT274">
        <v>0</v>
      </c>
      <c r="GU274" t="s">
        <v>3</v>
      </c>
      <c r="GV274">
        <f t="shared" si="308"/>
        <v>0</v>
      </c>
      <c r="GW274">
        <v>1</v>
      </c>
      <c r="GX274">
        <f t="shared" si="309"/>
        <v>0</v>
      </c>
      <c r="HA274">
        <v>0</v>
      </c>
      <c r="HB274">
        <v>0</v>
      </c>
      <c r="HC274">
        <f t="shared" si="310"/>
        <v>0</v>
      </c>
      <c r="HE274" t="s">
        <v>3</v>
      </c>
      <c r="HF274" t="s">
        <v>3</v>
      </c>
      <c r="HM274" t="s">
        <v>3</v>
      </c>
      <c r="HN274" t="s">
        <v>27</v>
      </c>
      <c r="HO274" t="s">
        <v>28</v>
      </c>
      <c r="HP274" t="s">
        <v>24</v>
      </c>
      <c r="HQ274" t="s">
        <v>24</v>
      </c>
      <c r="IK274">
        <v>0</v>
      </c>
    </row>
    <row r="275" spans="1:245" x14ac:dyDescent="0.2">
      <c r="A275">
        <v>17</v>
      </c>
      <c r="B275">
        <v>1</v>
      </c>
      <c r="E275" t="s">
        <v>424</v>
      </c>
      <c r="F275" t="s">
        <v>191</v>
      </c>
      <c r="G275" t="s">
        <v>373</v>
      </c>
      <c r="H275" t="s">
        <v>20</v>
      </c>
      <c r="I275">
        <v>36</v>
      </c>
      <c r="J275">
        <v>0</v>
      </c>
      <c r="K275">
        <v>36</v>
      </c>
      <c r="O275">
        <f t="shared" si="291"/>
        <v>1193.4000000000001</v>
      </c>
      <c r="P275">
        <f>ROUND(CQ275*I275,2)</f>
        <v>1193.4000000000001</v>
      </c>
      <c r="Q275">
        <f>ROUND(CR275*I275,2)</f>
        <v>0</v>
      </c>
      <c r="R275">
        <f>ROUND(CS275*I275,2)</f>
        <v>0</v>
      </c>
      <c r="S275">
        <f>ROUND(CT275*I275,2)</f>
        <v>0</v>
      </c>
      <c r="T275">
        <f t="shared" si="292"/>
        <v>0</v>
      </c>
      <c r="U275">
        <f>ROUND(CV275*I275,7)</f>
        <v>0</v>
      </c>
      <c r="V275">
        <f>ROUND(CW275*I275,7)</f>
        <v>0</v>
      </c>
      <c r="W275">
        <f t="shared" si="293"/>
        <v>0</v>
      </c>
      <c r="X275">
        <f t="shared" si="294"/>
        <v>0</v>
      </c>
      <c r="Y275">
        <f t="shared" si="295"/>
        <v>0</v>
      </c>
      <c r="AA275">
        <v>334393342</v>
      </c>
      <c r="AB275">
        <f t="shared" si="296"/>
        <v>33.15</v>
      </c>
      <c r="AC275">
        <f>ROUND(((ES275*ROUND(1.02,7))),6)</f>
        <v>33.15</v>
      </c>
      <c r="AD275">
        <f>ROUND((((ET275)-(EU275))+AE275),6)</f>
        <v>0</v>
      </c>
      <c r="AE275">
        <f t="shared" ref="AE275:AF278" si="311">ROUND((EU275),6)</f>
        <v>0</v>
      </c>
      <c r="AF275">
        <f t="shared" si="311"/>
        <v>0</v>
      </c>
      <c r="AG275">
        <f t="shared" si="297"/>
        <v>0</v>
      </c>
      <c r="AH275">
        <f t="shared" ref="AH275:AI278" si="312">(EW275)</f>
        <v>0</v>
      </c>
      <c r="AI275">
        <f t="shared" si="312"/>
        <v>0</v>
      </c>
      <c r="AJ275">
        <f t="shared" si="298"/>
        <v>0</v>
      </c>
      <c r="AK275">
        <v>32.5</v>
      </c>
      <c r="AL275">
        <v>32.5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1100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99"/>
        <v>1193.4000000000001</v>
      </c>
      <c r="CQ275">
        <f>(ROUND(AL275*BC275,2)*ROUND(1.02,7))</f>
        <v>33.15</v>
      </c>
      <c r="CR275">
        <f>ROUND(AM275*BB275,2)</f>
        <v>0</v>
      </c>
      <c r="CS275">
        <f>ROUND(AN275*BS275,2)</f>
        <v>0</v>
      </c>
      <c r="CT275">
        <f>ROUND(AO275*BA275,2)</f>
        <v>0</v>
      </c>
      <c r="CU275">
        <f t="shared" si="300"/>
        <v>0</v>
      </c>
      <c r="CV275">
        <f t="shared" ref="CV275:CW278" si="313">AH275</f>
        <v>0</v>
      </c>
      <c r="CW275">
        <f t="shared" si="313"/>
        <v>0</v>
      </c>
      <c r="CX275">
        <f t="shared" si="301"/>
        <v>0</v>
      </c>
      <c r="CY275">
        <f>(((S275+R275)*AT275)/100)</f>
        <v>0</v>
      </c>
      <c r="CZ275">
        <f>(((S275+R275)*AU275)/100)</f>
        <v>0</v>
      </c>
      <c r="DC275" t="s">
        <v>3</v>
      </c>
      <c r="DD275" t="s">
        <v>209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20</v>
      </c>
      <c r="DW275" t="s">
        <v>20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293259530</v>
      </c>
      <c r="EF275">
        <v>8</v>
      </c>
      <c r="EG275" t="s">
        <v>195</v>
      </c>
      <c r="EH275">
        <v>0</v>
      </c>
      <c r="EI275" t="s">
        <v>3</v>
      </c>
      <c r="EJ275">
        <v>1</v>
      </c>
      <c r="EK275">
        <v>1100</v>
      </c>
      <c r="EL275" t="s">
        <v>196</v>
      </c>
      <c r="EM275" t="s">
        <v>197</v>
      </c>
      <c r="EO275" t="s">
        <v>3</v>
      </c>
      <c r="EQ275">
        <v>131072</v>
      </c>
      <c r="ER275">
        <v>32.5</v>
      </c>
      <c r="ES275">
        <v>32.5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302"/>
        <v>0</v>
      </c>
      <c r="FS275">
        <v>0</v>
      </c>
      <c r="FX275">
        <v>0</v>
      </c>
      <c r="FY275">
        <v>0</v>
      </c>
      <c r="GA275" t="s">
        <v>199</v>
      </c>
      <c r="GD275">
        <v>1</v>
      </c>
      <c r="GF275">
        <v>658992354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303"/>
        <v>0</v>
      </c>
      <c r="GM275">
        <f t="shared" si="304"/>
        <v>1193.4000000000001</v>
      </c>
      <c r="GN275">
        <f t="shared" si="305"/>
        <v>1193.4000000000001</v>
      </c>
      <c r="GO275">
        <f t="shared" si="306"/>
        <v>0</v>
      </c>
      <c r="GP275">
        <f t="shared" si="307"/>
        <v>0</v>
      </c>
      <c r="GR275">
        <v>0</v>
      </c>
      <c r="GS275">
        <v>4</v>
      </c>
      <c r="GT275">
        <v>0</v>
      </c>
      <c r="GU275" t="s">
        <v>3</v>
      </c>
      <c r="GV275">
        <f t="shared" si="308"/>
        <v>0</v>
      </c>
      <c r="GW275">
        <v>1</v>
      </c>
      <c r="GX275">
        <f t="shared" si="309"/>
        <v>0</v>
      </c>
      <c r="HA275">
        <v>0</v>
      </c>
      <c r="HB275">
        <v>0</v>
      </c>
      <c r="HC275">
        <f t="shared" si="310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425</v>
      </c>
      <c r="F276" t="s">
        <v>191</v>
      </c>
      <c r="G276" t="s">
        <v>426</v>
      </c>
      <c r="H276" t="s">
        <v>20</v>
      </c>
      <c r="I276">
        <v>12</v>
      </c>
      <c r="J276">
        <v>0</v>
      </c>
      <c r="K276">
        <v>12</v>
      </c>
      <c r="O276">
        <f t="shared" si="291"/>
        <v>960.84</v>
      </c>
      <c r="P276">
        <f>ROUND(CQ276*I276,2)</f>
        <v>960.84</v>
      </c>
      <c r="Q276">
        <f>ROUND(CR276*I276,2)</f>
        <v>0</v>
      </c>
      <c r="R276">
        <f>ROUND(CS276*I276,2)</f>
        <v>0</v>
      </c>
      <c r="S276">
        <f>ROUND(CT276*I276,2)</f>
        <v>0</v>
      </c>
      <c r="T276">
        <f t="shared" si="292"/>
        <v>0</v>
      </c>
      <c r="U276">
        <f>ROUND(CV276*I276,7)</f>
        <v>0</v>
      </c>
      <c r="V276">
        <f>ROUND(CW276*I276,7)</f>
        <v>0</v>
      </c>
      <c r="W276">
        <f t="shared" si="293"/>
        <v>0</v>
      </c>
      <c r="X276">
        <f t="shared" si="294"/>
        <v>0</v>
      </c>
      <c r="Y276">
        <f t="shared" si="295"/>
        <v>0</v>
      </c>
      <c r="AA276">
        <v>334393342</v>
      </c>
      <c r="AB276">
        <f t="shared" si="296"/>
        <v>80.069999999999993</v>
      </c>
      <c r="AC276">
        <f>ROUND(((ES276*ROUND(1.02,7))),6)</f>
        <v>80.069999999999993</v>
      </c>
      <c r="AD276">
        <f>ROUND((((ET276)-(EU276))+AE276),6)</f>
        <v>0</v>
      </c>
      <c r="AE276">
        <f t="shared" si="311"/>
        <v>0</v>
      </c>
      <c r="AF276">
        <f t="shared" si="311"/>
        <v>0</v>
      </c>
      <c r="AG276">
        <f t="shared" si="297"/>
        <v>0</v>
      </c>
      <c r="AH276">
        <f t="shared" si="312"/>
        <v>0</v>
      </c>
      <c r="AI276">
        <f t="shared" si="312"/>
        <v>0</v>
      </c>
      <c r="AJ276">
        <f t="shared" si="298"/>
        <v>0</v>
      </c>
      <c r="AK276">
        <v>78.5</v>
      </c>
      <c r="AL276">
        <v>78.5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1100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99"/>
        <v>960.84</v>
      </c>
      <c r="CQ276">
        <f>(ROUND(AL276*BC276,2)*ROUND(1.02,7))</f>
        <v>80.070000000000007</v>
      </c>
      <c r="CR276">
        <f>ROUND(AM276*BB276,2)</f>
        <v>0</v>
      </c>
      <c r="CS276">
        <f>ROUND(AN276*BS276,2)</f>
        <v>0</v>
      </c>
      <c r="CT276">
        <f>ROUND(AO276*BA276,2)</f>
        <v>0</v>
      </c>
      <c r="CU276">
        <f t="shared" si="300"/>
        <v>0</v>
      </c>
      <c r="CV276">
        <f t="shared" si="313"/>
        <v>0</v>
      </c>
      <c r="CW276">
        <f t="shared" si="313"/>
        <v>0</v>
      </c>
      <c r="CX276">
        <f t="shared" si="301"/>
        <v>0</v>
      </c>
      <c r="CY276">
        <f>(((S276+R276)*AT276)/100)</f>
        <v>0</v>
      </c>
      <c r="CZ276">
        <f>(((S276+R276)*AU276)/100)</f>
        <v>0</v>
      </c>
      <c r="DC276" t="s">
        <v>3</v>
      </c>
      <c r="DD276" t="s">
        <v>209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20</v>
      </c>
      <c r="DW276" t="s">
        <v>20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293259530</v>
      </c>
      <c r="EF276">
        <v>8</v>
      </c>
      <c r="EG276" t="s">
        <v>195</v>
      </c>
      <c r="EH276">
        <v>0</v>
      </c>
      <c r="EI276" t="s">
        <v>3</v>
      </c>
      <c r="EJ276">
        <v>1</v>
      </c>
      <c r="EK276">
        <v>1100</v>
      </c>
      <c r="EL276" t="s">
        <v>196</v>
      </c>
      <c r="EM276" t="s">
        <v>197</v>
      </c>
      <c r="EO276" t="s">
        <v>3</v>
      </c>
      <c r="EQ276">
        <v>131072</v>
      </c>
      <c r="ER276">
        <v>78.5</v>
      </c>
      <c r="ES276">
        <v>78.5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302"/>
        <v>0</v>
      </c>
      <c r="FS276">
        <v>0</v>
      </c>
      <c r="FX276">
        <v>0</v>
      </c>
      <c r="FY276">
        <v>0</v>
      </c>
      <c r="GA276" t="s">
        <v>199</v>
      </c>
      <c r="GD276">
        <v>1</v>
      </c>
      <c r="GF276">
        <v>1972461744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303"/>
        <v>0</v>
      </c>
      <c r="GM276">
        <f t="shared" si="304"/>
        <v>960.84</v>
      </c>
      <c r="GN276">
        <f t="shared" si="305"/>
        <v>960.84</v>
      </c>
      <c r="GO276">
        <f t="shared" si="306"/>
        <v>0</v>
      </c>
      <c r="GP276">
        <f t="shared" si="307"/>
        <v>0</v>
      </c>
      <c r="GR276">
        <v>0</v>
      </c>
      <c r="GS276">
        <v>4</v>
      </c>
      <c r="GT276">
        <v>0</v>
      </c>
      <c r="GU276" t="s">
        <v>3</v>
      </c>
      <c r="GV276">
        <f t="shared" si="308"/>
        <v>0</v>
      </c>
      <c r="GW276">
        <v>1</v>
      </c>
      <c r="GX276">
        <f t="shared" si="309"/>
        <v>0</v>
      </c>
      <c r="HA276">
        <v>0</v>
      </c>
      <c r="HB276">
        <v>0</v>
      </c>
      <c r="HC276">
        <f t="shared" si="310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427</v>
      </c>
      <c r="F277" t="s">
        <v>355</v>
      </c>
      <c r="G277" t="s">
        <v>356</v>
      </c>
      <c r="H277" t="s">
        <v>20</v>
      </c>
      <c r="I277">
        <v>0.72</v>
      </c>
      <c r="J277">
        <v>0</v>
      </c>
      <c r="K277">
        <v>0.72</v>
      </c>
      <c r="O277">
        <f t="shared" si="291"/>
        <v>4199.6400000000003</v>
      </c>
      <c r="P277">
        <f>ROUND(CQ277*I277,2)</f>
        <v>4199.6400000000003</v>
      </c>
      <c r="Q277">
        <f>ROUND(CR277*I277,2)</f>
        <v>0</v>
      </c>
      <c r="R277">
        <f>ROUND(CS277*I277,2)</f>
        <v>0</v>
      </c>
      <c r="S277">
        <f>ROUND(CT277*I277,2)</f>
        <v>0</v>
      </c>
      <c r="T277">
        <f t="shared" si="292"/>
        <v>0</v>
      </c>
      <c r="U277">
        <f>ROUND(CV277*I277,7)</f>
        <v>0</v>
      </c>
      <c r="V277">
        <f>ROUND(CW277*I277,7)</f>
        <v>0</v>
      </c>
      <c r="W277">
        <f t="shared" si="293"/>
        <v>0</v>
      </c>
      <c r="X277">
        <f t="shared" si="294"/>
        <v>0</v>
      </c>
      <c r="Y277">
        <f t="shared" si="295"/>
        <v>0</v>
      </c>
      <c r="AA277">
        <v>334393342</v>
      </c>
      <c r="AB277">
        <f t="shared" si="296"/>
        <v>4136.76</v>
      </c>
      <c r="AC277">
        <f>ROUND((ES277),6)</f>
        <v>4136.76</v>
      </c>
      <c r="AD277">
        <f>ROUND((((ET277)-(EU277))+AE277),6)</f>
        <v>0</v>
      </c>
      <c r="AE277">
        <f t="shared" si="311"/>
        <v>0</v>
      </c>
      <c r="AF277">
        <f t="shared" si="311"/>
        <v>0</v>
      </c>
      <c r="AG277">
        <f t="shared" si="297"/>
        <v>0</v>
      </c>
      <c r="AH277">
        <f t="shared" si="312"/>
        <v>0</v>
      </c>
      <c r="AI277">
        <f t="shared" si="312"/>
        <v>0</v>
      </c>
      <c r="AJ277">
        <f t="shared" si="298"/>
        <v>0</v>
      </c>
      <c r="AK277">
        <v>4136.76</v>
      </c>
      <c r="AL277">
        <v>4136.76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1.41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357</v>
      </c>
      <c r="BM277">
        <v>500001</v>
      </c>
      <c r="BN277">
        <v>0</v>
      </c>
      <c r="BO277" t="s">
        <v>355</v>
      </c>
      <c r="BP277">
        <v>1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99"/>
        <v>4199.6400000000003</v>
      </c>
      <c r="CQ277">
        <f>ROUND(AL277*BC277,2)</f>
        <v>5832.83</v>
      </c>
      <c r="CR277">
        <f>ROUND(AM277*BB277,2)</f>
        <v>0</v>
      </c>
      <c r="CS277">
        <f>ROUND(AN277*BS277,2)</f>
        <v>0</v>
      </c>
      <c r="CT277">
        <f>ROUND(AO277*BA277,2)</f>
        <v>0</v>
      </c>
      <c r="CU277">
        <f t="shared" si="300"/>
        <v>0</v>
      </c>
      <c r="CV277">
        <f t="shared" si="313"/>
        <v>0</v>
      </c>
      <c r="CW277">
        <f t="shared" si="313"/>
        <v>0</v>
      </c>
      <c r="CX277">
        <f t="shared" si="301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20</v>
      </c>
      <c r="DW277" t="s">
        <v>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293259284</v>
      </c>
      <c r="EF277">
        <v>8</v>
      </c>
      <c r="EG277" t="s">
        <v>195</v>
      </c>
      <c r="EH277">
        <v>0</v>
      </c>
      <c r="EI277" t="s">
        <v>3</v>
      </c>
      <c r="EJ277">
        <v>1</v>
      </c>
      <c r="EK277">
        <v>500001</v>
      </c>
      <c r="EL277" t="s">
        <v>205</v>
      </c>
      <c r="EM277" t="s">
        <v>206</v>
      </c>
      <c r="EO277" t="s">
        <v>3</v>
      </c>
      <c r="EQ277">
        <v>131072</v>
      </c>
      <c r="ER277">
        <v>4136.76</v>
      </c>
      <c r="ES277">
        <v>4136.76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302"/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1683779831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303"/>
        <v>0</v>
      </c>
      <c r="GM277">
        <f t="shared" si="304"/>
        <v>4199.6400000000003</v>
      </c>
      <c r="GN277">
        <f t="shared" si="305"/>
        <v>4199.6400000000003</v>
      </c>
      <c r="GO277">
        <f t="shared" si="306"/>
        <v>0</v>
      </c>
      <c r="GP277">
        <f t="shared" si="307"/>
        <v>0</v>
      </c>
      <c r="GR277">
        <v>0</v>
      </c>
      <c r="GS277">
        <v>3</v>
      </c>
      <c r="GT277">
        <v>0</v>
      </c>
      <c r="GU277" t="s">
        <v>3</v>
      </c>
      <c r="GV277">
        <f t="shared" si="308"/>
        <v>0</v>
      </c>
      <c r="GW277">
        <v>1</v>
      </c>
      <c r="GX277">
        <f t="shared" si="309"/>
        <v>0</v>
      </c>
      <c r="HA277">
        <v>0</v>
      </c>
      <c r="HB277">
        <v>0</v>
      </c>
      <c r="HC277">
        <f t="shared" si="310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428</v>
      </c>
      <c r="F278" t="s">
        <v>429</v>
      </c>
      <c r="G278" t="s">
        <v>430</v>
      </c>
      <c r="H278" t="s">
        <v>203</v>
      </c>
      <c r="I278">
        <v>6.6528000000000004E-2</v>
      </c>
      <c r="J278">
        <v>0</v>
      </c>
      <c r="K278">
        <v>6.6528000000000004E-2</v>
      </c>
      <c r="O278">
        <f t="shared" si="291"/>
        <v>3528.78</v>
      </c>
      <c r="P278">
        <f>ROUND(CQ278*I278,2)</f>
        <v>3528.78</v>
      </c>
      <c r="Q278">
        <f>ROUND(CR278*I278,2)</f>
        <v>0</v>
      </c>
      <c r="R278">
        <f>ROUND(CS278*I278,2)</f>
        <v>0</v>
      </c>
      <c r="S278">
        <f>ROUND(CT278*I278,2)</f>
        <v>0</v>
      </c>
      <c r="T278">
        <f t="shared" si="292"/>
        <v>0</v>
      </c>
      <c r="U278">
        <f>ROUND(CV278*I278,7)</f>
        <v>0</v>
      </c>
      <c r="V278">
        <f>ROUND(CW278*I278,7)</f>
        <v>0</v>
      </c>
      <c r="W278">
        <f t="shared" si="293"/>
        <v>0</v>
      </c>
      <c r="X278">
        <f t="shared" si="294"/>
        <v>0</v>
      </c>
      <c r="Y278">
        <f t="shared" si="295"/>
        <v>0</v>
      </c>
      <c r="AA278">
        <v>334393342</v>
      </c>
      <c r="AB278">
        <f t="shared" si="296"/>
        <v>58288</v>
      </c>
      <c r="AC278">
        <f>ROUND((ES278),6)</f>
        <v>58288</v>
      </c>
      <c r="AD278">
        <f>ROUND((((ET278)-(EU278))+AE278),6)</f>
        <v>0</v>
      </c>
      <c r="AE278">
        <f t="shared" si="311"/>
        <v>0</v>
      </c>
      <c r="AF278">
        <f t="shared" si="311"/>
        <v>0</v>
      </c>
      <c r="AG278">
        <f t="shared" si="297"/>
        <v>0</v>
      </c>
      <c r="AH278">
        <f t="shared" si="312"/>
        <v>0</v>
      </c>
      <c r="AI278">
        <f t="shared" si="312"/>
        <v>0</v>
      </c>
      <c r="AJ278">
        <f t="shared" si="298"/>
        <v>0</v>
      </c>
      <c r="AK278">
        <v>58288</v>
      </c>
      <c r="AL278">
        <v>58288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0.91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431</v>
      </c>
      <c r="BM278">
        <v>500001</v>
      </c>
      <c r="BN278">
        <v>0</v>
      </c>
      <c r="BO278" t="s">
        <v>429</v>
      </c>
      <c r="BP278">
        <v>1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99"/>
        <v>3528.78</v>
      </c>
      <c r="CQ278">
        <f>ROUND(AL278*BC278,2)</f>
        <v>53042.080000000002</v>
      </c>
      <c r="CR278">
        <f>ROUND(AM278*BB278,2)</f>
        <v>0</v>
      </c>
      <c r="CS278">
        <f>ROUND(AN278*BS278,2)</f>
        <v>0</v>
      </c>
      <c r="CT278">
        <f>ROUND(AO278*BA278,2)</f>
        <v>0</v>
      </c>
      <c r="CU278">
        <f t="shared" si="300"/>
        <v>0</v>
      </c>
      <c r="CV278">
        <f t="shared" si="313"/>
        <v>0</v>
      </c>
      <c r="CW278">
        <f t="shared" si="313"/>
        <v>0</v>
      </c>
      <c r="CX278">
        <f t="shared" si="301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203</v>
      </c>
      <c r="DW278" t="s">
        <v>203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293259284</v>
      </c>
      <c r="EF278">
        <v>8</v>
      </c>
      <c r="EG278" t="s">
        <v>195</v>
      </c>
      <c r="EH278">
        <v>0</v>
      </c>
      <c r="EI278" t="s">
        <v>3</v>
      </c>
      <c r="EJ278">
        <v>1</v>
      </c>
      <c r="EK278">
        <v>500001</v>
      </c>
      <c r="EL278" t="s">
        <v>205</v>
      </c>
      <c r="EM278" t="s">
        <v>206</v>
      </c>
      <c r="EO278" t="s">
        <v>3</v>
      </c>
      <c r="EQ278">
        <v>131072</v>
      </c>
      <c r="ER278">
        <v>58288</v>
      </c>
      <c r="ES278">
        <v>58288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302"/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-383008871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303"/>
        <v>0</v>
      </c>
      <c r="GM278">
        <f t="shared" si="304"/>
        <v>3528.78</v>
      </c>
      <c r="GN278">
        <f t="shared" si="305"/>
        <v>3528.78</v>
      </c>
      <c r="GO278">
        <f t="shared" si="306"/>
        <v>0</v>
      </c>
      <c r="GP278">
        <f t="shared" si="307"/>
        <v>0</v>
      </c>
      <c r="GR278">
        <v>0</v>
      </c>
      <c r="GS278">
        <v>3</v>
      </c>
      <c r="GT278">
        <v>0</v>
      </c>
      <c r="GU278" t="s">
        <v>3</v>
      </c>
      <c r="GV278">
        <f t="shared" si="308"/>
        <v>0</v>
      </c>
      <c r="GW278">
        <v>1</v>
      </c>
      <c r="GX278">
        <f t="shared" si="309"/>
        <v>0</v>
      </c>
      <c r="HA278">
        <v>0</v>
      </c>
      <c r="HB278">
        <v>0</v>
      </c>
      <c r="HC278">
        <f t="shared" si="310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C279">
        <f>ROW(SmtRes!A236)</f>
        <v>236</v>
      </c>
      <c r="D279">
        <f>ROW(EtalonRes!A289)</f>
        <v>289</v>
      </c>
      <c r="E279" t="s">
        <v>432</v>
      </c>
      <c r="F279" t="s">
        <v>420</v>
      </c>
      <c r="G279" t="s">
        <v>421</v>
      </c>
      <c r="H279" t="s">
        <v>422</v>
      </c>
      <c r="I279">
        <f>ROUND(18/10,7)</f>
        <v>1.8</v>
      </c>
      <c r="J279">
        <v>0</v>
      </c>
      <c r="K279">
        <f>ROUND(18/10,7)</f>
        <v>1.8</v>
      </c>
      <c r="O279">
        <f t="shared" si="291"/>
        <v>1950.87</v>
      </c>
      <c r="P279">
        <f>SUMIF(SmtRes!AQ232:'SmtRes'!AQ236,"=1",SmtRes!DF232:'SmtRes'!DF236)</f>
        <v>31.6</v>
      </c>
      <c r="Q279">
        <f>SUMIF(SmtRes!AQ232:'SmtRes'!AQ236,"=1",SmtRes!DG232:'SmtRes'!DG236)</f>
        <v>25.43</v>
      </c>
      <c r="R279">
        <f>SUMIF(SmtRes!AQ232:'SmtRes'!AQ236,"=1",SmtRes!DH232:'SmtRes'!DH236)</f>
        <v>11.87</v>
      </c>
      <c r="S279">
        <f>SUMIF(SmtRes!AQ232:'SmtRes'!AQ236,"=1",SmtRes!DI232:'SmtRes'!DI236)</f>
        <v>1881.97</v>
      </c>
      <c r="T279">
        <f t="shared" si="292"/>
        <v>0</v>
      </c>
      <c r="U279">
        <f>SUMIF(SmtRes!AQ232:'SmtRes'!AQ236,"=1",SmtRes!CV232:'SmtRes'!CV236)</f>
        <v>3.24</v>
      </c>
      <c r="V279">
        <f>SUMIF(SmtRes!AQ232:'SmtRes'!AQ236,"=1",SmtRes!CW232:'SmtRes'!CW236)</f>
        <v>2.4840000000000001E-2</v>
      </c>
      <c r="W279">
        <f t="shared" si="293"/>
        <v>0</v>
      </c>
      <c r="X279">
        <f t="shared" si="294"/>
        <v>1950.66</v>
      </c>
      <c r="Y279">
        <f t="shared" si="295"/>
        <v>1136.3</v>
      </c>
      <c r="AA279">
        <v>334393342</v>
      </c>
      <c r="AB279">
        <f t="shared" si="296"/>
        <v>790.43997000000002</v>
      </c>
      <c r="AC279">
        <f>ROUND((SUM(SmtRes!BQ232:'SmtRes'!BQ236)),6)</f>
        <v>18.675599999999999</v>
      </c>
      <c r="AD279">
        <f>ROUND((((SUM(SmtRes!BR232:'SmtRes'!BR236))-(SUM(SmtRes!BS232:'SmtRes'!BS236)))+AE279),6)</f>
        <v>14.12637</v>
      </c>
      <c r="AE279">
        <f>ROUND((SUM(SmtRes!BS232:'SmtRes'!BS236)),6)</f>
        <v>6.5961239999999997</v>
      </c>
      <c r="AF279">
        <f>ROUND((SUM(SmtRes!BT232:'SmtRes'!BT236)),6)</f>
        <v>757.63800000000003</v>
      </c>
      <c r="AG279">
        <f t="shared" si="297"/>
        <v>0</v>
      </c>
      <c r="AH279">
        <f>(SUM(SmtRes!BU232:'SmtRes'!BU236))</f>
        <v>1.8</v>
      </c>
      <c r="AI279">
        <f>(SUM(SmtRes!BV232:'SmtRes'!BV236))</f>
        <v>1.38E-2</v>
      </c>
      <c r="AJ279">
        <f t="shared" si="298"/>
        <v>0</v>
      </c>
      <c r="AK279">
        <v>791.32990000000007</v>
      </c>
      <c r="AL279">
        <v>18.675599999999999</v>
      </c>
      <c r="AM279">
        <v>10.236500000000001</v>
      </c>
      <c r="AN279">
        <v>4.7798000000000007</v>
      </c>
      <c r="AO279">
        <v>757.63800000000003</v>
      </c>
      <c r="AP279">
        <v>0</v>
      </c>
      <c r="AQ279">
        <v>1.8</v>
      </c>
      <c r="AR279">
        <v>0.01</v>
      </c>
      <c r="AS279">
        <v>0</v>
      </c>
      <c r="AT279">
        <v>103</v>
      </c>
      <c r="AU279">
        <v>60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423</v>
      </c>
      <c r="BM279">
        <v>33001</v>
      </c>
      <c r="BN279">
        <v>0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734</v>
      </c>
      <c r="CO279">
        <v>0</v>
      </c>
      <c r="CP279">
        <f t="shared" si="299"/>
        <v>1950.87</v>
      </c>
      <c r="CQ279">
        <f>SUMIF(SmtRes!AQ232:'SmtRes'!AQ236,"=1",SmtRes!AA232:'SmtRes'!AA236)</f>
        <v>146.29</v>
      </c>
      <c r="CR279">
        <f>SUMIF(SmtRes!AQ232:'SmtRes'!AQ236,"=1",SmtRes!AB232:'SmtRes'!AB236)</f>
        <v>640.49</v>
      </c>
      <c r="CS279">
        <f>SUMIF(SmtRes!AQ232:'SmtRes'!AQ236,"=1",SmtRes!AC232:'SmtRes'!AC236)</f>
        <v>477.98</v>
      </c>
      <c r="CT279">
        <f>SUMIF(SmtRes!AQ232:'SmtRes'!AQ236,"=1",SmtRes!AD232:'SmtRes'!AD236)</f>
        <v>420.91</v>
      </c>
      <c r="CU279">
        <f t="shared" si="300"/>
        <v>0</v>
      </c>
      <c r="CV279">
        <f>SUMIF(SmtRes!AQ232:'SmtRes'!AQ236,"=1",SmtRes!BU232:'SmtRes'!BU236)</f>
        <v>1.8</v>
      </c>
      <c r="CW279">
        <f>SUMIF(SmtRes!AQ232:'SmtRes'!AQ236,"=1",SmtRes!BV232:'SmtRes'!BV236)</f>
        <v>1.38E-2</v>
      </c>
      <c r="CX279">
        <f t="shared" si="301"/>
        <v>0</v>
      </c>
      <c r="CY279">
        <f>(((S279+R279)*AT279)/100)</f>
        <v>1950.6551999999999</v>
      </c>
      <c r="CZ279">
        <f>(((S279+R279)*AU279)/100)</f>
        <v>1136.3039999999999</v>
      </c>
      <c r="DC279" t="s">
        <v>3</v>
      </c>
      <c r="DD279" t="s">
        <v>3</v>
      </c>
      <c r="DE279" t="s">
        <v>30</v>
      </c>
      <c r="DF279" t="s">
        <v>30</v>
      </c>
      <c r="DG279" t="s">
        <v>30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422</v>
      </c>
      <c r="DW279" t="s">
        <v>422</v>
      </c>
      <c r="DX279">
        <v>10</v>
      </c>
      <c r="DZ279" t="s">
        <v>3</v>
      </c>
      <c r="EA279" t="s">
        <v>3</v>
      </c>
      <c r="EB279" t="s">
        <v>3</v>
      </c>
      <c r="EC279" t="s">
        <v>3</v>
      </c>
      <c r="EE279">
        <v>293259405</v>
      </c>
      <c r="EF279">
        <v>2</v>
      </c>
      <c r="EG279" t="s">
        <v>23</v>
      </c>
      <c r="EH279">
        <v>27</v>
      </c>
      <c r="EI279" t="s">
        <v>24</v>
      </c>
      <c r="EJ279">
        <v>1</v>
      </c>
      <c r="EK279">
        <v>33001</v>
      </c>
      <c r="EL279" t="s">
        <v>24</v>
      </c>
      <c r="EM279" t="s">
        <v>25</v>
      </c>
      <c r="EO279" t="s">
        <v>33</v>
      </c>
      <c r="EQ279">
        <v>131072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1.8</v>
      </c>
      <c r="EX279">
        <v>0.01</v>
      </c>
      <c r="EY279">
        <v>0</v>
      </c>
      <c r="FQ279">
        <v>0</v>
      </c>
      <c r="FR279">
        <f t="shared" si="302"/>
        <v>0</v>
      </c>
      <c r="FS279">
        <v>0</v>
      </c>
      <c r="FX279">
        <v>103</v>
      </c>
      <c r="FY279">
        <v>60</v>
      </c>
      <c r="GA279" t="s">
        <v>3</v>
      </c>
      <c r="GD279">
        <v>1</v>
      </c>
      <c r="GF279">
        <v>113682910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303"/>
        <v>0</v>
      </c>
      <c r="GM279">
        <f t="shared" si="304"/>
        <v>5037.83</v>
      </c>
      <c r="GN279">
        <f t="shared" si="305"/>
        <v>5037.83</v>
      </c>
      <c r="GO279">
        <f t="shared" si="306"/>
        <v>0</v>
      </c>
      <c r="GP279">
        <f t="shared" si="307"/>
        <v>0</v>
      </c>
      <c r="GR279">
        <v>0</v>
      </c>
      <c r="GS279">
        <v>3</v>
      </c>
      <c r="GT279">
        <v>0</v>
      </c>
      <c r="GU279" t="s">
        <v>3</v>
      </c>
      <c r="GV279">
        <f t="shared" si="308"/>
        <v>0</v>
      </c>
      <c r="GW279">
        <v>1</v>
      </c>
      <c r="GX279">
        <f t="shared" si="309"/>
        <v>0</v>
      </c>
      <c r="HA279">
        <v>0</v>
      </c>
      <c r="HB279">
        <v>0</v>
      </c>
      <c r="HC279">
        <f t="shared" si="310"/>
        <v>0</v>
      </c>
      <c r="HE279" t="s">
        <v>3</v>
      </c>
      <c r="HF279" t="s">
        <v>3</v>
      </c>
      <c r="HM279" t="s">
        <v>3</v>
      </c>
      <c r="HN279" t="s">
        <v>27</v>
      </c>
      <c r="HO279" t="s">
        <v>28</v>
      </c>
      <c r="HP279" t="s">
        <v>24</v>
      </c>
      <c r="HQ279" t="s">
        <v>24</v>
      </c>
      <c r="IK279">
        <v>0</v>
      </c>
    </row>
    <row r="280" spans="1:245" x14ac:dyDescent="0.2">
      <c r="A280">
        <v>17</v>
      </c>
      <c r="B280">
        <v>1</v>
      </c>
      <c r="E280" t="s">
        <v>433</v>
      </c>
      <c r="F280" t="s">
        <v>191</v>
      </c>
      <c r="G280" t="s">
        <v>373</v>
      </c>
      <c r="H280" t="s">
        <v>20</v>
      </c>
      <c r="I280">
        <v>6</v>
      </c>
      <c r="J280">
        <v>0</v>
      </c>
      <c r="K280">
        <v>6</v>
      </c>
      <c r="O280">
        <f t="shared" si="291"/>
        <v>198.9</v>
      </c>
      <c r="P280">
        <f>ROUND(CQ280*I280,2)</f>
        <v>198.9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 t="shared" si="292"/>
        <v>0</v>
      </c>
      <c r="U280">
        <f>ROUND(CV280*I280,7)</f>
        <v>0</v>
      </c>
      <c r="V280">
        <f>ROUND(CW280*I280,7)</f>
        <v>0</v>
      </c>
      <c r="W280">
        <f t="shared" si="293"/>
        <v>0</v>
      </c>
      <c r="X280">
        <f t="shared" si="294"/>
        <v>0</v>
      </c>
      <c r="Y280">
        <f t="shared" si="295"/>
        <v>0</v>
      </c>
      <c r="AA280">
        <v>334393342</v>
      </c>
      <c r="AB280">
        <f t="shared" si="296"/>
        <v>33.15</v>
      </c>
      <c r="AC280">
        <f>ROUND(((ES280*ROUND(1.02,7))),6)</f>
        <v>33.15</v>
      </c>
      <c r="AD280">
        <f>ROUND((((ET280)-(EU280))+AE280),6)</f>
        <v>0</v>
      </c>
      <c r="AE280">
        <f t="shared" ref="AE280:AF283" si="314">ROUND((EU280),6)</f>
        <v>0</v>
      </c>
      <c r="AF280">
        <f t="shared" si="314"/>
        <v>0</v>
      </c>
      <c r="AG280">
        <f t="shared" si="297"/>
        <v>0</v>
      </c>
      <c r="AH280">
        <f t="shared" ref="AH280:AI283" si="315">(EW280)</f>
        <v>0</v>
      </c>
      <c r="AI280">
        <f t="shared" si="315"/>
        <v>0</v>
      </c>
      <c r="AJ280">
        <f t="shared" si="298"/>
        <v>0</v>
      </c>
      <c r="AK280">
        <v>32.5</v>
      </c>
      <c r="AL280">
        <v>32.5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99"/>
        <v>198.9</v>
      </c>
      <c r="CQ280">
        <f>(ROUND(AL280*BC280,2)*ROUND(1.02,7))</f>
        <v>33.15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 t="shared" si="300"/>
        <v>0</v>
      </c>
      <c r="CV280">
        <f t="shared" ref="CV280:CW283" si="316">AH280</f>
        <v>0</v>
      </c>
      <c r="CW280">
        <f t="shared" si="316"/>
        <v>0</v>
      </c>
      <c r="CX280">
        <f t="shared" si="301"/>
        <v>0</v>
      </c>
      <c r="CY280">
        <f>(((S280+R280)*AT280)/100)</f>
        <v>0</v>
      </c>
      <c r="CZ280">
        <f>(((S280+R280)*AU280)/100)</f>
        <v>0</v>
      </c>
      <c r="DC280" t="s">
        <v>3</v>
      </c>
      <c r="DD280" t="s">
        <v>209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20</v>
      </c>
      <c r="DW280" t="s">
        <v>20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293259530</v>
      </c>
      <c r="EF280">
        <v>8</v>
      </c>
      <c r="EG280" t="s">
        <v>195</v>
      </c>
      <c r="EH280">
        <v>0</v>
      </c>
      <c r="EI280" t="s">
        <v>3</v>
      </c>
      <c r="EJ280">
        <v>1</v>
      </c>
      <c r="EK280">
        <v>1100</v>
      </c>
      <c r="EL280" t="s">
        <v>196</v>
      </c>
      <c r="EM280" t="s">
        <v>197</v>
      </c>
      <c r="EO280" t="s">
        <v>3</v>
      </c>
      <c r="EQ280">
        <v>131072</v>
      </c>
      <c r="ER280">
        <v>32.5</v>
      </c>
      <c r="ES280">
        <v>32.5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302"/>
        <v>0</v>
      </c>
      <c r="FS280">
        <v>0</v>
      </c>
      <c r="FX280">
        <v>0</v>
      </c>
      <c r="FY280">
        <v>0</v>
      </c>
      <c r="GA280" t="s">
        <v>199</v>
      </c>
      <c r="GD280">
        <v>1</v>
      </c>
      <c r="GF280">
        <v>658992354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si="303"/>
        <v>0</v>
      </c>
      <c r="GM280">
        <f t="shared" si="304"/>
        <v>198.9</v>
      </c>
      <c r="GN280">
        <f t="shared" si="305"/>
        <v>198.9</v>
      </c>
      <c r="GO280">
        <f t="shared" si="306"/>
        <v>0</v>
      </c>
      <c r="GP280">
        <f t="shared" si="307"/>
        <v>0</v>
      </c>
      <c r="GR280">
        <v>0</v>
      </c>
      <c r="GS280">
        <v>4</v>
      </c>
      <c r="GT280">
        <v>0</v>
      </c>
      <c r="GU280" t="s">
        <v>3</v>
      </c>
      <c r="GV280">
        <f t="shared" si="308"/>
        <v>0</v>
      </c>
      <c r="GW280">
        <v>1</v>
      </c>
      <c r="GX280">
        <f t="shared" si="309"/>
        <v>0</v>
      </c>
      <c r="HA280">
        <v>0</v>
      </c>
      <c r="HB280">
        <v>0</v>
      </c>
      <c r="HC280">
        <f t="shared" si="310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434</v>
      </c>
      <c r="F281" t="s">
        <v>191</v>
      </c>
      <c r="G281" t="s">
        <v>426</v>
      </c>
      <c r="H281" t="s">
        <v>20</v>
      </c>
      <c r="I281">
        <v>2</v>
      </c>
      <c r="J281">
        <v>0</v>
      </c>
      <c r="K281">
        <v>2</v>
      </c>
      <c r="O281">
        <f t="shared" si="291"/>
        <v>160.13999999999999</v>
      </c>
      <c r="P281">
        <f>ROUND(CQ281*I281,2)</f>
        <v>160.13999999999999</v>
      </c>
      <c r="Q281">
        <f>ROUND(CR281*I281,2)</f>
        <v>0</v>
      </c>
      <c r="R281">
        <f>ROUND(CS281*I281,2)</f>
        <v>0</v>
      </c>
      <c r="S281">
        <f>ROUND(CT281*I281,2)</f>
        <v>0</v>
      </c>
      <c r="T281">
        <f t="shared" si="292"/>
        <v>0</v>
      </c>
      <c r="U281">
        <f>ROUND(CV281*I281,7)</f>
        <v>0</v>
      </c>
      <c r="V281">
        <f>ROUND(CW281*I281,7)</f>
        <v>0</v>
      </c>
      <c r="W281">
        <f t="shared" si="293"/>
        <v>0</v>
      </c>
      <c r="X281">
        <f t="shared" si="294"/>
        <v>0</v>
      </c>
      <c r="Y281">
        <f t="shared" si="295"/>
        <v>0</v>
      </c>
      <c r="AA281">
        <v>334393342</v>
      </c>
      <c r="AB281">
        <f t="shared" si="296"/>
        <v>80.069999999999993</v>
      </c>
      <c r="AC281">
        <f>ROUND(((ES281*ROUND(1.02,7))),6)</f>
        <v>80.069999999999993</v>
      </c>
      <c r="AD281">
        <f>ROUND((((ET281)-(EU281))+AE281),6)</f>
        <v>0</v>
      </c>
      <c r="AE281">
        <f t="shared" si="314"/>
        <v>0</v>
      </c>
      <c r="AF281">
        <f t="shared" si="314"/>
        <v>0</v>
      </c>
      <c r="AG281">
        <f t="shared" si="297"/>
        <v>0</v>
      </c>
      <c r="AH281">
        <f t="shared" si="315"/>
        <v>0</v>
      </c>
      <c r="AI281">
        <f t="shared" si="315"/>
        <v>0</v>
      </c>
      <c r="AJ281">
        <f t="shared" si="298"/>
        <v>0</v>
      </c>
      <c r="AK281">
        <v>78.5</v>
      </c>
      <c r="AL281">
        <v>78.5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1100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99"/>
        <v>160.13999999999999</v>
      </c>
      <c r="CQ281">
        <f>(ROUND(AL281*BC281,2)*ROUND(1.02,7))</f>
        <v>80.070000000000007</v>
      </c>
      <c r="CR281">
        <f>ROUND(AM281*BB281,2)</f>
        <v>0</v>
      </c>
      <c r="CS281">
        <f>ROUND(AN281*BS281,2)</f>
        <v>0</v>
      </c>
      <c r="CT281">
        <f>ROUND(AO281*BA281,2)</f>
        <v>0</v>
      </c>
      <c r="CU281">
        <f t="shared" si="300"/>
        <v>0</v>
      </c>
      <c r="CV281">
        <f t="shared" si="316"/>
        <v>0</v>
      </c>
      <c r="CW281">
        <f t="shared" si="316"/>
        <v>0</v>
      </c>
      <c r="CX281">
        <f t="shared" si="301"/>
        <v>0</v>
      </c>
      <c r="CY281">
        <f>(((S281+R281)*AT281)/100)</f>
        <v>0</v>
      </c>
      <c r="CZ281">
        <f>(((S281+R281)*AU281)/100)</f>
        <v>0</v>
      </c>
      <c r="DC281" t="s">
        <v>3</v>
      </c>
      <c r="DD281" t="s">
        <v>209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20</v>
      </c>
      <c r="DW281" t="s">
        <v>20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293259530</v>
      </c>
      <c r="EF281">
        <v>8</v>
      </c>
      <c r="EG281" t="s">
        <v>195</v>
      </c>
      <c r="EH281">
        <v>0</v>
      </c>
      <c r="EI281" t="s">
        <v>3</v>
      </c>
      <c r="EJ281">
        <v>1</v>
      </c>
      <c r="EK281">
        <v>1100</v>
      </c>
      <c r="EL281" t="s">
        <v>196</v>
      </c>
      <c r="EM281" t="s">
        <v>197</v>
      </c>
      <c r="EO281" t="s">
        <v>3</v>
      </c>
      <c r="EQ281">
        <v>131072</v>
      </c>
      <c r="ER281">
        <v>78.5</v>
      </c>
      <c r="ES281">
        <v>78.5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302"/>
        <v>0</v>
      </c>
      <c r="FS281">
        <v>0</v>
      </c>
      <c r="FX281">
        <v>0</v>
      </c>
      <c r="FY281">
        <v>0</v>
      </c>
      <c r="GA281" t="s">
        <v>199</v>
      </c>
      <c r="GD281">
        <v>1</v>
      </c>
      <c r="GF281">
        <v>1972461744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303"/>
        <v>0</v>
      </c>
      <c r="GM281">
        <f t="shared" si="304"/>
        <v>160.13999999999999</v>
      </c>
      <c r="GN281">
        <f t="shared" si="305"/>
        <v>160.13999999999999</v>
      </c>
      <c r="GO281">
        <f t="shared" si="306"/>
        <v>0</v>
      </c>
      <c r="GP281">
        <f t="shared" si="307"/>
        <v>0</v>
      </c>
      <c r="GR281">
        <v>0</v>
      </c>
      <c r="GS281">
        <v>4</v>
      </c>
      <c r="GT281">
        <v>0</v>
      </c>
      <c r="GU281" t="s">
        <v>3</v>
      </c>
      <c r="GV281">
        <f t="shared" si="308"/>
        <v>0</v>
      </c>
      <c r="GW281">
        <v>1</v>
      </c>
      <c r="GX281">
        <f t="shared" si="309"/>
        <v>0</v>
      </c>
      <c r="HA281">
        <v>0</v>
      </c>
      <c r="HB281">
        <v>0</v>
      </c>
      <c r="HC281">
        <f t="shared" si="310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435</v>
      </c>
      <c r="F282" t="s">
        <v>355</v>
      </c>
      <c r="G282" t="s">
        <v>356</v>
      </c>
      <c r="H282" t="s">
        <v>20</v>
      </c>
      <c r="I282">
        <v>0.12</v>
      </c>
      <c r="J282">
        <v>0</v>
      </c>
      <c r="K282">
        <v>0.12</v>
      </c>
      <c r="O282">
        <f t="shared" si="291"/>
        <v>699.94</v>
      </c>
      <c r="P282">
        <f>ROUND(CQ282*I282,2)</f>
        <v>699.94</v>
      </c>
      <c r="Q282">
        <f>ROUND(CR282*I282,2)</f>
        <v>0</v>
      </c>
      <c r="R282">
        <f>ROUND(CS282*I282,2)</f>
        <v>0</v>
      </c>
      <c r="S282">
        <f>ROUND(CT282*I282,2)</f>
        <v>0</v>
      </c>
      <c r="T282">
        <f t="shared" si="292"/>
        <v>0</v>
      </c>
      <c r="U282">
        <f>ROUND(CV282*I282,7)</f>
        <v>0</v>
      </c>
      <c r="V282">
        <f>ROUND(CW282*I282,7)</f>
        <v>0</v>
      </c>
      <c r="W282">
        <f t="shared" si="293"/>
        <v>0</v>
      </c>
      <c r="X282">
        <f t="shared" si="294"/>
        <v>0</v>
      </c>
      <c r="Y282">
        <f t="shared" si="295"/>
        <v>0</v>
      </c>
      <c r="AA282">
        <v>334393342</v>
      </c>
      <c r="AB282">
        <f t="shared" si="296"/>
        <v>4136.76</v>
      </c>
      <c r="AC282">
        <f>ROUND((ES282),6)</f>
        <v>4136.76</v>
      </c>
      <c r="AD282">
        <f>ROUND((((ET282)-(EU282))+AE282),6)</f>
        <v>0</v>
      </c>
      <c r="AE282">
        <f t="shared" si="314"/>
        <v>0</v>
      </c>
      <c r="AF282">
        <f t="shared" si="314"/>
        <v>0</v>
      </c>
      <c r="AG282">
        <f t="shared" si="297"/>
        <v>0</v>
      </c>
      <c r="AH282">
        <f t="shared" si="315"/>
        <v>0</v>
      </c>
      <c r="AI282">
        <f t="shared" si="315"/>
        <v>0</v>
      </c>
      <c r="AJ282">
        <f t="shared" si="298"/>
        <v>0</v>
      </c>
      <c r="AK282">
        <v>4136.76</v>
      </c>
      <c r="AL282">
        <v>4136.76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1.41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357</v>
      </c>
      <c r="BM282">
        <v>500001</v>
      </c>
      <c r="BN282">
        <v>0</v>
      </c>
      <c r="BO282" t="s">
        <v>355</v>
      </c>
      <c r="BP282">
        <v>1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99"/>
        <v>699.94</v>
      </c>
      <c r="CQ282">
        <f>ROUND(AL282*BC282,2)</f>
        <v>5832.83</v>
      </c>
      <c r="CR282">
        <f>ROUND(AM282*BB282,2)</f>
        <v>0</v>
      </c>
      <c r="CS282">
        <f>ROUND(AN282*BS282,2)</f>
        <v>0</v>
      </c>
      <c r="CT282">
        <f>ROUND(AO282*BA282,2)</f>
        <v>0</v>
      </c>
      <c r="CU282">
        <f t="shared" si="300"/>
        <v>0</v>
      </c>
      <c r="CV282">
        <f t="shared" si="316"/>
        <v>0</v>
      </c>
      <c r="CW282">
        <f t="shared" si="316"/>
        <v>0</v>
      </c>
      <c r="CX282">
        <f t="shared" si="301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20</v>
      </c>
      <c r="DW282" t="s">
        <v>20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293259284</v>
      </c>
      <c r="EF282">
        <v>8</v>
      </c>
      <c r="EG282" t="s">
        <v>195</v>
      </c>
      <c r="EH282">
        <v>0</v>
      </c>
      <c r="EI282" t="s">
        <v>3</v>
      </c>
      <c r="EJ282">
        <v>1</v>
      </c>
      <c r="EK282">
        <v>500001</v>
      </c>
      <c r="EL282" t="s">
        <v>205</v>
      </c>
      <c r="EM282" t="s">
        <v>206</v>
      </c>
      <c r="EO282" t="s">
        <v>3</v>
      </c>
      <c r="EQ282">
        <v>131072</v>
      </c>
      <c r="ER282">
        <v>4136.76</v>
      </c>
      <c r="ES282">
        <v>4136.76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302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1683779831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303"/>
        <v>0</v>
      </c>
      <c r="GM282">
        <f t="shared" si="304"/>
        <v>699.94</v>
      </c>
      <c r="GN282">
        <f t="shared" si="305"/>
        <v>699.94</v>
      </c>
      <c r="GO282">
        <f t="shared" si="306"/>
        <v>0</v>
      </c>
      <c r="GP282">
        <f t="shared" si="307"/>
        <v>0</v>
      </c>
      <c r="GR282">
        <v>0</v>
      </c>
      <c r="GS282">
        <v>3</v>
      </c>
      <c r="GT282">
        <v>0</v>
      </c>
      <c r="GU282" t="s">
        <v>3</v>
      </c>
      <c r="GV282">
        <f t="shared" si="308"/>
        <v>0</v>
      </c>
      <c r="GW282">
        <v>1</v>
      </c>
      <c r="GX282">
        <f t="shared" si="309"/>
        <v>0</v>
      </c>
      <c r="HA282">
        <v>0</v>
      </c>
      <c r="HB282">
        <v>0</v>
      </c>
      <c r="HC282">
        <f t="shared" si="310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436</v>
      </c>
      <c r="F283" t="s">
        <v>429</v>
      </c>
      <c r="G283" t="s">
        <v>430</v>
      </c>
      <c r="H283" t="s">
        <v>203</v>
      </c>
      <c r="I283">
        <v>1.1088000000000001E-2</v>
      </c>
      <c r="J283">
        <v>0</v>
      </c>
      <c r="K283">
        <v>1.1088000000000001E-2</v>
      </c>
      <c r="O283">
        <f t="shared" si="291"/>
        <v>588.13</v>
      </c>
      <c r="P283">
        <f>ROUND(CQ283*I283,2)</f>
        <v>588.13</v>
      </c>
      <c r="Q283">
        <f>ROUND(CR283*I283,2)</f>
        <v>0</v>
      </c>
      <c r="R283">
        <f>ROUND(CS283*I283,2)</f>
        <v>0</v>
      </c>
      <c r="S283">
        <f>ROUND(CT283*I283,2)</f>
        <v>0</v>
      </c>
      <c r="T283">
        <f t="shared" si="292"/>
        <v>0</v>
      </c>
      <c r="U283">
        <f>ROUND(CV283*I283,7)</f>
        <v>0</v>
      </c>
      <c r="V283">
        <f>ROUND(CW283*I283,7)</f>
        <v>0</v>
      </c>
      <c r="W283">
        <f t="shared" si="293"/>
        <v>0</v>
      </c>
      <c r="X283">
        <f t="shared" si="294"/>
        <v>0</v>
      </c>
      <c r="Y283">
        <f t="shared" si="295"/>
        <v>0</v>
      </c>
      <c r="AA283">
        <v>334393342</v>
      </c>
      <c r="AB283">
        <f t="shared" si="296"/>
        <v>58288</v>
      </c>
      <c r="AC283">
        <f>ROUND((ES283),6)</f>
        <v>58288</v>
      </c>
      <c r="AD283">
        <f>ROUND((((ET283)-(EU283))+AE283),6)</f>
        <v>0</v>
      </c>
      <c r="AE283">
        <f t="shared" si="314"/>
        <v>0</v>
      </c>
      <c r="AF283">
        <f t="shared" si="314"/>
        <v>0</v>
      </c>
      <c r="AG283">
        <f t="shared" si="297"/>
        <v>0</v>
      </c>
      <c r="AH283">
        <f t="shared" si="315"/>
        <v>0</v>
      </c>
      <c r="AI283">
        <f t="shared" si="315"/>
        <v>0</v>
      </c>
      <c r="AJ283">
        <f t="shared" si="298"/>
        <v>0</v>
      </c>
      <c r="AK283">
        <v>58288</v>
      </c>
      <c r="AL283">
        <v>58288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0.91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431</v>
      </c>
      <c r="BM283">
        <v>500001</v>
      </c>
      <c r="BN283">
        <v>0</v>
      </c>
      <c r="BO283" t="s">
        <v>429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99"/>
        <v>588.13</v>
      </c>
      <c r="CQ283">
        <f>ROUND(AL283*BC283,2)</f>
        <v>53042.080000000002</v>
      </c>
      <c r="CR283">
        <f>ROUND(AM283*BB283,2)</f>
        <v>0</v>
      </c>
      <c r="CS283">
        <f>ROUND(AN283*BS283,2)</f>
        <v>0</v>
      </c>
      <c r="CT283">
        <f>ROUND(AO283*BA283,2)</f>
        <v>0</v>
      </c>
      <c r="CU283">
        <f t="shared" si="300"/>
        <v>0</v>
      </c>
      <c r="CV283">
        <f t="shared" si="316"/>
        <v>0</v>
      </c>
      <c r="CW283">
        <f t="shared" si="316"/>
        <v>0</v>
      </c>
      <c r="CX283">
        <f t="shared" si="301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1009</v>
      </c>
      <c r="DV283" t="s">
        <v>203</v>
      </c>
      <c r="DW283" t="s">
        <v>203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293259284</v>
      </c>
      <c r="EF283">
        <v>8</v>
      </c>
      <c r="EG283" t="s">
        <v>195</v>
      </c>
      <c r="EH283">
        <v>0</v>
      </c>
      <c r="EI283" t="s">
        <v>3</v>
      </c>
      <c r="EJ283">
        <v>1</v>
      </c>
      <c r="EK283">
        <v>500001</v>
      </c>
      <c r="EL283" t="s">
        <v>205</v>
      </c>
      <c r="EM283" t="s">
        <v>206</v>
      </c>
      <c r="EO283" t="s">
        <v>3</v>
      </c>
      <c r="EQ283">
        <v>131072</v>
      </c>
      <c r="ER283">
        <v>58288</v>
      </c>
      <c r="ES283">
        <v>58288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302"/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-383008871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303"/>
        <v>0</v>
      </c>
      <c r="GM283">
        <f t="shared" si="304"/>
        <v>588.13</v>
      </c>
      <c r="GN283">
        <f t="shared" si="305"/>
        <v>588.13</v>
      </c>
      <c r="GO283">
        <f t="shared" si="306"/>
        <v>0</v>
      </c>
      <c r="GP283">
        <f t="shared" si="307"/>
        <v>0</v>
      </c>
      <c r="GR283">
        <v>0</v>
      </c>
      <c r="GS283">
        <v>3</v>
      </c>
      <c r="GT283">
        <v>0</v>
      </c>
      <c r="GU283" t="s">
        <v>3</v>
      </c>
      <c r="GV283">
        <f t="shared" si="308"/>
        <v>0</v>
      </c>
      <c r="GW283">
        <v>1</v>
      </c>
      <c r="GX283">
        <f t="shared" si="309"/>
        <v>0</v>
      </c>
      <c r="HA283">
        <v>0</v>
      </c>
      <c r="HB283">
        <v>0</v>
      </c>
      <c r="HC283">
        <f t="shared" si="310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C284">
        <f>ROW(SmtRes!A237)</f>
        <v>237</v>
      </c>
      <c r="D284">
        <f>ROW(EtalonRes!A290)</f>
        <v>290</v>
      </c>
      <c r="E284" t="s">
        <v>437</v>
      </c>
      <c r="F284" t="s">
        <v>438</v>
      </c>
      <c r="G284" t="s">
        <v>439</v>
      </c>
      <c r="H284" t="s">
        <v>401</v>
      </c>
      <c r="I284">
        <f>ROUND(1.5/100,7)</f>
        <v>1.4999999999999999E-2</v>
      </c>
      <c r="J284">
        <v>0</v>
      </c>
      <c r="K284">
        <f>ROUND(1.5/100,7)</f>
        <v>1.4999999999999999E-2</v>
      </c>
      <c r="O284">
        <f t="shared" si="291"/>
        <v>569.04999999999995</v>
      </c>
      <c r="P284">
        <f>SUMIF(SmtRes!AQ237:'SmtRes'!AQ237,"=1",SmtRes!DF237:'SmtRes'!DF237)</f>
        <v>0</v>
      </c>
      <c r="Q284">
        <f>SUMIF(SmtRes!AQ237:'SmtRes'!AQ237,"=1",SmtRes!DG237:'SmtRes'!DG237)</f>
        <v>0</v>
      </c>
      <c r="R284">
        <f>SUMIF(SmtRes!AQ237:'SmtRes'!AQ237,"=1",SmtRes!DH237:'SmtRes'!DH237)</f>
        <v>0</v>
      </c>
      <c r="S284">
        <f>SUMIF(SmtRes!AQ237:'SmtRes'!AQ237,"=1",SmtRes!DI237:'SmtRes'!DI237)</f>
        <v>569.04999999999995</v>
      </c>
      <c r="T284">
        <f t="shared" si="292"/>
        <v>0</v>
      </c>
      <c r="U284">
        <f>SUMIF(SmtRes!AQ237:'SmtRes'!AQ237,"=1",SmtRes!CV237:'SmtRes'!CV237)</f>
        <v>1.3274999999999999</v>
      </c>
      <c r="V284">
        <f>SUMIF(SmtRes!AQ237:'SmtRes'!AQ237,"=1",SmtRes!CW237:'SmtRes'!CW237)</f>
        <v>0</v>
      </c>
      <c r="W284">
        <f t="shared" si="293"/>
        <v>0</v>
      </c>
      <c r="X284">
        <f t="shared" si="294"/>
        <v>506.45</v>
      </c>
      <c r="Y284">
        <f t="shared" si="295"/>
        <v>227.62</v>
      </c>
      <c r="AA284">
        <v>334393342</v>
      </c>
      <c r="AB284">
        <f t="shared" si="296"/>
        <v>32988.375</v>
      </c>
      <c r="AC284">
        <f>ROUND((0),6)</f>
        <v>0</v>
      </c>
      <c r="AD284">
        <f>ROUND((((0)-(0))+AE284),6)</f>
        <v>0</v>
      </c>
      <c r="AE284">
        <f>ROUND((0),6)</f>
        <v>0</v>
      </c>
      <c r="AF284">
        <f>ROUND((SUM(SmtRes!BT237:'SmtRes'!BT237)),6)</f>
        <v>32988.375</v>
      </c>
      <c r="AG284">
        <f t="shared" si="297"/>
        <v>0</v>
      </c>
      <c r="AH284">
        <f>(SUM(SmtRes!BU237:'SmtRes'!BU237))</f>
        <v>88.5</v>
      </c>
      <c r="AI284">
        <f>(0)</f>
        <v>0</v>
      </c>
      <c r="AJ284">
        <f t="shared" si="298"/>
        <v>0</v>
      </c>
      <c r="AK284">
        <v>32988.375</v>
      </c>
      <c r="AL284">
        <v>0</v>
      </c>
      <c r="AM284">
        <v>0</v>
      </c>
      <c r="AN284">
        <v>0</v>
      </c>
      <c r="AO284">
        <v>32988.375</v>
      </c>
      <c r="AP284">
        <v>0</v>
      </c>
      <c r="AQ284">
        <v>88.5</v>
      </c>
      <c r="AR284">
        <v>0</v>
      </c>
      <c r="AS284">
        <v>0</v>
      </c>
      <c r="AT284">
        <v>89</v>
      </c>
      <c r="AU284">
        <v>40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440</v>
      </c>
      <c r="BM284">
        <v>1003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89</v>
      </c>
      <c r="CA284">
        <v>40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733</v>
      </c>
      <c r="CO284">
        <v>0</v>
      </c>
      <c r="CP284">
        <f t="shared" si="299"/>
        <v>569.04999999999995</v>
      </c>
      <c r="CQ284">
        <f>SUMIF(SmtRes!AQ237:'SmtRes'!AQ237,"=1",SmtRes!AA237:'SmtRes'!AA237)</f>
        <v>0</v>
      </c>
      <c r="CR284">
        <f>SUMIF(SmtRes!AQ237:'SmtRes'!AQ237,"=1",SmtRes!AB237:'SmtRes'!AB237)</f>
        <v>0</v>
      </c>
      <c r="CS284">
        <f>SUMIF(SmtRes!AQ237:'SmtRes'!AQ237,"=1",SmtRes!AC237:'SmtRes'!AC237)</f>
        <v>0</v>
      </c>
      <c r="CT284">
        <f>SUMIF(SmtRes!AQ237:'SmtRes'!AQ237,"=1",SmtRes!AD237:'SmtRes'!AD237)</f>
        <v>372.75</v>
      </c>
      <c r="CU284">
        <f t="shared" si="300"/>
        <v>0</v>
      </c>
      <c r="CV284">
        <f>SUMIF(SmtRes!AQ237:'SmtRes'!AQ237,"=1",SmtRes!BU237:'SmtRes'!BU237)</f>
        <v>88.5</v>
      </c>
      <c r="CW284">
        <f>SUMIF(SmtRes!AQ237:'SmtRes'!AQ237,"=1",SmtRes!BV237:'SmtRes'!BV237)</f>
        <v>0</v>
      </c>
      <c r="CX284">
        <f t="shared" si="301"/>
        <v>0</v>
      </c>
      <c r="CY284">
        <f t="shared" ref="CY284:CY289" si="317">(((S284+R284)*AT284)/100)</f>
        <v>506.4545</v>
      </c>
      <c r="CZ284">
        <f t="shared" ref="CZ284:CZ289" si="318">(((S284+R284)*AU284)/100)</f>
        <v>227.62</v>
      </c>
      <c r="DC284" t="s">
        <v>3</v>
      </c>
      <c r="DD284" t="s">
        <v>3</v>
      </c>
      <c r="DE284" t="s">
        <v>22</v>
      </c>
      <c r="DF284" t="s">
        <v>22</v>
      </c>
      <c r="DG284" t="s">
        <v>22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1007</v>
      </c>
      <c r="DV284" t="s">
        <v>401</v>
      </c>
      <c r="DW284" t="s">
        <v>401</v>
      </c>
      <c r="DX284">
        <v>100</v>
      </c>
      <c r="DZ284" t="s">
        <v>3</v>
      </c>
      <c r="EA284" t="s">
        <v>3</v>
      </c>
      <c r="EB284" t="s">
        <v>3</v>
      </c>
      <c r="EC284" t="s">
        <v>3</v>
      </c>
      <c r="EE284">
        <v>293259327</v>
      </c>
      <c r="EF284">
        <v>2</v>
      </c>
      <c r="EG284" t="s">
        <v>23</v>
      </c>
      <c r="EH284">
        <v>1</v>
      </c>
      <c r="EI284" t="s">
        <v>403</v>
      </c>
      <c r="EJ284">
        <v>1</v>
      </c>
      <c r="EK284">
        <v>1003</v>
      </c>
      <c r="EL284" t="s">
        <v>404</v>
      </c>
      <c r="EM284" t="s">
        <v>405</v>
      </c>
      <c r="EO284" t="s">
        <v>26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88.5</v>
      </c>
      <c r="EX284">
        <v>0</v>
      </c>
      <c r="EY284">
        <v>0</v>
      </c>
      <c r="FQ284">
        <v>0</v>
      </c>
      <c r="FR284">
        <f t="shared" si="302"/>
        <v>0</v>
      </c>
      <c r="FS284">
        <v>0</v>
      </c>
      <c r="FX284">
        <v>89</v>
      </c>
      <c r="FY284">
        <v>40</v>
      </c>
      <c r="GA284" t="s">
        <v>3</v>
      </c>
      <c r="GD284">
        <v>1</v>
      </c>
      <c r="GF284">
        <v>-234245951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303"/>
        <v>0</v>
      </c>
      <c r="GM284">
        <f t="shared" si="304"/>
        <v>1303.1199999999999</v>
      </c>
      <c r="GN284">
        <f t="shared" si="305"/>
        <v>1303.1199999999999</v>
      </c>
      <c r="GO284">
        <f t="shared" si="306"/>
        <v>0</v>
      </c>
      <c r="GP284">
        <f t="shared" si="307"/>
        <v>0</v>
      </c>
      <c r="GR284">
        <v>0</v>
      </c>
      <c r="GS284">
        <v>3</v>
      </c>
      <c r="GT284">
        <v>0</v>
      </c>
      <c r="GU284" t="s">
        <v>3</v>
      </c>
      <c r="GV284">
        <f t="shared" si="308"/>
        <v>0</v>
      </c>
      <c r="GW284">
        <v>1</v>
      </c>
      <c r="GX284">
        <f t="shared" si="309"/>
        <v>0</v>
      </c>
      <c r="HA284">
        <v>0</v>
      </c>
      <c r="HB284">
        <v>0</v>
      </c>
      <c r="HC284">
        <f t="shared" si="310"/>
        <v>0</v>
      </c>
      <c r="HE284" t="s">
        <v>3</v>
      </c>
      <c r="HF284" t="s">
        <v>3</v>
      </c>
      <c r="HM284" t="s">
        <v>3</v>
      </c>
      <c r="HN284" t="s">
        <v>406</v>
      </c>
      <c r="HO284" t="s">
        <v>407</v>
      </c>
      <c r="HP284" t="s">
        <v>404</v>
      </c>
      <c r="HQ284" t="s">
        <v>404</v>
      </c>
      <c r="IK284">
        <v>0</v>
      </c>
    </row>
    <row r="285" spans="1:245" x14ac:dyDescent="0.2">
      <c r="A285">
        <v>17</v>
      </c>
      <c r="B285">
        <v>1</v>
      </c>
      <c r="C285">
        <f>ROW(SmtRes!A238)</f>
        <v>238</v>
      </c>
      <c r="D285">
        <f>ROW(EtalonRes!A291)</f>
        <v>291</v>
      </c>
      <c r="E285" t="s">
        <v>441</v>
      </c>
      <c r="F285" t="s">
        <v>438</v>
      </c>
      <c r="G285" t="s">
        <v>439</v>
      </c>
      <c r="H285" t="s">
        <v>401</v>
      </c>
      <c r="I285">
        <f>ROUND(0.25/100,7)</f>
        <v>2.5000000000000001E-3</v>
      </c>
      <c r="J285">
        <v>0</v>
      </c>
      <c r="K285">
        <f>ROUND(0.25/100,7)</f>
        <v>2.5000000000000001E-3</v>
      </c>
      <c r="O285">
        <f t="shared" si="291"/>
        <v>113.81</v>
      </c>
      <c r="P285">
        <f>SUMIF(SmtRes!AQ238:'SmtRes'!AQ238,"=1",SmtRes!DF238:'SmtRes'!DF238)</f>
        <v>0</v>
      </c>
      <c r="Q285">
        <f>SUMIF(SmtRes!AQ238:'SmtRes'!AQ238,"=1",SmtRes!DG238:'SmtRes'!DG238)</f>
        <v>0</v>
      </c>
      <c r="R285">
        <f>SUMIF(SmtRes!AQ238:'SmtRes'!AQ238,"=1",SmtRes!DH238:'SmtRes'!DH238)</f>
        <v>0</v>
      </c>
      <c r="S285">
        <f>SUMIF(SmtRes!AQ238:'SmtRes'!AQ238,"=1",SmtRes!DI238:'SmtRes'!DI238)</f>
        <v>113.81</v>
      </c>
      <c r="T285">
        <f t="shared" si="292"/>
        <v>0</v>
      </c>
      <c r="U285">
        <f>SUMIF(SmtRes!AQ238:'SmtRes'!AQ238,"=1",SmtRes!CV238:'SmtRes'!CV238)</f>
        <v>0.22125</v>
      </c>
      <c r="V285">
        <f>SUMIF(SmtRes!AQ238:'SmtRes'!AQ238,"=1",SmtRes!CW238:'SmtRes'!CW238)</f>
        <v>0</v>
      </c>
      <c r="W285">
        <f t="shared" si="293"/>
        <v>0</v>
      </c>
      <c r="X285">
        <f t="shared" si="294"/>
        <v>101.29</v>
      </c>
      <c r="Y285">
        <f t="shared" si="295"/>
        <v>45.52</v>
      </c>
      <c r="AA285">
        <v>334393342</v>
      </c>
      <c r="AB285">
        <f t="shared" si="296"/>
        <v>32988.375</v>
      </c>
      <c r="AC285">
        <f>ROUND((0),6)</f>
        <v>0</v>
      </c>
      <c r="AD285">
        <f>ROUND((((0)-(0))+AE285),6)</f>
        <v>0</v>
      </c>
      <c r="AE285">
        <f>ROUND((0),6)</f>
        <v>0</v>
      </c>
      <c r="AF285">
        <f>ROUND((SUM(SmtRes!BT238:'SmtRes'!BT238)),6)</f>
        <v>32988.375</v>
      </c>
      <c r="AG285">
        <f t="shared" si="297"/>
        <v>0</v>
      </c>
      <c r="AH285">
        <f>(SUM(SmtRes!BU238:'SmtRes'!BU238))</f>
        <v>88.5</v>
      </c>
      <c r="AI285">
        <f>(0)</f>
        <v>0</v>
      </c>
      <c r="AJ285">
        <f t="shared" si="298"/>
        <v>0</v>
      </c>
      <c r="AK285">
        <v>32988.375</v>
      </c>
      <c r="AL285">
        <v>0</v>
      </c>
      <c r="AM285">
        <v>0</v>
      </c>
      <c r="AN285">
        <v>0</v>
      </c>
      <c r="AO285">
        <v>32988.375</v>
      </c>
      <c r="AP285">
        <v>0</v>
      </c>
      <c r="AQ285">
        <v>88.5</v>
      </c>
      <c r="AR285">
        <v>0</v>
      </c>
      <c r="AS285">
        <v>0</v>
      </c>
      <c r="AT285">
        <v>89</v>
      </c>
      <c r="AU285">
        <v>40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440</v>
      </c>
      <c r="BM285">
        <v>1003</v>
      </c>
      <c r="BN285">
        <v>0</v>
      </c>
      <c r="BO285" t="s">
        <v>3</v>
      </c>
      <c r="BP285">
        <v>0</v>
      </c>
      <c r="BQ285">
        <v>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89</v>
      </c>
      <c r="CA285">
        <v>40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734</v>
      </c>
      <c r="CO285">
        <v>0</v>
      </c>
      <c r="CP285">
        <f t="shared" si="299"/>
        <v>113.81</v>
      </c>
      <c r="CQ285">
        <f>SUMIF(SmtRes!AQ238:'SmtRes'!AQ238,"=1",SmtRes!AA238:'SmtRes'!AA238)</f>
        <v>0</v>
      </c>
      <c r="CR285">
        <f>SUMIF(SmtRes!AQ238:'SmtRes'!AQ238,"=1",SmtRes!AB238:'SmtRes'!AB238)</f>
        <v>0</v>
      </c>
      <c r="CS285">
        <f>SUMIF(SmtRes!AQ238:'SmtRes'!AQ238,"=1",SmtRes!AC238:'SmtRes'!AC238)</f>
        <v>0</v>
      </c>
      <c r="CT285">
        <f>SUMIF(SmtRes!AQ238:'SmtRes'!AQ238,"=1",SmtRes!AD238:'SmtRes'!AD238)</f>
        <v>372.75</v>
      </c>
      <c r="CU285">
        <f t="shared" si="300"/>
        <v>0</v>
      </c>
      <c r="CV285">
        <f>SUMIF(SmtRes!AQ238:'SmtRes'!AQ238,"=1",SmtRes!BU238:'SmtRes'!BU238)</f>
        <v>88.5</v>
      </c>
      <c r="CW285">
        <f>SUMIF(SmtRes!AQ238:'SmtRes'!AQ238,"=1",SmtRes!BV238:'SmtRes'!BV238)</f>
        <v>0</v>
      </c>
      <c r="CX285">
        <f t="shared" si="301"/>
        <v>0</v>
      </c>
      <c r="CY285">
        <f t="shared" si="317"/>
        <v>101.29090000000001</v>
      </c>
      <c r="CZ285">
        <f t="shared" si="318"/>
        <v>45.523999999999994</v>
      </c>
      <c r="DC285" t="s">
        <v>3</v>
      </c>
      <c r="DD285" t="s">
        <v>3</v>
      </c>
      <c r="DE285" t="s">
        <v>30</v>
      </c>
      <c r="DF285" t="s">
        <v>30</v>
      </c>
      <c r="DG285" t="s">
        <v>30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1007</v>
      </c>
      <c r="DV285" t="s">
        <v>401</v>
      </c>
      <c r="DW285" t="s">
        <v>401</v>
      </c>
      <c r="DX285">
        <v>100</v>
      </c>
      <c r="DZ285" t="s">
        <v>3</v>
      </c>
      <c r="EA285" t="s">
        <v>3</v>
      </c>
      <c r="EB285" t="s">
        <v>3</v>
      </c>
      <c r="EC285" t="s">
        <v>3</v>
      </c>
      <c r="EE285">
        <v>293259327</v>
      </c>
      <c r="EF285">
        <v>2</v>
      </c>
      <c r="EG285" t="s">
        <v>23</v>
      </c>
      <c r="EH285">
        <v>1</v>
      </c>
      <c r="EI285" t="s">
        <v>403</v>
      </c>
      <c r="EJ285">
        <v>1</v>
      </c>
      <c r="EK285">
        <v>1003</v>
      </c>
      <c r="EL285" t="s">
        <v>404</v>
      </c>
      <c r="EM285" t="s">
        <v>405</v>
      </c>
      <c r="EO285" t="s">
        <v>33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88.5</v>
      </c>
      <c r="EX285">
        <v>0</v>
      </c>
      <c r="EY285">
        <v>0</v>
      </c>
      <c r="FQ285">
        <v>0</v>
      </c>
      <c r="FR285">
        <f t="shared" si="302"/>
        <v>0</v>
      </c>
      <c r="FS285">
        <v>0</v>
      </c>
      <c r="FX285">
        <v>89</v>
      </c>
      <c r="FY285">
        <v>40</v>
      </c>
      <c r="GA285" t="s">
        <v>3</v>
      </c>
      <c r="GD285">
        <v>1</v>
      </c>
      <c r="GF285">
        <v>-234245951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303"/>
        <v>0</v>
      </c>
      <c r="GM285">
        <f t="shared" si="304"/>
        <v>260.62</v>
      </c>
      <c r="GN285">
        <f t="shared" si="305"/>
        <v>260.62</v>
      </c>
      <c r="GO285">
        <f t="shared" si="306"/>
        <v>0</v>
      </c>
      <c r="GP285">
        <f t="shared" si="307"/>
        <v>0</v>
      </c>
      <c r="GR285">
        <v>0</v>
      </c>
      <c r="GS285">
        <v>3</v>
      </c>
      <c r="GT285">
        <v>0</v>
      </c>
      <c r="GU285" t="s">
        <v>3</v>
      </c>
      <c r="GV285">
        <f t="shared" si="308"/>
        <v>0</v>
      </c>
      <c r="GW285">
        <v>1</v>
      </c>
      <c r="GX285">
        <f t="shared" si="309"/>
        <v>0</v>
      </c>
      <c r="HA285">
        <v>0</v>
      </c>
      <c r="HB285">
        <v>0</v>
      </c>
      <c r="HC285">
        <f t="shared" si="310"/>
        <v>0</v>
      </c>
      <c r="HE285" t="s">
        <v>3</v>
      </c>
      <c r="HF285" t="s">
        <v>3</v>
      </c>
      <c r="HM285" t="s">
        <v>3</v>
      </c>
      <c r="HN285" t="s">
        <v>406</v>
      </c>
      <c r="HO285" t="s">
        <v>407</v>
      </c>
      <c r="HP285" t="s">
        <v>404</v>
      </c>
      <c r="HQ285" t="s">
        <v>404</v>
      </c>
      <c r="IK285">
        <v>0</v>
      </c>
    </row>
    <row r="286" spans="1:245" x14ac:dyDescent="0.2">
      <c r="A286">
        <v>17</v>
      </c>
      <c r="B286">
        <v>1</v>
      </c>
      <c r="C286">
        <f>ROW(SmtRes!A247)</f>
        <v>247</v>
      </c>
      <c r="D286">
        <f>ROW(EtalonRes!A300)</f>
        <v>300</v>
      </c>
      <c r="E286" t="s">
        <v>442</v>
      </c>
      <c r="F286" t="s">
        <v>443</v>
      </c>
      <c r="G286" t="s">
        <v>444</v>
      </c>
      <c r="H286" t="s">
        <v>220</v>
      </c>
      <c r="I286">
        <f>ROUND(12/100,7)</f>
        <v>0.12</v>
      </c>
      <c r="J286">
        <v>0</v>
      </c>
      <c r="K286">
        <f>ROUND(12/100,7)</f>
        <v>0.12</v>
      </c>
      <c r="O286">
        <f t="shared" si="291"/>
        <v>3044.49</v>
      </c>
      <c r="P286">
        <f>SUMIF(SmtRes!AQ239:'SmtRes'!AQ247,"=1",SmtRes!DF239:'SmtRes'!DF247)</f>
        <v>147.12</v>
      </c>
      <c r="Q286">
        <f>SUMIF(SmtRes!AQ239:'SmtRes'!AQ247,"=1",SmtRes!DG239:'SmtRes'!DG247)</f>
        <v>28.43</v>
      </c>
      <c r="R286">
        <f>SUMIF(SmtRes!AQ239:'SmtRes'!AQ247,"=1",SmtRes!DH239:'SmtRes'!DH247)</f>
        <v>15.459999999999999</v>
      </c>
      <c r="S286">
        <f>SUMIF(SmtRes!AQ239:'SmtRes'!AQ247,"=1",SmtRes!DI239:'SmtRes'!DI247)</f>
        <v>2853.48</v>
      </c>
      <c r="T286">
        <f t="shared" si="292"/>
        <v>0</v>
      </c>
      <c r="U286">
        <f>SUMIF(SmtRes!AQ239:'SmtRes'!AQ247,"=1",SmtRes!CV239:'SmtRes'!CV247)</f>
        <v>4.944</v>
      </c>
      <c r="V286">
        <f>SUMIF(SmtRes!AQ239:'SmtRes'!AQ247,"=1",SmtRes!CW239:'SmtRes'!CW247)</f>
        <v>2.76E-2</v>
      </c>
      <c r="W286">
        <f t="shared" si="293"/>
        <v>0</v>
      </c>
      <c r="X286">
        <f t="shared" si="294"/>
        <v>2782.87</v>
      </c>
      <c r="Y286">
        <f t="shared" si="295"/>
        <v>1463.16</v>
      </c>
      <c r="AA286">
        <v>334393342</v>
      </c>
      <c r="AB286">
        <f t="shared" si="296"/>
        <v>21118.915440000001</v>
      </c>
      <c r="AC286">
        <f>ROUND((SUM(SmtRes!BQ239:'SmtRes'!BQ247)),6)</f>
        <v>1189.2755500000001</v>
      </c>
      <c r="AD286">
        <f>ROUND((((SUM(SmtRes!BR239:'SmtRes'!BR247))-(SUM(SmtRes!BS239:'SmtRes'!BS247)))+AE286),6)</f>
        <v>236.86389</v>
      </c>
      <c r="AE286">
        <f>ROUND((SUM(SmtRes!BS239:'SmtRes'!BS247)),6)</f>
        <v>128.80459999999999</v>
      </c>
      <c r="AF286">
        <f>ROUND((SUM(SmtRes!BT239:'SmtRes'!BT247)),6)</f>
        <v>19692.776000000002</v>
      </c>
      <c r="AG286">
        <f t="shared" si="297"/>
        <v>0</v>
      </c>
      <c r="AH286">
        <f>(SUM(SmtRes!BU239:'SmtRes'!BU247))</f>
        <v>41.2</v>
      </c>
      <c r="AI286">
        <f>(SUM(SmtRes!BV239:'SmtRes'!BV247))</f>
        <v>0.22999999999999998</v>
      </c>
      <c r="AJ286">
        <f t="shared" si="298"/>
        <v>0</v>
      </c>
      <c r="AK286">
        <v>21200.024150000001</v>
      </c>
      <c r="AL286">
        <v>1189.2755500000001</v>
      </c>
      <c r="AM286">
        <v>205.96860000000001</v>
      </c>
      <c r="AN286">
        <v>112.004</v>
      </c>
      <c r="AO286">
        <v>19692.776000000002</v>
      </c>
      <c r="AP286">
        <v>0</v>
      </c>
      <c r="AQ286">
        <v>41.2</v>
      </c>
      <c r="AR286">
        <v>0.2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445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741</v>
      </c>
      <c r="CO286">
        <v>0</v>
      </c>
      <c r="CP286">
        <f t="shared" si="299"/>
        <v>3044.4900000000002</v>
      </c>
      <c r="CQ286">
        <f>SUMIF(SmtRes!AQ239:'SmtRes'!AQ247,"=1",SmtRes!AA239:'SmtRes'!AA247)</f>
        <v>65018.720000000001</v>
      </c>
      <c r="CR286">
        <f>SUMIF(SmtRes!AQ239:'SmtRes'!AQ247,"=1",SmtRes!AB239:'SmtRes'!AB247)</f>
        <v>2043.69</v>
      </c>
      <c r="CS286">
        <f>SUMIF(SmtRes!AQ239:'SmtRes'!AQ247,"=1",SmtRes!AC239:'SmtRes'!AC247)</f>
        <v>1120.04</v>
      </c>
      <c r="CT286">
        <f>SUMIF(SmtRes!AQ239:'SmtRes'!AQ247,"=1",SmtRes!AD239:'SmtRes'!AD247)</f>
        <v>477.98</v>
      </c>
      <c r="CU286">
        <f t="shared" si="300"/>
        <v>0</v>
      </c>
      <c r="CV286">
        <f>SUMIF(SmtRes!AQ239:'SmtRes'!AQ247,"=1",SmtRes!BU239:'SmtRes'!BU247)</f>
        <v>41.2</v>
      </c>
      <c r="CW286">
        <f>SUMIF(SmtRes!AQ239:'SmtRes'!AQ247,"=1",SmtRes!BV239:'SmtRes'!BV247)</f>
        <v>0.22999999999999998</v>
      </c>
      <c r="CX286">
        <f t="shared" si="301"/>
        <v>0</v>
      </c>
      <c r="CY286">
        <f t="shared" si="317"/>
        <v>2782.8717999999999</v>
      </c>
      <c r="CZ286">
        <f t="shared" si="318"/>
        <v>1463.1594</v>
      </c>
      <c r="DC286" t="s">
        <v>3</v>
      </c>
      <c r="DD286" t="s">
        <v>3</v>
      </c>
      <c r="DE286" t="s">
        <v>22</v>
      </c>
      <c r="DF286" t="s">
        <v>22</v>
      </c>
      <c r="DG286" t="s">
        <v>291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220</v>
      </c>
      <c r="DW286" t="s">
        <v>220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293259234</v>
      </c>
      <c r="EF286">
        <v>3</v>
      </c>
      <c r="EG286" t="s">
        <v>51</v>
      </c>
      <c r="EH286">
        <v>0</v>
      </c>
      <c r="EI286" t="s">
        <v>3</v>
      </c>
      <c r="EJ286">
        <v>2</v>
      </c>
      <c r="EK286">
        <v>108001</v>
      </c>
      <c r="EL286" t="s">
        <v>52</v>
      </c>
      <c r="EM286" t="s">
        <v>53</v>
      </c>
      <c r="EO286" t="s">
        <v>292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41.2</v>
      </c>
      <c r="EX286">
        <v>0.2</v>
      </c>
      <c r="EY286">
        <v>0</v>
      </c>
      <c r="FQ286">
        <v>0</v>
      </c>
      <c r="FR286">
        <f t="shared" si="302"/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-1732627038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303"/>
        <v>0</v>
      </c>
      <c r="GM286">
        <f t="shared" si="304"/>
        <v>7290.52</v>
      </c>
      <c r="GN286">
        <f t="shared" si="305"/>
        <v>0</v>
      </c>
      <c r="GO286">
        <f t="shared" si="306"/>
        <v>7290.52</v>
      </c>
      <c r="GP286">
        <f t="shared" si="307"/>
        <v>0</v>
      </c>
      <c r="GR286">
        <v>0</v>
      </c>
      <c r="GS286">
        <v>3</v>
      </c>
      <c r="GT286">
        <v>0</v>
      </c>
      <c r="GU286" t="s">
        <v>3</v>
      </c>
      <c r="GV286">
        <f t="shared" si="308"/>
        <v>0</v>
      </c>
      <c r="GW286">
        <v>1</v>
      </c>
      <c r="GX286">
        <f t="shared" si="309"/>
        <v>0</v>
      </c>
      <c r="HA286">
        <v>0</v>
      </c>
      <c r="HB286">
        <v>0</v>
      </c>
      <c r="HC286">
        <f t="shared" si="310"/>
        <v>0</v>
      </c>
      <c r="HE286" t="s">
        <v>3</v>
      </c>
      <c r="HF286" t="s">
        <v>3</v>
      </c>
      <c r="HM286" t="s">
        <v>3</v>
      </c>
      <c r="HN286" t="s">
        <v>55</v>
      </c>
      <c r="HO286" t="s">
        <v>56</v>
      </c>
      <c r="HP286" t="s">
        <v>52</v>
      </c>
      <c r="HQ286" t="s">
        <v>52</v>
      </c>
      <c r="IK286">
        <v>0</v>
      </c>
    </row>
    <row r="287" spans="1:245" x14ac:dyDescent="0.2">
      <c r="A287">
        <v>18</v>
      </c>
      <c r="B287">
        <v>1</v>
      </c>
      <c r="C287">
        <v>247</v>
      </c>
      <c r="E287" t="s">
        <v>446</v>
      </c>
      <c r="F287" t="s">
        <v>191</v>
      </c>
      <c r="G287" t="s">
        <v>447</v>
      </c>
      <c r="H287" t="s">
        <v>20</v>
      </c>
      <c r="I287">
        <f>I286*J287</f>
        <v>12</v>
      </c>
      <c r="J287">
        <v>100</v>
      </c>
      <c r="K287">
        <v>100</v>
      </c>
      <c r="O287">
        <f t="shared" si="291"/>
        <v>8648.7800000000007</v>
      </c>
      <c r="P287">
        <f>ROUND(CQ287*I287,2)</f>
        <v>8648.7800000000007</v>
      </c>
      <c r="Q287">
        <f>ROUND(CR287*I287,2)</f>
        <v>0</v>
      </c>
      <c r="R287">
        <f>ROUND(CS287*I287,2)</f>
        <v>0</v>
      </c>
      <c r="S287">
        <f>ROUND(CT287*I287,2)</f>
        <v>0</v>
      </c>
      <c r="T287">
        <f t="shared" si="292"/>
        <v>0</v>
      </c>
      <c r="U287">
        <f>ROUND(CV287*I287,7)</f>
        <v>0</v>
      </c>
      <c r="V287">
        <f>ROUND(CW287*I287,7)</f>
        <v>0</v>
      </c>
      <c r="W287">
        <f t="shared" si="293"/>
        <v>0</v>
      </c>
      <c r="X287">
        <f t="shared" si="294"/>
        <v>0</v>
      </c>
      <c r="Y287">
        <f t="shared" si="295"/>
        <v>0</v>
      </c>
      <c r="AA287">
        <v>334393342</v>
      </c>
      <c r="AB287">
        <f t="shared" si="296"/>
        <v>720.73199999999997</v>
      </c>
      <c r="AC287">
        <f>ROUND(((ES287*ROUND(1.02,7))),6)</f>
        <v>720.73199999999997</v>
      </c>
      <c r="AD287">
        <f>ROUND((((ET287)-(EU287))+AE287),6)</f>
        <v>0</v>
      </c>
      <c r="AE287">
        <f>ROUND((EU287),6)</f>
        <v>0</v>
      </c>
      <c r="AF287">
        <f>ROUND((EV287),6)</f>
        <v>0</v>
      </c>
      <c r="AG287">
        <f t="shared" si="297"/>
        <v>0</v>
      </c>
      <c r="AH287">
        <f>(EW287)</f>
        <v>0</v>
      </c>
      <c r="AI287">
        <f>(EX287)</f>
        <v>0</v>
      </c>
      <c r="AJ287">
        <f t="shared" si="298"/>
        <v>0</v>
      </c>
      <c r="AK287">
        <v>706.6</v>
      </c>
      <c r="AL287">
        <v>706.6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1100</v>
      </c>
      <c r="BN287">
        <v>0</v>
      </c>
      <c r="BO287" t="s">
        <v>3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193</v>
      </c>
      <c r="CO287">
        <v>0</v>
      </c>
      <c r="CP287">
        <f t="shared" si="299"/>
        <v>8648.7800000000007</v>
      </c>
      <c r="CQ287">
        <f>(ROUND(AL287*BC287,2)*ROUND(1.02,7))</f>
        <v>720.73200000000008</v>
      </c>
      <c r="CR287">
        <f>ROUND(AM287*BB287,2)</f>
        <v>0</v>
      </c>
      <c r="CS287">
        <f>ROUND(AN287*BS287,2)</f>
        <v>0</v>
      </c>
      <c r="CT287">
        <f>ROUND(AO287*BA287,2)</f>
        <v>0</v>
      </c>
      <c r="CU287">
        <f t="shared" si="300"/>
        <v>0</v>
      </c>
      <c r="CV287">
        <f>AH287</f>
        <v>0</v>
      </c>
      <c r="CW287">
        <f>AI287</f>
        <v>0</v>
      </c>
      <c r="CX287">
        <f t="shared" si="301"/>
        <v>0</v>
      </c>
      <c r="CY287">
        <f t="shared" si="317"/>
        <v>0</v>
      </c>
      <c r="CZ287">
        <f t="shared" si="318"/>
        <v>0</v>
      </c>
      <c r="DC287" t="s">
        <v>3</v>
      </c>
      <c r="DD287" t="s">
        <v>194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20</v>
      </c>
      <c r="DW287" t="s">
        <v>20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293259530</v>
      </c>
      <c r="EF287">
        <v>8</v>
      </c>
      <c r="EG287" t="s">
        <v>195</v>
      </c>
      <c r="EH287">
        <v>0</v>
      </c>
      <c r="EI287" t="s">
        <v>3</v>
      </c>
      <c r="EJ287">
        <v>1</v>
      </c>
      <c r="EK287">
        <v>1100</v>
      </c>
      <c r="EL287" t="s">
        <v>196</v>
      </c>
      <c r="EM287" t="s">
        <v>197</v>
      </c>
      <c r="EO287" t="s">
        <v>198</v>
      </c>
      <c r="EQ287">
        <v>0</v>
      </c>
      <c r="ER287">
        <v>706.6</v>
      </c>
      <c r="ES287">
        <v>706.6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f t="shared" si="302"/>
        <v>0</v>
      </c>
      <c r="FS287">
        <v>0</v>
      </c>
      <c r="FX287">
        <v>0</v>
      </c>
      <c r="FY287">
        <v>0</v>
      </c>
      <c r="GA287" t="s">
        <v>199</v>
      </c>
      <c r="GD287">
        <v>1</v>
      </c>
      <c r="GF287">
        <v>1514907158</v>
      </c>
      <c r="GG287">
        <v>2</v>
      </c>
      <c r="GH287">
        <v>0</v>
      </c>
      <c r="GI287">
        <v>-2</v>
      </c>
      <c r="GJ287">
        <v>0</v>
      </c>
      <c r="GK287">
        <v>0</v>
      </c>
      <c r="GL287">
        <f t="shared" si="303"/>
        <v>0</v>
      </c>
      <c r="GM287">
        <f t="shared" si="304"/>
        <v>8648.7800000000007</v>
      </c>
      <c r="GN287">
        <f t="shared" si="305"/>
        <v>8648.7800000000007</v>
      </c>
      <c r="GO287">
        <f t="shared" si="306"/>
        <v>0</v>
      </c>
      <c r="GP287">
        <f t="shared" si="307"/>
        <v>0</v>
      </c>
      <c r="GR287">
        <v>0</v>
      </c>
      <c r="GS287">
        <v>4</v>
      </c>
      <c r="GT287">
        <v>0</v>
      </c>
      <c r="GU287" t="s">
        <v>3</v>
      </c>
      <c r="GV287">
        <f t="shared" si="308"/>
        <v>0</v>
      </c>
      <c r="GW287">
        <v>1</v>
      </c>
      <c r="GX287">
        <f t="shared" si="309"/>
        <v>0</v>
      </c>
      <c r="HA287">
        <v>0</v>
      </c>
      <c r="HB287">
        <v>0</v>
      </c>
      <c r="HC287">
        <f t="shared" si="310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C288">
        <f>ROW(SmtRes!A256)</f>
        <v>256</v>
      </c>
      <c r="D288">
        <f>ROW(EtalonRes!A309)</f>
        <v>309</v>
      </c>
      <c r="E288" t="s">
        <v>448</v>
      </c>
      <c r="F288" t="s">
        <v>443</v>
      </c>
      <c r="G288" t="s">
        <v>444</v>
      </c>
      <c r="H288" t="s">
        <v>220</v>
      </c>
      <c r="I288">
        <f>ROUND(6/100,7)</f>
        <v>0.06</v>
      </c>
      <c r="J288">
        <v>0</v>
      </c>
      <c r="K288">
        <f>ROUND(6/100,7)</f>
        <v>0.06</v>
      </c>
      <c r="O288">
        <f t="shared" si="291"/>
        <v>1811.98</v>
      </c>
      <c r="P288">
        <f>SUMIF(SmtRes!AQ248:'SmtRes'!AQ256,"=1",SmtRes!DF248:'SmtRes'!DF256)</f>
        <v>73.56</v>
      </c>
      <c r="Q288">
        <f>SUMIF(SmtRes!AQ248:'SmtRes'!AQ256,"=1",SmtRes!DG248:'SmtRes'!DG256)</f>
        <v>17.05</v>
      </c>
      <c r="R288">
        <f>SUMIF(SmtRes!AQ248:'SmtRes'!AQ256,"=1",SmtRes!DH248:'SmtRes'!DH256)</f>
        <v>9.2800000000000011</v>
      </c>
      <c r="S288">
        <f>SUMIF(SmtRes!AQ248:'SmtRes'!AQ256,"=1",SmtRes!DI248:'SmtRes'!DI256)</f>
        <v>1712.09</v>
      </c>
      <c r="T288">
        <f t="shared" si="292"/>
        <v>0</v>
      </c>
      <c r="U288">
        <f>SUMIF(SmtRes!AQ248:'SmtRes'!AQ256,"=1",SmtRes!CV248:'SmtRes'!CV256)</f>
        <v>2.472</v>
      </c>
      <c r="V288">
        <f>SUMIF(SmtRes!AQ248:'SmtRes'!AQ256,"=1",SmtRes!CW248:'SmtRes'!CW256)</f>
        <v>1.6559999999999998E-2</v>
      </c>
      <c r="W288">
        <f t="shared" si="293"/>
        <v>0</v>
      </c>
      <c r="X288">
        <f t="shared" si="294"/>
        <v>1669.73</v>
      </c>
      <c r="Y288">
        <f t="shared" si="295"/>
        <v>877.9</v>
      </c>
      <c r="AA288">
        <v>334393342</v>
      </c>
      <c r="AB288">
        <f t="shared" si="296"/>
        <v>21166.288218000002</v>
      </c>
      <c r="AC288">
        <f>ROUND((SUM(SmtRes!BQ248:'SmtRes'!BQ256)),6)</f>
        <v>1189.2755500000001</v>
      </c>
      <c r="AD288">
        <f>ROUND((((SUM(SmtRes!BR248:'SmtRes'!BR256))-(SUM(SmtRes!BS248:'SmtRes'!BS256)))+AE288),6)</f>
        <v>284.23666800000001</v>
      </c>
      <c r="AE288">
        <f>ROUND((SUM(SmtRes!BS248:'SmtRes'!BS256)),6)</f>
        <v>154.56551999999999</v>
      </c>
      <c r="AF288">
        <f>ROUND((SUM(SmtRes!BT248:'SmtRes'!BT256)),6)</f>
        <v>19692.776000000002</v>
      </c>
      <c r="AG288">
        <f t="shared" si="297"/>
        <v>0</v>
      </c>
      <c r="AH288">
        <f>(SUM(SmtRes!BU248:'SmtRes'!BU256))</f>
        <v>41.2</v>
      </c>
      <c r="AI288">
        <f>(SUM(SmtRes!BV248:'SmtRes'!BV256))</f>
        <v>0.27599999999999997</v>
      </c>
      <c r="AJ288">
        <f t="shared" si="298"/>
        <v>0</v>
      </c>
      <c r="AK288">
        <v>21200.024150000001</v>
      </c>
      <c r="AL288">
        <v>1189.2755500000001</v>
      </c>
      <c r="AM288">
        <v>205.96860000000001</v>
      </c>
      <c r="AN288">
        <v>112.004</v>
      </c>
      <c r="AO288">
        <v>19692.776000000002</v>
      </c>
      <c r="AP288">
        <v>0</v>
      </c>
      <c r="AQ288">
        <v>41.2</v>
      </c>
      <c r="AR288">
        <v>0.2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445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742</v>
      </c>
      <c r="CO288">
        <v>0</v>
      </c>
      <c r="CP288">
        <f t="shared" si="299"/>
        <v>1811.9799999999998</v>
      </c>
      <c r="CQ288">
        <f>SUMIF(SmtRes!AQ248:'SmtRes'!AQ256,"=1",SmtRes!AA248:'SmtRes'!AA256)</f>
        <v>65018.720000000001</v>
      </c>
      <c r="CR288">
        <f>SUMIF(SmtRes!AQ248:'SmtRes'!AQ256,"=1",SmtRes!AB248:'SmtRes'!AB256)</f>
        <v>2043.69</v>
      </c>
      <c r="CS288">
        <f>SUMIF(SmtRes!AQ248:'SmtRes'!AQ256,"=1",SmtRes!AC248:'SmtRes'!AC256)</f>
        <v>1120.04</v>
      </c>
      <c r="CT288">
        <f>SUMIF(SmtRes!AQ248:'SmtRes'!AQ256,"=1",SmtRes!AD248:'SmtRes'!AD256)</f>
        <v>477.98</v>
      </c>
      <c r="CU288">
        <f t="shared" si="300"/>
        <v>0</v>
      </c>
      <c r="CV288">
        <f>SUMIF(SmtRes!AQ248:'SmtRes'!AQ256,"=1",SmtRes!BU248:'SmtRes'!BU256)</f>
        <v>41.2</v>
      </c>
      <c r="CW288">
        <f>SUMIF(SmtRes!AQ248:'SmtRes'!AQ256,"=1",SmtRes!BV248:'SmtRes'!BV256)</f>
        <v>0.27599999999999997</v>
      </c>
      <c r="CX288">
        <f t="shared" si="301"/>
        <v>0</v>
      </c>
      <c r="CY288">
        <f t="shared" si="317"/>
        <v>1669.7288999999998</v>
      </c>
      <c r="CZ288">
        <f t="shared" si="318"/>
        <v>877.89869999999996</v>
      </c>
      <c r="DC288" t="s">
        <v>3</v>
      </c>
      <c r="DD288" t="s">
        <v>3</v>
      </c>
      <c r="DE288" t="s">
        <v>30</v>
      </c>
      <c r="DF288" t="s">
        <v>30</v>
      </c>
      <c r="DG288" t="s">
        <v>297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220</v>
      </c>
      <c r="DW288" t="s">
        <v>220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293259234</v>
      </c>
      <c r="EF288">
        <v>3</v>
      </c>
      <c r="EG288" t="s">
        <v>51</v>
      </c>
      <c r="EH288">
        <v>0</v>
      </c>
      <c r="EI288" t="s">
        <v>3</v>
      </c>
      <c r="EJ288">
        <v>2</v>
      </c>
      <c r="EK288">
        <v>108001</v>
      </c>
      <c r="EL288" t="s">
        <v>52</v>
      </c>
      <c r="EM288" t="s">
        <v>53</v>
      </c>
      <c r="EO288" t="s">
        <v>298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41.2</v>
      </c>
      <c r="EX288">
        <v>0.2</v>
      </c>
      <c r="EY288">
        <v>0</v>
      </c>
      <c r="FQ288">
        <v>0</v>
      </c>
      <c r="FR288">
        <f t="shared" si="302"/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-1732627038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303"/>
        <v>0</v>
      </c>
      <c r="GM288">
        <f t="shared" si="304"/>
        <v>4359.6099999999997</v>
      </c>
      <c r="GN288">
        <f t="shared" si="305"/>
        <v>0</v>
      </c>
      <c r="GO288">
        <f t="shared" si="306"/>
        <v>4359.6099999999997</v>
      </c>
      <c r="GP288">
        <f t="shared" si="307"/>
        <v>0</v>
      </c>
      <c r="GR288">
        <v>0</v>
      </c>
      <c r="GS288">
        <v>3</v>
      </c>
      <c r="GT288">
        <v>0</v>
      </c>
      <c r="GU288" t="s">
        <v>3</v>
      </c>
      <c r="GV288">
        <f t="shared" si="308"/>
        <v>0</v>
      </c>
      <c r="GW288">
        <v>1</v>
      </c>
      <c r="GX288">
        <f t="shared" si="309"/>
        <v>0</v>
      </c>
      <c r="HA288">
        <v>0</v>
      </c>
      <c r="HB288">
        <v>0</v>
      </c>
      <c r="HC288">
        <f t="shared" si="310"/>
        <v>0</v>
      </c>
      <c r="HE288" t="s">
        <v>3</v>
      </c>
      <c r="HF288" t="s">
        <v>3</v>
      </c>
      <c r="HM288" t="s">
        <v>3</v>
      </c>
      <c r="HN288" t="s">
        <v>55</v>
      </c>
      <c r="HO288" t="s">
        <v>56</v>
      </c>
      <c r="HP288" t="s">
        <v>52</v>
      </c>
      <c r="HQ288" t="s">
        <v>52</v>
      </c>
      <c r="IK288">
        <v>0</v>
      </c>
    </row>
    <row r="289" spans="1:245" x14ac:dyDescent="0.2">
      <c r="A289">
        <v>18</v>
      </c>
      <c r="B289">
        <v>1</v>
      </c>
      <c r="C289">
        <v>256</v>
      </c>
      <c r="E289" t="s">
        <v>449</v>
      </c>
      <c r="F289" t="s">
        <v>191</v>
      </c>
      <c r="G289" t="s">
        <v>447</v>
      </c>
      <c r="H289" t="s">
        <v>20</v>
      </c>
      <c r="I289">
        <f>I288*J289</f>
        <v>6</v>
      </c>
      <c r="J289">
        <v>100</v>
      </c>
      <c r="K289">
        <v>100</v>
      </c>
      <c r="O289">
        <f t="shared" si="291"/>
        <v>4324.3900000000003</v>
      </c>
      <c r="P289">
        <f>ROUND(CQ289*I289,2)</f>
        <v>4324.3900000000003</v>
      </c>
      <c r="Q289">
        <f>ROUND(CR289*I289,2)</f>
        <v>0</v>
      </c>
      <c r="R289">
        <f>ROUND(CS289*I289,2)</f>
        <v>0</v>
      </c>
      <c r="S289">
        <f>ROUND(CT289*I289,2)</f>
        <v>0</v>
      </c>
      <c r="T289">
        <f t="shared" si="292"/>
        <v>0</v>
      </c>
      <c r="U289">
        <f>ROUND(CV289*I289,7)</f>
        <v>0</v>
      </c>
      <c r="V289">
        <f>ROUND(CW289*I289,7)</f>
        <v>0</v>
      </c>
      <c r="W289">
        <f t="shared" si="293"/>
        <v>0</v>
      </c>
      <c r="X289">
        <f t="shared" si="294"/>
        <v>0</v>
      </c>
      <c r="Y289">
        <f t="shared" si="295"/>
        <v>0</v>
      </c>
      <c r="AA289">
        <v>334393342</v>
      </c>
      <c r="AB289">
        <f t="shared" si="296"/>
        <v>720.73199999999997</v>
      </c>
      <c r="AC289">
        <f>ROUND(((ES289*ROUND(1.02,7))),6)</f>
        <v>720.73199999999997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297"/>
        <v>0</v>
      </c>
      <c r="AH289">
        <f>(EW289)</f>
        <v>0</v>
      </c>
      <c r="AI289">
        <f>(EX289)</f>
        <v>0</v>
      </c>
      <c r="AJ289">
        <f t="shared" si="298"/>
        <v>0</v>
      </c>
      <c r="AK289">
        <v>706.6</v>
      </c>
      <c r="AL289">
        <v>706.6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1100</v>
      </c>
      <c r="BN289">
        <v>0</v>
      </c>
      <c r="BO289" t="s">
        <v>3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193</v>
      </c>
      <c r="CO289">
        <v>0</v>
      </c>
      <c r="CP289">
        <f t="shared" si="299"/>
        <v>4324.3900000000003</v>
      </c>
      <c r="CQ289">
        <f>(ROUND(AL289*BC289,2)*ROUND(1.02,7))</f>
        <v>720.73200000000008</v>
      </c>
      <c r="CR289">
        <f>ROUND(AM289*BB289,2)</f>
        <v>0</v>
      </c>
      <c r="CS289">
        <f>ROUND(AN289*BS289,2)</f>
        <v>0</v>
      </c>
      <c r="CT289">
        <f>ROUND(AO289*BA289,2)</f>
        <v>0</v>
      </c>
      <c r="CU289">
        <f t="shared" si="300"/>
        <v>0</v>
      </c>
      <c r="CV289">
        <f>AH289</f>
        <v>0</v>
      </c>
      <c r="CW289">
        <f>AI289</f>
        <v>0</v>
      </c>
      <c r="CX289">
        <f t="shared" si="301"/>
        <v>0</v>
      </c>
      <c r="CY289">
        <f t="shared" si="317"/>
        <v>0</v>
      </c>
      <c r="CZ289">
        <f t="shared" si="318"/>
        <v>0</v>
      </c>
      <c r="DC289" t="s">
        <v>3</v>
      </c>
      <c r="DD289" t="s">
        <v>194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20</v>
      </c>
      <c r="DW289" t="s">
        <v>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293259530</v>
      </c>
      <c r="EF289">
        <v>8</v>
      </c>
      <c r="EG289" t="s">
        <v>195</v>
      </c>
      <c r="EH289">
        <v>0</v>
      </c>
      <c r="EI289" t="s">
        <v>3</v>
      </c>
      <c r="EJ289">
        <v>1</v>
      </c>
      <c r="EK289">
        <v>1100</v>
      </c>
      <c r="EL289" t="s">
        <v>196</v>
      </c>
      <c r="EM289" t="s">
        <v>197</v>
      </c>
      <c r="EO289" t="s">
        <v>198</v>
      </c>
      <c r="EQ289">
        <v>0</v>
      </c>
      <c r="ER289">
        <v>706.6</v>
      </c>
      <c r="ES289">
        <v>706.6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f t="shared" si="302"/>
        <v>0</v>
      </c>
      <c r="FS289">
        <v>0</v>
      </c>
      <c r="FX289">
        <v>0</v>
      </c>
      <c r="FY289">
        <v>0</v>
      </c>
      <c r="GA289" t="s">
        <v>199</v>
      </c>
      <c r="GD289">
        <v>1</v>
      </c>
      <c r="GF289">
        <v>1514907158</v>
      </c>
      <c r="GG289">
        <v>2</v>
      </c>
      <c r="GH289">
        <v>0</v>
      </c>
      <c r="GI289">
        <v>-2</v>
      </c>
      <c r="GJ289">
        <v>0</v>
      </c>
      <c r="GK289">
        <v>0</v>
      </c>
      <c r="GL289">
        <f t="shared" si="303"/>
        <v>0</v>
      </c>
      <c r="GM289">
        <f t="shared" si="304"/>
        <v>4324.3900000000003</v>
      </c>
      <c r="GN289">
        <f t="shared" si="305"/>
        <v>4324.3900000000003</v>
      </c>
      <c r="GO289">
        <f t="shared" si="306"/>
        <v>0</v>
      </c>
      <c r="GP289">
        <f t="shared" si="307"/>
        <v>0</v>
      </c>
      <c r="GR289">
        <v>0</v>
      </c>
      <c r="GS289">
        <v>4</v>
      </c>
      <c r="GT289">
        <v>0</v>
      </c>
      <c r="GU289" t="s">
        <v>3</v>
      </c>
      <c r="GV289">
        <f t="shared" si="308"/>
        <v>0</v>
      </c>
      <c r="GW289">
        <v>1</v>
      </c>
      <c r="GX289">
        <f t="shared" si="309"/>
        <v>0</v>
      </c>
      <c r="HA289">
        <v>0</v>
      </c>
      <c r="HB289">
        <v>0</v>
      </c>
      <c r="HC289">
        <f t="shared" si="310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1" spans="1:245" x14ac:dyDescent="0.2">
      <c r="A291" s="2">
        <v>51</v>
      </c>
      <c r="B291" s="2">
        <f>B264</f>
        <v>1</v>
      </c>
      <c r="C291" s="2">
        <f>A264</f>
        <v>4</v>
      </c>
      <c r="D291" s="2">
        <f>ROW(A264)</f>
        <v>264</v>
      </c>
      <c r="E291" s="2"/>
      <c r="F291" s="2" t="str">
        <f>IF(F264&lt;&gt;"",F264,"")</f>
        <v>Новый раздел</v>
      </c>
      <c r="G291" s="2" t="str">
        <f>IF(G264&lt;&gt;"",G264,"")</f>
        <v>Устройство заземления опор</v>
      </c>
      <c r="H291" s="2">
        <v>0</v>
      </c>
      <c r="I291" s="2"/>
      <c r="J291" s="2"/>
      <c r="K291" s="2"/>
      <c r="L291" s="2"/>
      <c r="M291" s="2"/>
      <c r="N291" s="2"/>
      <c r="O291" s="2">
        <f t="shared" ref="O291:T291" si="319">ROUND(AB291,2)</f>
        <v>54912.33</v>
      </c>
      <c r="P291" s="2">
        <f t="shared" si="319"/>
        <v>31978.18</v>
      </c>
      <c r="Q291" s="2">
        <f t="shared" si="319"/>
        <v>388.41</v>
      </c>
      <c r="R291" s="2">
        <f t="shared" si="319"/>
        <v>95.98</v>
      </c>
      <c r="S291" s="2">
        <f t="shared" si="319"/>
        <v>22449.759999999998</v>
      </c>
      <c r="T291" s="2">
        <f t="shared" si="319"/>
        <v>0</v>
      </c>
      <c r="U291" s="2">
        <f>AH291</f>
        <v>43.719750000000005</v>
      </c>
      <c r="V291" s="2">
        <f>AI291</f>
        <v>0.19320000000000001</v>
      </c>
      <c r="W291" s="2">
        <f>ROUND(AJ291,2)</f>
        <v>0</v>
      </c>
      <c r="X291" s="2">
        <f>ROUND(AK291,2)</f>
        <v>22677.58</v>
      </c>
      <c r="Y291" s="2">
        <f>ROUND(AL291,2)</f>
        <v>12729.86</v>
      </c>
      <c r="Z291" s="2"/>
      <c r="AA291" s="2"/>
      <c r="AB291" s="2">
        <f>ROUND(SUMIF(AA268:AA289,"=334393342",O268:O289),2)</f>
        <v>54912.33</v>
      </c>
      <c r="AC291" s="2">
        <f>ROUND(SUMIF(AA268:AA289,"=334393342",P268:P289),2)</f>
        <v>31978.18</v>
      </c>
      <c r="AD291" s="2">
        <f>ROUND(SUMIF(AA268:AA289,"=334393342",Q268:Q289),2)</f>
        <v>388.41</v>
      </c>
      <c r="AE291" s="2">
        <f>ROUND(SUMIF(AA268:AA289,"=334393342",R268:R289),2)</f>
        <v>95.98</v>
      </c>
      <c r="AF291" s="2">
        <f>ROUND(SUMIF(AA268:AA289,"=334393342",S268:S289),2)</f>
        <v>22449.759999999998</v>
      </c>
      <c r="AG291" s="2">
        <f>ROUND(SUMIF(AA268:AA289,"=334393342",T268:T289),2)</f>
        <v>0</v>
      </c>
      <c r="AH291" s="2">
        <f>SUMIF(AA268:AA289,"=334393342",U268:U289)</f>
        <v>43.719750000000005</v>
      </c>
      <c r="AI291" s="2">
        <f>SUMIF(AA268:AA289,"=334393342",V268:V289)</f>
        <v>0.19320000000000001</v>
      </c>
      <c r="AJ291" s="2">
        <f>ROUND(SUMIF(AA268:AA289,"=334393342",W268:W289),2)</f>
        <v>0</v>
      </c>
      <c r="AK291" s="2">
        <f>ROUND(SUMIF(AA268:AA289,"=334393342",X268:X289),2)</f>
        <v>22677.58</v>
      </c>
      <c r="AL291" s="2">
        <f>ROUND(SUMIF(AA268:AA289,"=334393342",Y268:Y289),2)</f>
        <v>12729.86</v>
      </c>
      <c r="AM291" s="2"/>
      <c r="AN291" s="2"/>
      <c r="AO291" s="2">
        <f t="shared" ref="AO291:BD291" si="320">ROUND(BX291,2)</f>
        <v>0</v>
      </c>
      <c r="AP291" s="2">
        <f t="shared" si="320"/>
        <v>0</v>
      </c>
      <c r="AQ291" s="2">
        <f t="shared" si="320"/>
        <v>0</v>
      </c>
      <c r="AR291" s="2">
        <f t="shared" si="320"/>
        <v>90319.77</v>
      </c>
      <c r="AS291" s="2">
        <f t="shared" si="320"/>
        <v>78669.64</v>
      </c>
      <c r="AT291" s="2">
        <f t="shared" si="320"/>
        <v>11650.13</v>
      </c>
      <c r="AU291" s="2">
        <f t="shared" si="320"/>
        <v>0</v>
      </c>
      <c r="AV291" s="2">
        <f t="shared" si="320"/>
        <v>31978.18</v>
      </c>
      <c r="AW291" s="2">
        <f t="shared" si="320"/>
        <v>31978.18</v>
      </c>
      <c r="AX291" s="2">
        <f t="shared" si="320"/>
        <v>0</v>
      </c>
      <c r="AY291" s="2">
        <f t="shared" si="320"/>
        <v>31978.18</v>
      </c>
      <c r="AZ291" s="2">
        <f t="shared" si="320"/>
        <v>0</v>
      </c>
      <c r="BA291" s="2">
        <f t="shared" si="320"/>
        <v>0</v>
      </c>
      <c r="BB291" s="2">
        <f t="shared" si="320"/>
        <v>0</v>
      </c>
      <c r="BC291" s="2">
        <f t="shared" si="320"/>
        <v>0</v>
      </c>
      <c r="BD291" s="2">
        <f t="shared" si="320"/>
        <v>0</v>
      </c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>
        <f>ROUND(SUMIF(AA268:AA289,"=334393342",FQ268:FQ289),2)</f>
        <v>0</v>
      </c>
      <c r="BY291" s="2">
        <f>ROUND(SUMIF(AA268:AA289,"=334393342",FR268:FR289),2)</f>
        <v>0</v>
      </c>
      <c r="BZ291" s="2">
        <f>ROUND(SUMIF(AA268:AA289,"=334393342",GL268:GL289),2)</f>
        <v>0</v>
      </c>
      <c r="CA291" s="2">
        <f>ROUND(SUMIF(AA268:AA289,"=334393342",GM268:GM289),2)</f>
        <v>90319.77</v>
      </c>
      <c r="CB291" s="2">
        <f>ROUND(SUMIF(AA268:AA289,"=334393342",GN268:GN289),2)</f>
        <v>78669.64</v>
      </c>
      <c r="CC291" s="2">
        <f>ROUND(SUMIF(AA268:AA289,"=334393342",GO268:GO289),2)</f>
        <v>11650.13</v>
      </c>
      <c r="CD291" s="2">
        <f>ROUND(SUMIF(AA268:AA289,"=334393342",GP268:GP289),2)</f>
        <v>0</v>
      </c>
      <c r="CE291" s="2">
        <f>AC291-BX291</f>
        <v>31978.18</v>
      </c>
      <c r="CF291" s="2">
        <f>AC291-BY291</f>
        <v>31978.18</v>
      </c>
      <c r="CG291" s="2">
        <f>BX291-BZ291</f>
        <v>0</v>
      </c>
      <c r="CH291" s="2">
        <f>AC291-BX291-BY291+BZ291</f>
        <v>31978.18</v>
      </c>
      <c r="CI291" s="2">
        <f>BY291-BZ291</f>
        <v>0</v>
      </c>
      <c r="CJ291" s="2">
        <f>ROUND(SUMIF(AA268:AA289,"=334393342",GX268:GX289),2)</f>
        <v>0</v>
      </c>
      <c r="CK291" s="2">
        <f>ROUND(SUMIF(AA268:AA289,"=334393342",GY268:GY289),2)</f>
        <v>0</v>
      </c>
      <c r="CL291" s="2">
        <f>ROUND(SUMIF(AA268:AA289,"=334393342",GZ268:GZ289),2)</f>
        <v>0</v>
      </c>
      <c r="CM291" s="2">
        <f>ROUND(SUMIF(AA268:AA289,"=334393342",HD268:HD289),2)</f>
        <v>0</v>
      </c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>
        <v>0</v>
      </c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201</v>
      </c>
      <c r="F293" s="4">
        <f>ROUND(Source!O291,O293)</f>
        <v>54912.33</v>
      </c>
      <c r="G293" s="4" t="s">
        <v>120</v>
      </c>
      <c r="H293" s="4" t="s">
        <v>121</v>
      </c>
      <c r="I293" s="4"/>
      <c r="J293" s="4"/>
      <c r="K293" s="4">
        <v>201</v>
      </c>
      <c r="L293" s="4">
        <v>1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54912.330000000009</v>
      </c>
      <c r="X293" s="4">
        <v>1</v>
      </c>
      <c r="Y293" s="4">
        <v>54912.330000000009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202</v>
      </c>
      <c r="F294" s="4">
        <f>ROUND(Source!P291,O294)</f>
        <v>31978.18</v>
      </c>
      <c r="G294" s="4" t="s">
        <v>122</v>
      </c>
      <c r="H294" s="4" t="s">
        <v>123</v>
      </c>
      <c r="I294" s="4"/>
      <c r="J294" s="4"/>
      <c r="K294" s="4">
        <v>202</v>
      </c>
      <c r="L294" s="4">
        <v>2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31978.18</v>
      </c>
      <c r="X294" s="4">
        <v>1</v>
      </c>
      <c r="Y294" s="4">
        <v>31978.18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222</v>
      </c>
      <c r="F295" s="4">
        <f>ROUND(Source!AO291,O295)</f>
        <v>0</v>
      </c>
      <c r="G295" s="4" t="s">
        <v>124</v>
      </c>
      <c r="H295" s="4" t="s">
        <v>125</v>
      </c>
      <c r="I295" s="4"/>
      <c r="J295" s="4"/>
      <c r="K295" s="4">
        <v>222</v>
      </c>
      <c r="L295" s="4">
        <v>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225</v>
      </c>
      <c r="F296" s="4">
        <f>ROUND(Source!AV291,O296)</f>
        <v>31978.18</v>
      </c>
      <c r="G296" s="4" t="s">
        <v>126</v>
      </c>
      <c r="H296" s="4" t="s">
        <v>127</v>
      </c>
      <c r="I296" s="4"/>
      <c r="J296" s="4"/>
      <c r="K296" s="4">
        <v>225</v>
      </c>
      <c r="L296" s="4">
        <v>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31978.18</v>
      </c>
      <c r="X296" s="4">
        <v>1</v>
      </c>
      <c r="Y296" s="4">
        <v>31978.18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226</v>
      </c>
      <c r="F297" s="4">
        <f>ROUND(Source!AW291,O297)</f>
        <v>31978.18</v>
      </c>
      <c r="G297" s="4" t="s">
        <v>128</v>
      </c>
      <c r="H297" s="4" t="s">
        <v>129</v>
      </c>
      <c r="I297" s="4"/>
      <c r="J297" s="4"/>
      <c r="K297" s="4">
        <v>226</v>
      </c>
      <c r="L297" s="4">
        <v>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31978.18</v>
      </c>
      <c r="X297" s="4">
        <v>1</v>
      </c>
      <c r="Y297" s="4">
        <v>31978.18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227</v>
      </c>
      <c r="F298" s="4">
        <f>ROUND(Source!AX291,O298)</f>
        <v>0</v>
      </c>
      <c r="G298" s="4" t="s">
        <v>130</v>
      </c>
      <c r="H298" s="4" t="s">
        <v>131</v>
      </c>
      <c r="I298" s="4"/>
      <c r="J298" s="4"/>
      <c r="K298" s="4">
        <v>227</v>
      </c>
      <c r="L298" s="4">
        <v>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228</v>
      </c>
      <c r="F299" s="4">
        <f>ROUND(Source!AY291,O299)</f>
        <v>31978.18</v>
      </c>
      <c r="G299" s="4" t="s">
        <v>132</v>
      </c>
      <c r="H299" s="4" t="s">
        <v>133</v>
      </c>
      <c r="I299" s="4"/>
      <c r="J299" s="4"/>
      <c r="K299" s="4">
        <v>228</v>
      </c>
      <c r="L299" s="4">
        <v>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31978.18</v>
      </c>
      <c r="X299" s="4">
        <v>1</v>
      </c>
      <c r="Y299" s="4">
        <v>31978.18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216</v>
      </c>
      <c r="F300" s="4">
        <f>ROUND(Source!AP291,O300)</f>
        <v>0</v>
      </c>
      <c r="G300" s="4" t="s">
        <v>134</v>
      </c>
      <c r="H300" s="4" t="s">
        <v>135</v>
      </c>
      <c r="I300" s="4"/>
      <c r="J300" s="4"/>
      <c r="K300" s="4">
        <v>216</v>
      </c>
      <c r="L300" s="4">
        <v>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223</v>
      </c>
      <c r="F301" s="4">
        <f>ROUND(Source!AQ291,O301)</f>
        <v>0</v>
      </c>
      <c r="G301" s="4" t="s">
        <v>136</v>
      </c>
      <c r="H301" s="4" t="s">
        <v>137</v>
      </c>
      <c r="I301" s="4"/>
      <c r="J301" s="4"/>
      <c r="K301" s="4">
        <v>223</v>
      </c>
      <c r="L301" s="4">
        <v>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229</v>
      </c>
      <c r="F302" s="4">
        <f>ROUND(Source!AZ291,O302)</f>
        <v>0</v>
      </c>
      <c r="G302" s="4" t="s">
        <v>138</v>
      </c>
      <c r="H302" s="4" t="s">
        <v>139</v>
      </c>
      <c r="I302" s="4"/>
      <c r="J302" s="4"/>
      <c r="K302" s="4">
        <v>229</v>
      </c>
      <c r="L302" s="4">
        <v>10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203</v>
      </c>
      <c r="F303" s="4">
        <f>ROUND(Source!Q291,O303)</f>
        <v>388.41</v>
      </c>
      <c r="G303" s="4" t="s">
        <v>140</v>
      </c>
      <c r="H303" s="4" t="s">
        <v>141</v>
      </c>
      <c r="I303" s="4"/>
      <c r="J303" s="4"/>
      <c r="K303" s="4">
        <v>203</v>
      </c>
      <c r="L303" s="4">
        <v>11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388.41</v>
      </c>
      <c r="X303" s="4">
        <v>1</v>
      </c>
      <c r="Y303" s="4">
        <v>388.41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231</v>
      </c>
      <c r="F304" s="4">
        <f>ROUND(Source!BB291,O304)</f>
        <v>0</v>
      </c>
      <c r="G304" s="4" t="s">
        <v>142</v>
      </c>
      <c r="H304" s="4" t="s">
        <v>143</v>
      </c>
      <c r="I304" s="4"/>
      <c r="J304" s="4"/>
      <c r="K304" s="4">
        <v>231</v>
      </c>
      <c r="L304" s="4">
        <v>12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204</v>
      </c>
      <c r="F305" s="4">
        <f>ROUND(Source!R291,O305)</f>
        <v>95.98</v>
      </c>
      <c r="G305" s="4" t="s">
        <v>144</v>
      </c>
      <c r="H305" s="4" t="s">
        <v>145</v>
      </c>
      <c r="I305" s="4"/>
      <c r="J305" s="4"/>
      <c r="K305" s="4">
        <v>204</v>
      </c>
      <c r="L305" s="4">
        <v>13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95.97999999999999</v>
      </c>
      <c r="X305" s="4">
        <v>1</v>
      </c>
      <c r="Y305" s="4">
        <v>95.97999999999999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205</v>
      </c>
      <c r="F306" s="4">
        <f>ROUND(Source!S291,O306)</f>
        <v>22449.759999999998</v>
      </c>
      <c r="G306" s="4" t="s">
        <v>146</v>
      </c>
      <c r="H306" s="4" t="s">
        <v>147</v>
      </c>
      <c r="I306" s="4"/>
      <c r="J306" s="4"/>
      <c r="K306" s="4">
        <v>205</v>
      </c>
      <c r="L306" s="4">
        <v>14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22449.760000000002</v>
      </c>
      <c r="X306" s="4">
        <v>1</v>
      </c>
      <c r="Y306" s="4">
        <v>22449.760000000002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232</v>
      </c>
      <c r="F307" s="4">
        <f>ROUND(Source!BC291,O307)</f>
        <v>0</v>
      </c>
      <c r="G307" s="4" t="s">
        <v>148</v>
      </c>
      <c r="H307" s="4" t="s">
        <v>149</v>
      </c>
      <c r="I307" s="4"/>
      <c r="J307" s="4"/>
      <c r="K307" s="4">
        <v>232</v>
      </c>
      <c r="L307" s="4">
        <v>15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214</v>
      </c>
      <c r="F308" s="4">
        <f>ROUND(Source!AS291,O308)</f>
        <v>78669.64</v>
      </c>
      <c r="G308" s="4" t="s">
        <v>150</v>
      </c>
      <c r="H308" s="4" t="s">
        <v>151</v>
      </c>
      <c r="I308" s="4"/>
      <c r="J308" s="4"/>
      <c r="K308" s="4">
        <v>214</v>
      </c>
      <c r="L308" s="4">
        <v>16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78669.64</v>
      </c>
      <c r="X308" s="4">
        <v>1</v>
      </c>
      <c r="Y308" s="4">
        <v>78669.64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215</v>
      </c>
      <c r="F309" s="4">
        <f>ROUND(Source!AT291,O309)</f>
        <v>11650.13</v>
      </c>
      <c r="G309" s="4" t="s">
        <v>152</v>
      </c>
      <c r="H309" s="4" t="s">
        <v>153</v>
      </c>
      <c r="I309" s="4"/>
      <c r="J309" s="4"/>
      <c r="K309" s="4">
        <v>215</v>
      </c>
      <c r="L309" s="4">
        <v>17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11650.13</v>
      </c>
      <c r="X309" s="4">
        <v>1</v>
      </c>
      <c r="Y309" s="4">
        <v>11650.13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217</v>
      </c>
      <c r="F310" s="4">
        <f>ROUND(Source!AU291,O310)</f>
        <v>0</v>
      </c>
      <c r="G310" s="4" t="s">
        <v>154</v>
      </c>
      <c r="H310" s="4" t="s">
        <v>155</v>
      </c>
      <c r="I310" s="4"/>
      <c r="J310" s="4"/>
      <c r="K310" s="4">
        <v>217</v>
      </c>
      <c r="L310" s="4">
        <v>18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230</v>
      </c>
      <c r="F311" s="4">
        <f>ROUND(Source!BA291,O311)</f>
        <v>0</v>
      </c>
      <c r="G311" s="4" t="s">
        <v>156</v>
      </c>
      <c r="H311" s="4" t="s">
        <v>157</v>
      </c>
      <c r="I311" s="4"/>
      <c r="J311" s="4"/>
      <c r="K311" s="4">
        <v>230</v>
      </c>
      <c r="L311" s="4">
        <v>19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206</v>
      </c>
      <c r="F312" s="4">
        <f>ROUND(Source!T291,O312)</f>
        <v>0</v>
      </c>
      <c r="G312" s="4" t="s">
        <v>158</v>
      </c>
      <c r="H312" s="4" t="s">
        <v>159</v>
      </c>
      <c r="I312" s="4"/>
      <c r="J312" s="4"/>
      <c r="K312" s="4">
        <v>206</v>
      </c>
      <c r="L312" s="4">
        <v>20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207</v>
      </c>
      <c r="F313" s="4">
        <f>ROUND(Source!U291,O313)</f>
        <v>43.719749999999998</v>
      </c>
      <c r="G313" s="4" t="s">
        <v>160</v>
      </c>
      <c r="H313" s="4" t="s">
        <v>161</v>
      </c>
      <c r="I313" s="4"/>
      <c r="J313" s="4"/>
      <c r="K313" s="4">
        <v>207</v>
      </c>
      <c r="L313" s="4">
        <v>21</v>
      </c>
      <c r="M313" s="4">
        <v>3</v>
      </c>
      <c r="N313" s="4" t="s">
        <v>3</v>
      </c>
      <c r="O313" s="4">
        <v>7</v>
      </c>
      <c r="P313" s="4"/>
      <c r="Q313" s="4"/>
      <c r="R313" s="4"/>
      <c r="S313" s="4"/>
      <c r="T313" s="4"/>
      <c r="U313" s="4"/>
      <c r="V313" s="4"/>
      <c r="W313" s="4">
        <v>43.719749999999998</v>
      </c>
      <c r="X313" s="4">
        <v>1</v>
      </c>
      <c r="Y313" s="4">
        <v>43.719749999999998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208</v>
      </c>
      <c r="F314" s="4">
        <f>ROUND(Source!V291,O314)</f>
        <v>0.19320000000000001</v>
      </c>
      <c r="G314" s="4" t="s">
        <v>162</v>
      </c>
      <c r="H314" s="4" t="s">
        <v>163</v>
      </c>
      <c r="I314" s="4"/>
      <c r="J314" s="4"/>
      <c r="K314" s="4">
        <v>208</v>
      </c>
      <c r="L314" s="4">
        <v>22</v>
      </c>
      <c r="M314" s="4">
        <v>3</v>
      </c>
      <c r="N314" s="4" t="s">
        <v>3</v>
      </c>
      <c r="O314" s="4">
        <v>7</v>
      </c>
      <c r="P314" s="4"/>
      <c r="Q314" s="4"/>
      <c r="R314" s="4"/>
      <c r="S314" s="4"/>
      <c r="T314" s="4"/>
      <c r="U314" s="4"/>
      <c r="V314" s="4"/>
      <c r="W314" s="4">
        <v>0.19320000000000001</v>
      </c>
      <c r="X314" s="4">
        <v>1</v>
      </c>
      <c r="Y314" s="4">
        <v>0.19320000000000001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209</v>
      </c>
      <c r="F315" s="4">
        <f>ROUND(Source!W291,O315)</f>
        <v>0</v>
      </c>
      <c r="G315" s="4" t="s">
        <v>164</v>
      </c>
      <c r="H315" s="4" t="s">
        <v>165</v>
      </c>
      <c r="I315" s="4"/>
      <c r="J315" s="4"/>
      <c r="K315" s="4">
        <v>209</v>
      </c>
      <c r="L315" s="4">
        <v>23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233</v>
      </c>
      <c r="F316" s="4">
        <f>ROUND(Source!BD291,O316)</f>
        <v>0</v>
      </c>
      <c r="G316" s="4" t="s">
        <v>166</v>
      </c>
      <c r="H316" s="4" t="s">
        <v>167</v>
      </c>
      <c r="I316" s="4"/>
      <c r="J316" s="4"/>
      <c r="K316" s="4">
        <v>233</v>
      </c>
      <c r="L316" s="4">
        <v>24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210</v>
      </c>
      <c r="F317" s="4">
        <f>ROUND(Source!X291,O317)</f>
        <v>22677.58</v>
      </c>
      <c r="G317" s="4" t="s">
        <v>168</v>
      </c>
      <c r="H317" s="4" t="s">
        <v>169</v>
      </c>
      <c r="I317" s="4"/>
      <c r="J317" s="4"/>
      <c r="K317" s="4">
        <v>210</v>
      </c>
      <c r="L317" s="4">
        <v>25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22677.58</v>
      </c>
      <c r="X317" s="4">
        <v>1</v>
      </c>
      <c r="Y317" s="4">
        <v>22677.58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211</v>
      </c>
      <c r="F318" s="4">
        <f>ROUND(Source!Y291,O318)</f>
        <v>12729.86</v>
      </c>
      <c r="G318" s="4" t="s">
        <v>170</v>
      </c>
      <c r="H318" s="4" t="s">
        <v>171</v>
      </c>
      <c r="I318" s="4"/>
      <c r="J318" s="4"/>
      <c r="K318" s="4">
        <v>211</v>
      </c>
      <c r="L318" s="4">
        <v>26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12729.86</v>
      </c>
      <c r="X318" s="4">
        <v>1</v>
      </c>
      <c r="Y318" s="4">
        <v>12729.86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224</v>
      </c>
      <c r="F319" s="4">
        <f>ROUND(Source!AR291,O319)</f>
        <v>90319.77</v>
      </c>
      <c r="G319" s="4" t="s">
        <v>172</v>
      </c>
      <c r="H319" s="4" t="s">
        <v>173</v>
      </c>
      <c r="I319" s="4"/>
      <c r="J319" s="4"/>
      <c r="K319" s="4">
        <v>224</v>
      </c>
      <c r="L319" s="4">
        <v>27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90319.77</v>
      </c>
      <c r="X319" s="4">
        <v>1</v>
      </c>
      <c r="Y319" s="4">
        <v>90319.77</v>
      </c>
      <c r="Z319" s="4"/>
      <c r="AA319" s="4"/>
      <c r="AB319" s="4"/>
    </row>
    <row r="321" spans="1:245" x14ac:dyDescent="0.2">
      <c r="A321" s="1">
        <v>4</v>
      </c>
      <c r="B321" s="1">
        <v>1</v>
      </c>
      <c r="C321" s="1"/>
      <c r="D321" s="1">
        <f>ROW(A328)</f>
        <v>328</v>
      </c>
      <c r="E321" s="1"/>
      <c r="F321" s="1" t="s">
        <v>15</v>
      </c>
      <c r="G321" s="1" t="s">
        <v>450</v>
      </c>
      <c r="H321" s="1" t="s">
        <v>3</v>
      </c>
      <c r="I321" s="1">
        <v>0</v>
      </c>
      <c r="J321" s="1"/>
      <c r="K321" s="1">
        <v>0</v>
      </c>
      <c r="L321" s="1"/>
      <c r="M321" s="1" t="s">
        <v>3</v>
      </c>
      <c r="N321" s="1"/>
      <c r="O321" s="1"/>
      <c r="P321" s="1"/>
      <c r="Q321" s="1"/>
      <c r="R321" s="1"/>
      <c r="S321" s="1">
        <v>0</v>
      </c>
      <c r="T321" s="1"/>
      <c r="U321" s="1" t="s">
        <v>3</v>
      </c>
      <c r="V321" s="1">
        <v>0</v>
      </c>
      <c r="W321" s="1"/>
      <c r="X321" s="1"/>
      <c r="Y321" s="1"/>
      <c r="Z321" s="1"/>
      <c r="AA321" s="1"/>
      <c r="AB321" s="1" t="s">
        <v>3</v>
      </c>
      <c r="AC321" s="1" t="s">
        <v>3</v>
      </c>
      <c r="AD321" s="1" t="s">
        <v>3</v>
      </c>
      <c r="AE321" s="1" t="s">
        <v>3</v>
      </c>
      <c r="AF321" s="1" t="s">
        <v>3</v>
      </c>
      <c r="AG321" s="1" t="s">
        <v>3</v>
      </c>
      <c r="AH321" s="1"/>
      <c r="AI321" s="1"/>
      <c r="AJ321" s="1"/>
      <c r="AK321" s="1"/>
      <c r="AL321" s="1"/>
      <c r="AM321" s="1"/>
      <c r="AN321" s="1"/>
      <c r="AO321" s="1"/>
      <c r="AP321" s="1" t="s">
        <v>3</v>
      </c>
      <c r="AQ321" s="1" t="s">
        <v>3</v>
      </c>
      <c r="AR321" s="1" t="s">
        <v>3</v>
      </c>
      <c r="AS321" s="1"/>
      <c r="AT321" s="1"/>
      <c r="AU321" s="1"/>
      <c r="AV321" s="1"/>
      <c r="AW321" s="1"/>
      <c r="AX321" s="1"/>
      <c r="AY321" s="1"/>
      <c r="AZ321" s="1" t="s">
        <v>3</v>
      </c>
      <c r="BA321" s="1"/>
      <c r="BB321" s="1" t="s">
        <v>3</v>
      </c>
      <c r="BC321" s="1" t="s">
        <v>3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3</v>
      </c>
      <c r="BJ321" s="1" t="s">
        <v>3</v>
      </c>
      <c r="BK321" s="1" t="s">
        <v>3</v>
      </c>
      <c r="BL321" s="1" t="s">
        <v>3</v>
      </c>
      <c r="BM321" s="1" t="s">
        <v>3</v>
      </c>
      <c r="BN321" s="1" t="s">
        <v>3</v>
      </c>
      <c r="BO321" s="1" t="s">
        <v>3</v>
      </c>
      <c r="BP321" s="1" t="s">
        <v>3</v>
      </c>
      <c r="BQ321" s="1"/>
      <c r="BR321" s="1"/>
      <c r="BS321" s="1"/>
      <c r="BT321" s="1"/>
      <c r="BU321" s="1"/>
      <c r="BV321" s="1"/>
      <c r="BW321" s="1"/>
      <c r="BX321" s="1">
        <v>0</v>
      </c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>
        <v>0</v>
      </c>
    </row>
    <row r="323" spans="1:245" x14ac:dyDescent="0.2">
      <c r="A323" s="2">
        <v>52</v>
      </c>
      <c r="B323" s="2">
        <f t="shared" ref="B323:G323" si="321">B328</f>
        <v>1</v>
      </c>
      <c r="C323" s="2">
        <f t="shared" si="321"/>
        <v>4</v>
      </c>
      <c r="D323" s="2">
        <f t="shared" si="321"/>
        <v>321</v>
      </c>
      <c r="E323" s="2">
        <f t="shared" si="321"/>
        <v>0</v>
      </c>
      <c r="F323" s="2" t="str">
        <f t="shared" si="321"/>
        <v>Новый раздел</v>
      </c>
      <c r="G323" s="2" t="str">
        <f t="shared" si="321"/>
        <v>Пуско-наладочные работы</v>
      </c>
      <c r="H323" s="2"/>
      <c r="I323" s="2"/>
      <c r="J323" s="2"/>
      <c r="K323" s="2"/>
      <c r="L323" s="2"/>
      <c r="M323" s="2"/>
      <c r="N323" s="2"/>
      <c r="O323" s="2">
        <f t="shared" ref="O323:AT323" si="322">O328</f>
        <v>21268.799999999999</v>
      </c>
      <c r="P323" s="2">
        <f t="shared" si="322"/>
        <v>21268.799999999999</v>
      </c>
      <c r="Q323" s="2">
        <f t="shared" si="322"/>
        <v>0</v>
      </c>
      <c r="R323" s="2">
        <f t="shared" si="322"/>
        <v>0</v>
      </c>
      <c r="S323" s="2">
        <f t="shared" si="322"/>
        <v>0</v>
      </c>
      <c r="T323" s="2">
        <f t="shared" si="322"/>
        <v>0</v>
      </c>
      <c r="U323" s="2">
        <f t="shared" si="322"/>
        <v>0</v>
      </c>
      <c r="V323" s="2">
        <f t="shared" si="322"/>
        <v>0</v>
      </c>
      <c r="W323" s="2">
        <f t="shared" si="322"/>
        <v>0</v>
      </c>
      <c r="X323" s="2">
        <f t="shared" si="322"/>
        <v>0</v>
      </c>
      <c r="Y323" s="2">
        <f t="shared" si="322"/>
        <v>0</v>
      </c>
      <c r="Z323" s="2">
        <f t="shared" si="322"/>
        <v>0</v>
      </c>
      <c r="AA323" s="2">
        <f t="shared" si="322"/>
        <v>0</v>
      </c>
      <c r="AB323" s="2">
        <f t="shared" si="322"/>
        <v>21268.799999999999</v>
      </c>
      <c r="AC323" s="2">
        <f t="shared" si="322"/>
        <v>21268.799999999999</v>
      </c>
      <c r="AD323" s="2">
        <f t="shared" si="322"/>
        <v>0</v>
      </c>
      <c r="AE323" s="2">
        <f t="shared" si="322"/>
        <v>0</v>
      </c>
      <c r="AF323" s="2">
        <f t="shared" si="322"/>
        <v>0</v>
      </c>
      <c r="AG323" s="2">
        <f t="shared" si="322"/>
        <v>0</v>
      </c>
      <c r="AH323" s="2">
        <f t="shared" si="322"/>
        <v>0</v>
      </c>
      <c r="AI323" s="2">
        <f t="shared" si="322"/>
        <v>0</v>
      </c>
      <c r="AJ323" s="2">
        <f t="shared" si="322"/>
        <v>0</v>
      </c>
      <c r="AK323" s="2">
        <f t="shared" si="322"/>
        <v>0</v>
      </c>
      <c r="AL323" s="2">
        <f t="shared" si="322"/>
        <v>0</v>
      </c>
      <c r="AM323" s="2">
        <f t="shared" si="322"/>
        <v>0</v>
      </c>
      <c r="AN323" s="2">
        <f t="shared" si="322"/>
        <v>0</v>
      </c>
      <c r="AO323" s="2">
        <f t="shared" si="322"/>
        <v>0</v>
      </c>
      <c r="AP323" s="2">
        <f t="shared" si="322"/>
        <v>0</v>
      </c>
      <c r="AQ323" s="2">
        <f t="shared" si="322"/>
        <v>0</v>
      </c>
      <c r="AR323" s="2">
        <f t="shared" si="322"/>
        <v>21268.799999999999</v>
      </c>
      <c r="AS323" s="2">
        <f t="shared" si="322"/>
        <v>21268.799999999999</v>
      </c>
      <c r="AT323" s="2">
        <f t="shared" si="322"/>
        <v>0</v>
      </c>
      <c r="AU323" s="2">
        <f t="shared" ref="AU323:BZ323" si="323">AU328</f>
        <v>0</v>
      </c>
      <c r="AV323" s="2">
        <f t="shared" si="323"/>
        <v>21268.799999999999</v>
      </c>
      <c r="AW323" s="2">
        <f t="shared" si="323"/>
        <v>21268.799999999999</v>
      </c>
      <c r="AX323" s="2">
        <f t="shared" si="323"/>
        <v>0</v>
      </c>
      <c r="AY323" s="2">
        <f t="shared" si="323"/>
        <v>21268.799999999999</v>
      </c>
      <c r="AZ323" s="2">
        <f t="shared" si="323"/>
        <v>0</v>
      </c>
      <c r="BA323" s="2">
        <f t="shared" si="323"/>
        <v>0</v>
      </c>
      <c r="BB323" s="2">
        <f t="shared" si="323"/>
        <v>0</v>
      </c>
      <c r="BC323" s="2">
        <f t="shared" si="323"/>
        <v>0</v>
      </c>
      <c r="BD323" s="2">
        <f t="shared" si="323"/>
        <v>0</v>
      </c>
      <c r="BE323" s="2">
        <f t="shared" si="323"/>
        <v>0</v>
      </c>
      <c r="BF323" s="2">
        <f t="shared" si="323"/>
        <v>0</v>
      </c>
      <c r="BG323" s="2">
        <f t="shared" si="323"/>
        <v>0</v>
      </c>
      <c r="BH323" s="2">
        <f t="shared" si="323"/>
        <v>0</v>
      </c>
      <c r="BI323" s="2">
        <f t="shared" si="323"/>
        <v>0</v>
      </c>
      <c r="BJ323" s="2">
        <f t="shared" si="323"/>
        <v>0</v>
      </c>
      <c r="BK323" s="2">
        <f t="shared" si="323"/>
        <v>0</v>
      </c>
      <c r="BL323" s="2">
        <f t="shared" si="323"/>
        <v>0</v>
      </c>
      <c r="BM323" s="2">
        <f t="shared" si="323"/>
        <v>0</v>
      </c>
      <c r="BN323" s="2">
        <f t="shared" si="323"/>
        <v>0</v>
      </c>
      <c r="BO323" s="2">
        <f t="shared" si="323"/>
        <v>0</v>
      </c>
      <c r="BP323" s="2">
        <f t="shared" si="323"/>
        <v>0</v>
      </c>
      <c r="BQ323" s="2">
        <f t="shared" si="323"/>
        <v>0</v>
      </c>
      <c r="BR323" s="2">
        <f t="shared" si="323"/>
        <v>0</v>
      </c>
      <c r="BS323" s="2">
        <f t="shared" si="323"/>
        <v>0</v>
      </c>
      <c r="BT323" s="2">
        <f t="shared" si="323"/>
        <v>0</v>
      </c>
      <c r="BU323" s="2">
        <f t="shared" si="323"/>
        <v>0</v>
      </c>
      <c r="BV323" s="2">
        <f t="shared" si="323"/>
        <v>0</v>
      </c>
      <c r="BW323" s="2">
        <f t="shared" si="323"/>
        <v>0</v>
      </c>
      <c r="BX323" s="2">
        <f t="shared" si="323"/>
        <v>0</v>
      </c>
      <c r="BY323" s="2">
        <f t="shared" si="323"/>
        <v>0</v>
      </c>
      <c r="BZ323" s="2">
        <f t="shared" si="323"/>
        <v>0</v>
      </c>
      <c r="CA323" s="2">
        <f t="shared" ref="CA323:DF323" si="324">CA328</f>
        <v>21268.799999999999</v>
      </c>
      <c r="CB323" s="2">
        <f t="shared" si="324"/>
        <v>21268.799999999999</v>
      </c>
      <c r="CC323" s="2">
        <f t="shared" si="324"/>
        <v>0</v>
      </c>
      <c r="CD323" s="2">
        <f t="shared" si="324"/>
        <v>0</v>
      </c>
      <c r="CE323" s="2">
        <f t="shared" si="324"/>
        <v>21268.799999999999</v>
      </c>
      <c r="CF323" s="2">
        <f t="shared" si="324"/>
        <v>21268.799999999999</v>
      </c>
      <c r="CG323" s="2">
        <f t="shared" si="324"/>
        <v>0</v>
      </c>
      <c r="CH323" s="2">
        <f t="shared" si="324"/>
        <v>21268.799999999999</v>
      </c>
      <c r="CI323" s="2">
        <f t="shared" si="324"/>
        <v>0</v>
      </c>
      <c r="CJ323" s="2">
        <f t="shared" si="324"/>
        <v>0</v>
      </c>
      <c r="CK323" s="2">
        <f t="shared" si="324"/>
        <v>0</v>
      </c>
      <c r="CL323" s="2">
        <f t="shared" si="324"/>
        <v>0</v>
      </c>
      <c r="CM323" s="2">
        <f t="shared" si="324"/>
        <v>0</v>
      </c>
      <c r="CN323" s="2">
        <f t="shared" si="324"/>
        <v>0</v>
      </c>
      <c r="CO323" s="2">
        <f t="shared" si="324"/>
        <v>0</v>
      </c>
      <c r="CP323" s="2">
        <f t="shared" si="324"/>
        <v>0</v>
      </c>
      <c r="CQ323" s="2">
        <f t="shared" si="324"/>
        <v>0</v>
      </c>
      <c r="CR323" s="2">
        <f t="shared" si="324"/>
        <v>0</v>
      </c>
      <c r="CS323" s="2">
        <f t="shared" si="324"/>
        <v>0</v>
      </c>
      <c r="CT323" s="2">
        <f t="shared" si="324"/>
        <v>0</v>
      </c>
      <c r="CU323" s="2">
        <f t="shared" si="324"/>
        <v>0</v>
      </c>
      <c r="CV323" s="2">
        <f t="shared" si="324"/>
        <v>0</v>
      </c>
      <c r="CW323" s="2">
        <f t="shared" si="324"/>
        <v>0</v>
      </c>
      <c r="CX323" s="2">
        <f t="shared" si="324"/>
        <v>0</v>
      </c>
      <c r="CY323" s="2">
        <f t="shared" si="324"/>
        <v>0</v>
      </c>
      <c r="CZ323" s="2">
        <f t="shared" si="324"/>
        <v>0</v>
      </c>
      <c r="DA323" s="2">
        <f t="shared" si="324"/>
        <v>0</v>
      </c>
      <c r="DB323" s="2">
        <f t="shared" si="324"/>
        <v>0</v>
      </c>
      <c r="DC323" s="2">
        <f t="shared" si="324"/>
        <v>0</v>
      </c>
      <c r="DD323" s="2">
        <f t="shared" si="324"/>
        <v>0</v>
      </c>
      <c r="DE323" s="2">
        <f t="shared" si="324"/>
        <v>0</v>
      </c>
      <c r="DF323" s="2">
        <f t="shared" si="324"/>
        <v>0</v>
      </c>
      <c r="DG323" s="3">
        <f t="shared" ref="DG323:EL323" si="325">DG328</f>
        <v>0</v>
      </c>
      <c r="DH323" s="3">
        <f t="shared" si="325"/>
        <v>0</v>
      </c>
      <c r="DI323" s="3">
        <f t="shared" si="325"/>
        <v>0</v>
      </c>
      <c r="DJ323" s="3">
        <f t="shared" si="325"/>
        <v>0</v>
      </c>
      <c r="DK323" s="3">
        <f t="shared" si="325"/>
        <v>0</v>
      </c>
      <c r="DL323" s="3">
        <f t="shared" si="325"/>
        <v>0</v>
      </c>
      <c r="DM323" s="3">
        <f t="shared" si="325"/>
        <v>0</v>
      </c>
      <c r="DN323" s="3">
        <f t="shared" si="325"/>
        <v>0</v>
      </c>
      <c r="DO323" s="3">
        <f t="shared" si="325"/>
        <v>0</v>
      </c>
      <c r="DP323" s="3">
        <f t="shared" si="325"/>
        <v>0</v>
      </c>
      <c r="DQ323" s="3">
        <f t="shared" si="325"/>
        <v>0</v>
      </c>
      <c r="DR323" s="3">
        <f t="shared" si="325"/>
        <v>0</v>
      </c>
      <c r="DS323" s="3">
        <f t="shared" si="325"/>
        <v>0</v>
      </c>
      <c r="DT323" s="3">
        <f t="shared" si="325"/>
        <v>0</v>
      </c>
      <c r="DU323" s="3">
        <f t="shared" si="325"/>
        <v>0</v>
      </c>
      <c r="DV323" s="3">
        <f t="shared" si="325"/>
        <v>0</v>
      </c>
      <c r="DW323" s="3">
        <f t="shared" si="325"/>
        <v>0</v>
      </c>
      <c r="DX323" s="3">
        <f t="shared" si="325"/>
        <v>0</v>
      </c>
      <c r="DY323" s="3">
        <f t="shared" si="325"/>
        <v>0</v>
      </c>
      <c r="DZ323" s="3">
        <f t="shared" si="325"/>
        <v>0</v>
      </c>
      <c r="EA323" s="3">
        <f t="shared" si="325"/>
        <v>0</v>
      </c>
      <c r="EB323" s="3">
        <f t="shared" si="325"/>
        <v>0</v>
      </c>
      <c r="EC323" s="3">
        <f t="shared" si="325"/>
        <v>0</v>
      </c>
      <c r="ED323" s="3">
        <f t="shared" si="325"/>
        <v>0</v>
      </c>
      <c r="EE323" s="3">
        <f t="shared" si="325"/>
        <v>0</v>
      </c>
      <c r="EF323" s="3">
        <f t="shared" si="325"/>
        <v>0</v>
      </c>
      <c r="EG323" s="3">
        <f t="shared" si="325"/>
        <v>0</v>
      </c>
      <c r="EH323" s="3">
        <f t="shared" si="325"/>
        <v>0</v>
      </c>
      <c r="EI323" s="3">
        <f t="shared" si="325"/>
        <v>0</v>
      </c>
      <c r="EJ323" s="3">
        <f t="shared" si="325"/>
        <v>0</v>
      </c>
      <c r="EK323" s="3">
        <f t="shared" si="325"/>
        <v>0</v>
      </c>
      <c r="EL323" s="3">
        <f t="shared" si="325"/>
        <v>0</v>
      </c>
      <c r="EM323" s="3">
        <f t="shared" ref="EM323:FR323" si="326">EM328</f>
        <v>0</v>
      </c>
      <c r="EN323" s="3">
        <f t="shared" si="326"/>
        <v>0</v>
      </c>
      <c r="EO323" s="3">
        <f t="shared" si="326"/>
        <v>0</v>
      </c>
      <c r="EP323" s="3">
        <f t="shared" si="326"/>
        <v>0</v>
      </c>
      <c r="EQ323" s="3">
        <f t="shared" si="326"/>
        <v>0</v>
      </c>
      <c r="ER323" s="3">
        <f t="shared" si="326"/>
        <v>0</v>
      </c>
      <c r="ES323" s="3">
        <f t="shared" si="326"/>
        <v>0</v>
      </c>
      <c r="ET323" s="3">
        <f t="shared" si="326"/>
        <v>0</v>
      </c>
      <c r="EU323" s="3">
        <f t="shared" si="326"/>
        <v>0</v>
      </c>
      <c r="EV323" s="3">
        <f t="shared" si="326"/>
        <v>0</v>
      </c>
      <c r="EW323" s="3">
        <f t="shared" si="326"/>
        <v>0</v>
      </c>
      <c r="EX323" s="3">
        <f t="shared" si="326"/>
        <v>0</v>
      </c>
      <c r="EY323" s="3">
        <f t="shared" si="326"/>
        <v>0</v>
      </c>
      <c r="EZ323" s="3">
        <f t="shared" si="326"/>
        <v>0</v>
      </c>
      <c r="FA323" s="3">
        <f t="shared" si="326"/>
        <v>0</v>
      </c>
      <c r="FB323" s="3">
        <f t="shared" si="326"/>
        <v>0</v>
      </c>
      <c r="FC323" s="3">
        <f t="shared" si="326"/>
        <v>0</v>
      </c>
      <c r="FD323" s="3">
        <f t="shared" si="326"/>
        <v>0</v>
      </c>
      <c r="FE323" s="3">
        <f t="shared" si="326"/>
        <v>0</v>
      </c>
      <c r="FF323" s="3">
        <f t="shared" si="326"/>
        <v>0</v>
      </c>
      <c r="FG323" s="3">
        <f t="shared" si="326"/>
        <v>0</v>
      </c>
      <c r="FH323" s="3">
        <f t="shared" si="326"/>
        <v>0</v>
      </c>
      <c r="FI323" s="3">
        <f t="shared" si="326"/>
        <v>0</v>
      </c>
      <c r="FJ323" s="3">
        <f t="shared" si="326"/>
        <v>0</v>
      </c>
      <c r="FK323" s="3">
        <f t="shared" si="326"/>
        <v>0</v>
      </c>
      <c r="FL323" s="3">
        <f t="shared" si="326"/>
        <v>0</v>
      </c>
      <c r="FM323" s="3">
        <f t="shared" si="326"/>
        <v>0</v>
      </c>
      <c r="FN323" s="3">
        <f t="shared" si="326"/>
        <v>0</v>
      </c>
      <c r="FO323" s="3">
        <f t="shared" si="326"/>
        <v>0</v>
      </c>
      <c r="FP323" s="3">
        <f t="shared" si="326"/>
        <v>0</v>
      </c>
      <c r="FQ323" s="3">
        <f t="shared" si="326"/>
        <v>0</v>
      </c>
      <c r="FR323" s="3">
        <f t="shared" si="326"/>
        <v>0</v>
      </c>
      <c r="FS323" s="3">
        <f t="shared" ref="FS323:GX323" si="327">FS328</f>
        <v>0</v>
      </c>
      <c r="FT323" s="3">
        <f t="shared" si="327"/>
        <v>0</v>
      </c>
      <c r="FU323" s="3">
        <f t="shared" si="327"/>
        <v>0</v>
      </c>
      <c r="FV323" s="3">
        <f t="shared" si="327"/>
        <v>0</v>
      </c>
      <c r="FW323" s="3">
        <f t="shared" si="327"/>
        <v>0</v>
      </c>
      <c r="FX323" s="3">
        <f t="shared" si="327"/>
        <v>0</v>
      </c>
      <c r="FY323" s="3">
        <f t="shared" si="327"/>
        <v>0</v>
      </c>
      <c r="FZ323" s="3">
        <f t="shared" si="327"/>
        <v>0</v>
      </c>
      <c r="GA323" s="3">
        <f t="shared" si="327"/>
        <v>0</v>
      </c>
      <c r="GB323" s="3">
        <f t="shared" si="327"/>
        <v>0</v>
      </c>
      <c r="GC323" s="3">
        <f t="shared" si="327"/>
        <v>0</v>
      </c>
      <c r="GD323" s="3">
        <f t="shared" si="327"/>
        <v>0</v>
      </c>
      <c r="GE323" s="3">
        <f t="shared" si="327"/>
        <v>0</v>
      </c>
      <c r="GF323" s="3">
        <f t="shared" si="327"/>
        <v>0</v>
      </c>
      <c r="GG323" s="3">
        <f t="shared" si="327"/>
        <v>0</v>
      </c>
      <c r="GH323" s="3">
        <f t="shared" si="327"/>
        <v>0</v>
      </c>
      <c r="GI323" s="3">
        <f t="shared" si="327"/>
        <v>0</v>
      </c>
      <c r="GJ323" s="3">
        <f t="shared" si="327"/>
        <v>0</v>
      </c>
      <c r="GK323" s="3">
        <f t="shared" si="327"/>
        <v>0</v>
      </c>
      <c r="GL323" s="3">
        <f t="shared" si="327"/>
        <v>0</v>
      </c>
      <c r="GM323" s="3">
        <f t="shared" si="327"/>
        <v>0</v>
      </c>
      <c r="GN323" s="3">
        <f t="shared" si="327"/>
        <v>0</v>
      </c>
      <c r="GO323" s="3">
        <f t="shared" si="327"/>
        <v>0</v>
      </c>
      <c r="GP323" s="3">
        <f t="shared" si="327"/>
        <v>0</v>
      </c>
      <c r="GQ323" s="3">
        <f t="shared" si="327"/>
        <v>0</v>
      </c>
      <c r="GR323" s="3">
        <f t="shared" si="327"/>
        <v>0</v>
      </c>
      <c r="GS323" s="3">
        <f t="shared" si="327"/>
        <v>0</v>
      </c>
      <c r="GT323" s="3">
        <f t="shared" si="327"/>
        <v>0</v>
      </c>
      <c r="GU323" s="3">
        <f t="shared" si="327"/>
        <v>0</v>
      </c>
      <c r="GV323" s="3">
        <f t="shared" si="327"/>
        <v>0</v>
      </c>
      <c r="GW323" s="3">
        <f t="shared" si="327"/>
        <v>0</v>
      </c>
      <c r="GX323" s="3">
        <f t="shared" si="327"/>
        <v>0</v>
      </c>
    </row>
    <row r="325" spans="1:245" x14ac:dyDescent="0.2">
      <c r="A325">
        <v>17</v>
      </c>
      <c r="B325">
        <v>1</v>
      </c>
      <c r="E325" t="s">
        <v>451</v>
      </c>
      <c r="F325" t="s">
        <v>452</v>
      </c>
      <c r="G325" t="s">
        <v>453</v>
      </c>
      <c r="H325" t="s">
        <v>454</v>
      </c>
      <c r="I325">
        <v>28</v>
      </c>
      <c r="J325">
        <v>0</v>
      </c>
      <c r="K325">
        <v>28</v>
      </c>
      <c r="O325">
        <f>ROUND(CP325,2)</f>
        <v>3576.72</v>
      </c>
      <c r="P325">
        <f>ROUND(CQ325*I325,2)</f>
        <v>3576.72</v>
      </c>
      <c r="Q325">
        <f>ROUND(CR325*I325,2)</f>
        <v>0</v>
      </c>
      <c r="R325">
        <f>ROUND(CS325*I325,2)</f>
        <v>0</v>
      </c>
      <c r="S325">
        <f>ROUND(CT325*I325,2)</f>
        <v>0</v>
      </c>
      <c r="T325">
        <f>ROUND(CU325*I325,2)</f>
        <v>0</v>
      </c>
      <c r="U325">
        <f>ROUND(CV325*I325,7)</f>
        <v>0</v>
      </c>
      <c r="V325">
        <f>ROUND(CW325*I325,7)</f>
        <v>0</v>
      </c>
      <c r="W325">
        <f>ROUND(CX325*I325,2)</f>
        <v>0</v>
      </c>
      <c r="X325">
        <f>ROUND(CY325,2)</f>
        <v>0</v>
      </c>
      <c r="Y325">
        <f>ROUND(CZ325,2)</f>
        <v>0</v>
      </c>
      <c r="AA325">
        <v>334393342</v>
      </c>
      <c r="AB325">
        <f>ROUND((AC325+AD325+AF325),6)</f>
        <v>127.74</v>
      </c>
      <c r="AC325">
        <f>ROUND((ES325),6)</f>
        <v>127.74</v>
      </c>
      <c r="AD325">
        <f>ROUND((((ET325)-(EU325))+AE325),6)</f>
        <v>0</v>
      </c>
      <c r="AE325">
        <f>ROUND((EU325),6)</f>
        <v>0</v>
      </c>
      <c r="AF325">
        <f>ROUND((EV325),6)</f>
        <v>0</v>
      </c>
      <c r="AG325">
        <f>ROUND((AP325),6)</f>
        <v>0</v>
      </c>
      <c r="AH325">
        <f>(EW325)</f>
        <v>0</v>
      </c>
      <c r="AI325">
        <f>(EX325)</f>
        <v>0</v>
      </c>
      <c r="AJ325">
        <f>(AS325)</f>
        <v>0</v>
      </c>
      <c r="AK325">
        <v>127.74</v>
      </c>
      <c r="AL325">
        <v>127.74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(P325+Q325+S325+R325)</f>
        <v>3576.72</v>
      </c>
      <c r="CQ325">
        <f>ROUND(AL325*BC325,2)</f>
        <v>127.74</v>
      </c>
      <c r="CR325">
        <f>ROUND(AM325*BB325,2)</f>
        <v>0</v>
      </c>
      <c r="CS325">
        <f>ROUND(AN325*BS325,2)</f>
        <v>0</v>
      </c>
      <c r="CT325">
        <f>ROUND(AO325*BA325,2)</f>
        <v>0</v>
      </c>
      <c r="CU325">
        <f t="shared" ref="CU325:CX326" si="328">AG325</f>
        <v>0</v>
      </c>
      <c r="CV325">
        <f t="shared" si="328"/>
        <v>0</v>
      </c>
      <c r="CW325">
        <f t="shared" si="328"/>
        <v>0</v>
      </c>
      <c r="CX325">
        <f t="shared" si="328"/>
        <v>0</v>
      </c>
      <c r="CY325">
        <f>(((S325+R325)*AT325)/100)</f>
        <v>0</v>
      </c>
      <c r="CZ325">
        <f>(((S325+R325)*AU325)/100)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454</v>
      </c>
      <c r="DW325" t="s">
        <v>454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293259530</v>
      </c>
      <c r="EF325">
        <v>8</v>
      </c>
      <c r="EG325" t="s">
        <v>195</v>
      </c>
      <c r="EH325">
        <v>0</v>
      </c>
      <c r="EI325" t="s">
        <v>3</v>
      </c>
      <c r="EJ325">
        <v>1</v>
      </c>
      <c r="EK325">
        <v>1100</v>
      </c>
      <c r="EL325" t="s">
        <v>196</v>
      </c>
      <c r="EM325" t="s">
        <v>197</v>
      </c>
      <c r="EO325" t="s">
        <v>3</v>
      </c>
      <c r="EQ325">
        <v>131072</v>
      </c>
      <c r="ER325">
        <v>127.74</v>
      </c>
      <c r="ES325">
        <v>127.74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FQ325">
        <v>0</v>
      </c>
      <c r="FR325">
        <f>ROUND(IF(BI325=3,GM325,0),2)</f>
        <v>0</v>
      </c>
      <c r="FS325">
        <v>0</v>
      </c>
      <c r="FX325">
        <v>0</v>
      </c>
      <c r="FY325">
        <v>0</v>
      </c>
      <c r="GA325" t="s">
        <v>199</v>
      </c>
      <c r="GD325">
        <v>1</v>
      </c>
      <c r="GF325">
        <v>1805619932</v>
      </c>
      <c r="GG325">
        <v>2</v>
      </c>
      <c r="GH325">
        <v>0</v>
      </c>
      <c r="GI325">
        <v>-2</v>
      </c>
      <c r="GJ325">
        <v>0</v>
      </c>
      <c r="GK325">
        <v>0</v>
      </c>
      <c r="GL325">
        <f>ROUND(IF(AND(BH325=3,BI325=3,FS325&lt;&gt;0),P325,0),2)</f>
        <v>0</v>
      </c>
      <c r="GM325">
        <f>ROUND(O325+X325+Y325,2)+GX325</f>
        <v>3576.72</v>
      </c>
      <c r="GN325">
        <f>IF(OR(BI325=0,BI325=1),GM325-GX325,0)</f>
        <v>3576.72</v>
      </c>
      <c r="GO325">
        <f>IF(BI325=2,GM325-GX325,0)</f>
        <v>0</v>
      </c>
      <c r="GP325">
        <f>IF(BI325=4,GM325-GX325,0)</f>
        <v>0</v>
      </c>
      <c r="GR325">
        <v>0</v>
      </c>
      <c r="GS325">
        <v>4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455</v>
      </c>
      <c r="F326" t="s">
        <v>456</v>
      </c>
      <c r="G326" t="s">
        <v>457</v>
      </c>
      <c r="H326" t="s">
        <v>458</v>
      </c>
      <c r="I326">
        <v>14</v>
      </c>
      <c r="J326">
        <v>0</v>
      </c>
      <c r="K326">
        <v>14</v>
      </c>
      <c r="O326">
        <f>ROUND(CP326,2)</f>
        <v>17692.080000000002</v>
      </c>
      <c r="P326">
        <f>ROUND(CQ326*I326,2)</f>
        <v>17692.080000000002</v>
      </c>
      <c r="Q326">
        <f>ROUND(CR326*I326,2)</f>
        <v>0</v>
      </c>
      <c r="R326">
        <f>ROUND(CS326*I326,2)</f>
        <v>0</v>
      </c>
      <c r="S326">
        <f>ROUND(CT326*I326,2)</f>
        <v>0</v>
      </c>
      <c r="T326">
        <f>ROUND(CU326*I326,2)</f>
        <v>0</v>
      </c>
      <c r="U326">
        <f>ROUND(CV326*I326,7)</f>
        <v>0</v>
      </c>
      <c r="V326">
        <f>ROUND(CW326*I326,7)</f>
        <v>0</v>
      </c>
      <c r="W326">
        <f>ROUND(CX326*I326,2)</f>
        <v>0</v>
      </c>
      <c r="X326">
        <f>ROUND(CY326,2)</f>
        <v>0</v>
      </c>
      <c r="Y326">
        <f>ROUND(CZ326,2)</f>
        <v>0</v>
      </c>
      <c r="AA326">
        <v>334393342</v>
      </c>
      <c r="AB326">
        <f>ROUND((AC326+AD326+AF326),6)</f>
        <v>1263.72</v>
      </c>
      <c r="AC326">
        <f>ROUND((ES326),6)</f>
        <v>1263.72</v>
      </c>
      <c r="AD326">
        <f>ROUND((((ET326)-(EU326))+AE326),6)</f>
        <v>0</v>
      </c>
      <c r="AE326">
        <f>ROUND((EU326),6)</f>
        <v>0</v>
      </c>
      <c r="AF326">
        <f>ROUND((EV326),6)</f>
        <v>0</v>
      </c>
      <c r="AG326">
        <f>ROUND((AP326),6)</f>
        <v>0</v>
      </c>
      <c r="AH326">
        <f>(EW326)</f>
        <v>0</v>
      </c>
      <c r="AI326">
        <f>(EX326)</f>
        <v>0</v>
      </c>
      <c r="AJ326">
        <f>(AS326)</f>
        <v>0</v>
      </c>
      <c r="AK326">
        <v>1263.72</v>
      </c>
      <c r="AL326">
        <v>1263.72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</v>
      </c>
      <c r="BM326">
        <v>1100</v>
      </c>
      <c r="BN326">
        <v>0</v>
      </c>
      <c r="BO326" t="s">
        <v>3</v>
      </c>
      <c r="BP326">
        <v>0</v>
      </c>
      <c r="BQ326">
        <v>8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>(P326+Q326+S326+R326)</f>
        <v>17692.080000000002</v>
      </c>
      <c r="CQ326">
        <f>ROUND(AL326*BC326,2)</f>
        <v>1263.72</v>
      </c>
      <c r="CR326">
        <f>ROUND(AM326*BB326,2)</f>
        <v>0</v>
      </c>
      <c r="CS326">
        <f>ROUND(AN326*BS326,2)</f>
        <v>0</v>
      </c>
      <c r="CT326">
        <f>ROUND(AO326*BA326,2)</f>
        <v>0</v>
      </c>
      <c r="CU326">
        <f t="shared" si="328"/>
        <v>0</v>
      </c>
      <c r="CV326">
        <f t="shared" si="328"/>
        <v>0</v>
      </c>
      <c r="CW326">
        <f t="shared" si="328"/>
        <v>0</v>
      </c>
      <c r="CX326">
        <f t="shared" si="328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458</v>
      </c>
      <c r="DW326" t="s">
        <v>458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293259530</v>
      </c>
      <c r="EF326">
        <v>8</v>
      </c>
      <c r="EG326" t="s">
        <v>195</v>
      </c>
      <c r="EH326">
        <v>0</v>
      </c>
      <c r="EI326" t="s">
        <v>3</v>
      </c>
      <c r="EJ326">
        <v>1</v>
      </c>
      <c r="EK326">
        <v>1100</v>
      </c>
      <c r="EL326" t="s">
        <v>196</v>
      </c>
      <c r="EM326" t="s">
        <v>197</v>
      </c>
      <c r="EO326" t="s">
        <v>3</v>
      </c>
      <c r="EQ326">
        <v>131072</v>
      </c>
      <c r="ER326">
        <v>1263.72</v>
      </c>
      <c r="ES326">
        <v>1263.72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>ROUND(IF(BI326=3,GM326,0),2)</f>
        <v>0</v>
      </c>
      <c r="FS326">
        <v>0</v>
      </c>
      <c r="FX326">
        <v>0</v>
      </c>
      <c r="FY326">
        <v>0</v>
      </c>
      <c r="GA326" t="s">
        <v>199</v>
      </c>
      <c r="GD326">
        <v>1</v>
      </c>
      <c r="GF326">
        <v>-1504429599</v>
      </c>
      <c r="GG326">
        <v>2</v>
      </c>
      <c r="GH326">
        <v>0</v>
      </c>
      <c r="GI326">
        <v>-2</v>
      </c>
      <c r="GJ326">
        <v>0</v>
      </c>
      <c r="GK326">
        <v>0</v>
      </c>
      <c r="GL326">
        <f>ROUND(IF(AND(BH326=3,BI326=3,FS326&lt;&gt;0),P326,0),2)</f>
        <v>0</v>
      </c>
      <c r="GM326">
        <f>ROUND(O326+X326+Y326,2)+GX326</f>
        <v>17692.080000000002</v>
      </c>
      <c r="GN326">
        <f>IF(OR(BI326=0,BI326=1),GM326-GX326,0)</f>
        <v>17692.080000000002</v>
      </c>
      <c r="GO326">
        <f>IF(BI326=2,GM326-GX326,0)</f>
        <v>0</v>
      </c>
      <c r="GP326">
        <f>IF(BI326=4,GM326-GX326,0)</f>
        <v>0</v>
      </c>
      <c r="GR326">
        <v>0</v>
      </c>
      <c r="GS326">
        <v>4</v>
      </c>
      <c r="GT326">
        <v>0</v>
      </c>
      <c r="GU326" t="s">
        <v>3</v>
      </c>
      <c r="GV326">
        <f>ROUND((GT326),6)</f>
        <v>0</v>
      </c>
      <c r="GW326">
        <v>1</v>
      </c>
      <c r="GX326">
        <f>ROUND(HC326*I326,2)</f>
        <v>0</v>
      </c>
      <c r="HA326">
        <v>0</v>
      </c>
      <c r="HB326">
        <v>0</v>
      </c>
      <c r="HC326">
        <f>GV326*GW326</f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8" spans="1:245" x14ac:dyDescent="0.2">
      <c r="A328" s="2">
        <v>51</v>
      </c>
      <c r="B328" s="2">
        <f>B321</f>
        <v>1</v>
      </c>
      <c r="C328" s="2">
        <f>A321</f>
        <v>4</v>
      </c>
      <c r="D328" s="2">
        <f>ROW(A321)</f>
        <v>321</v>
      </c>
      <c r="E328" s="2"/>
      <c r="F328" s="2" t="str">
        <f>IF(F321&lt;&gt;"",F321,"")</f>
        <v>Новый раздел</v>
      </c>
      <c r="G328" s="2" t="str">
        <f>IF(G321&lt;&gt;"",G321,"")</f>
        <v>Пуско-наладочные работы</v>
      </c>
      <c r="H328" s="2">
        <v>0</v>
      </c>
      <c r="I328" s="2"/>
      <c r="J328" s="2"/>
      <c r="K328" s="2"/>
      <c r="L328" s="2"/>
      <c r="M328" s="2"/>
      <c r="N328" s="2"/>
      <c r="O328" s="2">
        <f t="shared" ref="O328:T328" si="329">ROUND(AB328,2)</f>
        <v>21268.799999999999</v>
      </c>
      <c r="P328" s="2">
        <f t="shared" si="329"/>
        <v>21268.799999999999</v>
      </c>
      <c r="Q328" s="2">
        <f t="shared" si="329"/>
        <v>0</v>
      </c>
      <c r="R328" s="2">
        <f t="shared" si="329"/>
        <v>0</v>
      </c>
      <c r="S328" s="2">
        <f t="shared" si="329"/>
        <v>0</v>
      </c>
      <c r="T328" s="2">
        <f t="shared" si="329"/>
        <v>0</v>
      </c>
      <c r="U328" s="2">
        <f>AH328</f>
        <v>0</v>
      </c>
      <c r="V328" s="2">
        <f>AI328</f>
        <v>0</v>
      </c>
      <c r="W328" s="2">
        <f>ROUND(AJ328,2)</f>
        <v>0</v>
      </c>
      <c r="X328" s="2">
        <f>ROUND(AK328,2)</f>
        <v>0</v>
      </c>
      <c r="Y328" s="2">
        <f>ROUND(AL328,2)</f>
        <v>0</v>
      </c>
      <c r="Z328" s="2"/>
      <c r="AA328" s="2"/>
      <c r="AB328" s="2">
        <f>ROUND(SUMIF(AA325:AA326,"=334393342",O325:O326),2)</f>
        <v>21268.799999999999</v>
      </c>
      <c r="AC328" s="2">
        <f>ROUND(SUMIF(AA325:AA326,"=334393342",P325:P326),2)</f>
        <v>21268.799999999999</v>
      </c>
      <c r="AD328" s="2">
        <f>ROUND(SUMIF(AA325:AA326,"=334393342",Q325:Q326),2)</f>
        <v>0</v>
      </c>
      <c r="AE328" s="2">
        <f>ROUND(SUMIF(AA325:AA326,"=334393342",R325:R326),2)</f>
        <v>0</v>
      </c>
      <c r="AF328" s="2">
        <f>ROUND(SUMIF(AA325:AA326,"=334393342",S325:S326),2)</f>
        <v>0</v>
      </c>
      <c r="AG328" s="2">
        <f>ROUND(SUMIF(AA325:AA326,"=334393342",T325:T326),2)</f>
        <v>0</v>
      </c>
      <c r="AH328" s="2">
        <f>SUMIF(AA325:AA326,"=334393342",U325:U326)</f>
        <v>0</v>
      </c>
      <c r="AI328" s="2">
        <f>SUMIF(AA325:AA326,"=334393342",V325:V326)</f>
        <v>0</v>
      </c>
      <c r="AJ328" s="2">
        <f>ROUND(SUMIF(AA325:AA326,"=334393342",W325:W326),2)</f>
        <v>0</v>
      </c>
      <c r="AK328" s="2">
        <f>ROUND(SUMIF(AA325:AA326,"=334393342",X325:X326),2)</f>
        <v>0</v>
      </c>
      <c r="AL328" s="2">
        <f>ROUND(SUMIF(AA325:AA326,"=334393342",Y325:Y326),2)</f>
        <v>0</v>
      </c>
      <c r="AM328" s="2"/>
      <c r="AN328" s="2"/>
      <c r="AO328" s="2">
        <f t="shared" ref="AO328:BD328" si="330">ROUND(BX328,2)</f>
        <v>0</v>
      </c>
      <c r="AP328" s="2">
        <f t="shared" si="330"/>
        <v>0</v>
      </c>
      <c r="AQ328" s="2">
        <f t="shared" si="330"/>
        <v>0</v>
      </c>
      <c r="AR328" s="2">
        <f t="shared" si="330"/>
        <v>21268.799999999999</v>
      </c>
      <c r="AS328" s="2">
        <f t="shared" si="330"/>
        <v>21268.799999999999</v>
      </c>
      <c r="AT328" s="2">
        <f t="shared" si="330"/>
        <v>0</v>
      </c>
      <c r="AU328" s="2">
        <f t="shared" si="330"/>
        <v>0</v>
      </c>
      <c r="AV328" s="2">
        <f t="shared" si="330"/>
        <v>21268.799999999999</v>
      </c>
      <c r="AW328" s="2">
        <f t="shared" si="330"/>
        <v>21268.799999999999</v>
      </c>
      <c r="AX328" s="2">
        <f t="shared" si="330"/>
        <v>0</v>
      </c>
      <c r="AY328" s="2">
        <f t="shared" si="330"/>
        <v>21268.799999999999</v>
      </c>
      <c r="AZ328" s="2">
        <f t="shared" si="330"/>
        <v>0</v>
      </c>
      <c r="BA328" s="2">
        <f t="shared" si="330"/>
        <v>0</v>
      </c>
      <c r="BB328" s="2">
        <f t="shared" si="330"/>
        <v>0</v>
      </c>
      <c r="BC328" s="2">
        <f t="shared" si="330"/>
        <v>0</v>
      </c>
      <c r="BD328" s="2">
        <f t="shared" si="330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>
        <f>ROUND(SUMIF(AA325:AA326,"=334393342",FQ325:FQ326),2)</f>
        <v>0</v>
      </c>
      <c r="BY328" s="2">
        <f>ROUND(SUMIF(AA325:AA326,"=334393342",FR325:FR326),2)</f>
        <v>0</v>
      </c>
      <c r="BZ328" s="2">
        <f>ROUND(SUMIF(AA325:AA326,"=334393342",GL325:GL326),2)</f>
        <v>0</v>
      </c>
      <c r="CA328" s="2">
        <f>ROUND(SUMIF(AA325:AA326,"=334393342",GM325:GM326),2)</f>
        <v>21268.799999999999</v>
      </c>
      <c r="CB328" s="2">
        <f>ROUND(SUMIF(AA325:AA326,"=334393342",GN325:GN326),2)</f>
        <v>21268.799999999999</v>
      </c>
      <c r="CC328" s="2">
        <f>ROUND(SUMIF(AA325:AA326,"=334393342",GO325:GO326),2)</f>
        <v>0</v>
      </c>
      <c r="CD328" s="2">
        <f>ROUND(SUMIF(AA325:AA326,"=334393342",GP325:GP326),2)</f>
        <v>0</v>
      </c>
      <c r="CE328" s="2">
        <f>AC328-BX328</f>
        <v>21268.799999999999</v>
      </c>
      <c r="CF328" s="2">
        <f>AC328-BY328</f>
        <v>21268.799999999999</v>
      </c>
      <c r="CG328" s="2">
        <f>BX328-BZ328</f>
        <v>0</v>
      </c>
      <c r="CH328" s="2">
        <f>AC328-BX328-BY328+BZ328</f>
        <v>21268.799999999999</v>
      </c>
      <c r="CI328" s="2">
        <f>BY328-BZ328</f>
        <v>0</v>
      </c>
      <c r="CJ328" s="2">
        <f>ROUND(SUMIF(AA325:AA326,"=334393342",GX325:GX326),2)</f>
        <v>0</v>
      </c>
      <c r="CK328" s="2">
        <f>ROUND(SUMIF(AA325:AA326,"=334393342",GY325:GY326),2)</f>
        <v>0</v>
      </c>
      <c r="CL328" s="2">
        <f>ROUND(SUMIF(AA325:AA326,"=334393342",GZ325:GZ326),2)</f>
        <v>0</v>
      </c>
      <c r="CM328" s="2">
        <f>ROUND(SUMIF(AA325:AA326,"=334393342",HD325:HD326),2)</f>
        <v>0</v>
      </c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21268.799999999999</v>
      </c>
      <c r="G330" s="4" t="s">
        <v>120</v>
      </c>
      <c r="H330" s="4" t="s">
        <v>121</v>
      </c>
      <c r="I330" s="4"/>
      <c r="J330" s="4"/>
      <c r="K330" s="4">
        <v>201</v>
      </c>
      <c r="L330" s="4">
        <v>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21268.799999999999</v>
      </c>
      <c r="X330" s="4">
        <v>1</v>
      </c>
      <c r="Y330" s="4">
        <v>21268.799999999999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21268.799999999999</v>
      </c>
      <c r="G331" s="4" t="s">
        <v>122</v>
      </c>
      <c r="H331" s="4" t="s">
        <v>123</v>
      </c>
      <c r="I331" s="4"/>
      <c r="J331" s="4"/>
      <c r="K331" s="4">
        <v>202</v>
      </c>
      <c r="L331" s="4">
        <v>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21268.799999999999</v>
      </c>
      <c r="X331" s="4">
        <v>1</v>
      </c>
      <c r="Y331" s="4">
        <v>21268.799999999999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124</v>
      </c>
      <c r="H332" s="4" t="s">
        <v>125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21268.799999999999</v>
      </c>
      <c r="G333" s="4" t="s">
        <v>126</v>
      </c>
      <c r="H333" s="4" t="s">
        <v>127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21268.799999999999</v>
      </c>
      <c r="X333" s="4">
        <v>1</v>
      </c>
      <c r="Y333" s="4">
        <v>21268.799999999999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21268.799999999999</v>
      </c>
      <c r="G334" s="4" t="s">
        <v>128</v>
      </c>
      <c r="H334" s="4" t="s">
        <v>129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21268.799999999999</v>
      </c>
      <c r="X334" s="4">
        <v>1</v>
      </c>
      <c r="Y334" s="4">
        <v>21268.799999999999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130</v>
      </c>
      <c r="H335" s="4" t="s">
        <v>131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21268.799999999999</v>
      </c>
      <c r="G336" s="4" t="s">
        <v>132</v>
      </c>
      <c r="H336" s="4" t="s">
        <v>133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21268.799999999999</v>
      </c>
      <c r="X336" s="4">
        <v>1</v>
      </c>
      <c r="Y336" s="4">
        <v>21268.799999999999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134</v>
      </c>
      <c r="H337" s="4" t="s">
        <v>135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136</v>
      </c>
      <c r="H338" s="4" t="s">
        <v>137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138</v>
      </c>
      <c r="H339" s="4" t="s">
        <v>139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0</v>
      </c>
      <c r="G340" s="4" t="s">
        <v>140</v>
      </c>
      <c r="H340" s="4" t="s">
        <v>141</v>
      </c>
      <c r="I340" s="4"/>
      <c r="J340" s="4"/>
      <c r="K340" s="4">
        <v>203</v>
      </c>
      <c r="L340" s="4">
        <v>11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142</v>
      </c>
      <c r="H341" s="4" t="s">
        <v>143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0</v>
      </c>
      <c r="G342" s="4" t="s">
        <v>144</v>
      </c>
      <c r="H342" s="4" t="s">
        <v>145</v>
      </c>
      <c r="I342" s="4"/>
      <c r="J342" s="4"/>
      <c r="K342" s="4">
        <v>204</v>
      </c>
      <c r="L342" s="4">
        <v>13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0</v>
      </c>
      <c r="G343" s="4" t="s">
        <v>146</v>
      </c>
      <c r="H343" s="4" t="s">
        <v>147</v>
      </c>
      <c r="I343" s="4"/>
      <c r="J343" s="4"/>
      <c r="K343" s="4">
        <v>205</v>
      </c>
      <c r="L343" s="4">
        <v>14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148</v>
      </c>
      <c r="H344" s="4" t="s">
        <v>149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21268.799999999999</v>
      </c>
      <c r="G345" s="4" t="s">
        <v>150</v>
      </c>
      <c r="H345" s="4" t="s">
        <v>151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21268.799999999999</v>
      </c>
      <c r="X345" s="4">
        <v>1</v>
      </c>
      <c r="Y345" s="4">
        <v>21268.799999999999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152</v>
      </c>
      <c r="H346" s="4" t="s">
        <v>153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154</v>
      </c>
      <c r="H347" s="4" t="s">
        <v>155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156</v>
      </c>
      <c r="H348" s="4" t="s">
        <v>157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158</v>
      </c>
      <c r="H349" s="4" t="s">
        <v>159</v>
      </c>
      <c r="I349" s="4"/>
      <c r="J349" s="4"/>
      <c r="K349" s="4">
        <v>206</v>
      </c>
      <c r="L349" s="4">
        <v>20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ROUND(Source!U328,O350)</f>
        <v>0</v>
      </c>
      <c r="G350" s="4" t="s">
        <v>160</v>
      </c>
      <c r="H350" s="4" t="s">
        <v>161</v>
      </c>
      <c r="I350" s="4"/>
      <c r="J350" s="4"/>
      <c r="K350" s="4">
        <v>207</v>
      </c>
      <c r="L350" s="4">
        <v>21</v>
      </c>
      <c r="M350" s="4">
        <v>3</v>
      </c>
      <c r="N350" s="4" t="s">
        <v>3</v>
      </c>
      <c r="O350" s="4">
        <v>7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ROUND(Source!V328,O351)</f>
        <v>0</v>
      </c>
      <c r="G351" s="4" t="s">
        <v>162</v>
      </c>
      <c r="H351" s="4" t="s">
        <v>163</v>
      </c>
      <c r="I351" s="4"/>
      <c r="J351" s="4"/>
      <c r="K351" s="4">
        <v>208</v>
      </c>
      <c r="L351" s="4">
        <v>22</v>
      </c>
      <c r="M351" s="4">
        <v>3</v>
      </c>
      <c r="N351" s="4" t="s">
        <v>3</v>
      </c>
      <c r="O351" s="4">
        <v>7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164</v>
      </c>
      <c r="H352" s="4" t="s">
        <v>165</v>
      </c>
      <c r="I352" s="4"/>
      <c r="J352" s="4"/>
      <c r="K352" s="4">
        <v>209</v>
      </c>
      <c r="L352" s="4">
        <v>23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166</v>
      </c>
      <c r="H353" s="4" t="s">
        <v>167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0</v>
      </c>
      <c r="G354" s="4" t="s">
        <v>168</v>
      </c>
      <c r="H354" s="4" t="s">
        <v>169</v>
      </c>
      <c r="I354" s="4"/>
      <c r="J354" s="4"/>
      <c r="K354" s="4">
        <v>210</v>
      </c>
      <c r="L354" s="4">
        <v>25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0</v>
      </c>
      <c r="G355" s="4" t="s">
        <v>170</v>
      </c>
      <c r="H355" s="4" t="s">
        <v>171</v>
      </c>
      <c r="I355" s="4"/>
      <c r="J355" s="4"/>
      <c r="K355" s="4">
        <v>211</v>
      </c>
      <c r="L355" s="4">
        <v>26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21268.799999999999</v>
      </c>
      <c r="G356" s="4" t="s">
        <v>172</v>
      </c>
      <c r="H356" s="4" t="s">
        <v>173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21268.799999999999</v>
      </c>
      <c r="X356" s="4">
        <v>1</v>
      </c>
      <c r="Y356" s="4">
        <v>21268.799999999999</v>
      </c>
      <c r="Z356" s="4"/>
      <c r="AA356" s="4"/>
      <c r="AB356" s="4"/>
    </row>
    <row r="358" spans="1:245" x14ac:dyDescent="0.2">
      <c r="A358" s="1">
        <v>4</v>
      </c>
      <c r="B358" s="1">
        <v>1</v>
      </c>
      <c r="C358" s="1"/>
      <c r="D358" s="1">
        <f>ROW(A364)</f>
        <v>364</v>
      </c>
      <c r="E358" s="1"/>
      <c r="F358" s="1" t="s">
        <v>15</v>
      </c>
      <c r="G358" s="1" t="s">
        <v>459</v>
      </c>
      <c r="H358" s="1" t="s">
        <v>3</v>
      </c>
      <c r="I358" s="1">
        <v>0</v>
      </c>
      <c r="J358" s="1"/>
      <c r="K358" s="1">
        <v>0</v>
      </c>
      <c r="L358" s="1"/>
      <c r="M358" s="1" t="s">
        <v>3</v>
      </c>
      <c r="N358" s="1"/>
      <c r="O358" s="1"/>
      <c r="P358" s="1"/>
      <c r="Q358" s="1"/>
      <c r="R358" s="1"/>
      <c r="S358" s="1">
        <v>0</v>
      </c>
      <c r="T358" s="1"/>
      <c r="U358" s="1" t="s">
        <v>3</v>
      </c>
      <c r="V358" s="1">
        <v>0</v>
      </c>
      <c r="W358" s="1"/>
      <c r="X358" s="1"/>
      <c r="Y358" s="1"/>
      <c r="Z358" s="1"/>
      <c r="AA358" s="1"/>
      <c r="AB358" s="1" t="s">
        <v>3</v>
      </c>
      <c r="AC358" s="1" t="s">
        <v>3</v>
      </c>
      <c r="AD358" s="1" t="s">
        <v>3</v>
      </c>
      <c r="AE358" s="1" t="s">
        <v>3</v>
      </c>
      <c r="AF358" s="1" t="s">
        <v>3</v>
      </c>
      <c r="AG358" s="1" t="s">
        <v>3</v>
      </c>
      <c r="AH358" s="1"/>
      <c r="AI358" s="1"/>
      <c r="AJ358" s="1"/>
      <c r="AK358" s="1"/>
      <c r="AL358" s="1"/>
      <c r="AM358" s="1"/>
      <c r="AN358" s="1"/>
      <c r="AO358" s="1"/>
      <c r="AP358" s="1" t="s">
        <v>3</v>
      </c>
      <c r="AQ358" s="1" t="s">
        <v>3</v>
      </c>
      <c r="AR358" s="1" t="s">
        <v>3</v>
      </c>
      <c r="AS358" s="1"/>
      <c r="AT358" s="1"/>
      <c r="AU358" s="1"/>
      <c r="AV358" s="1"/>
      <c r="AW358" s="1"/>
      <c r="AX358" s="1"/>
      <c r="AY358" s="1"/>
      <c r="AZ358" s="1" t="s">
        <v>3</v>
      </c>
      <c r="BA358" s="1"/>
      <c r="BB358" s="1" t="s">
        <v>3</v>
      </c>
      <c r="BC358" s="1" t="s">
        <v>3</v>
      </c>
      <c r="BD358" s="1" t="s">
        <v>3</v>
      </c>
      <c r="BE358" s="1" t="s">
        <v>3</v>
      </c>
      <c r="BF358" s="1" t="s">
        <v>3</v>
      </c>
      <c r="BG358" s="1" t="s">
        <v>3</v>
      </c>
      <c r="BH358" s="1" t="s">
        <v>3</v>
      </c>
      <c r="BI358" s="1" t="s">
        <v>3</v>
      </c>
      <c r="BJ358" s="1" t="s">
        <v>3</v>
      </c>
      <c r="BK358" s="1" t="s">
        <v>3</v>
      </c>
      <c r="BL358" s="1" t="s">
        <v>3</v>
      </c>
      <c r="BM358" s="1" t="s">
        <v>3</v>
      </c>
      <c r="BN358" s="1" t="s">
        <v>3</v>
      </c>
      <c r="BO358" s="1" t="s">
        <v>3</v>
      </c>
      <c r="BP358" s="1" t="s">
        <v>3</v>
      </c>
      <c r="BQ358" s="1"/>
      <c r="BR358" s="1"/>
      <c r="BS358" s="1"/>
      <c r="BT358" s="1"/>
      <c r="BU358" s="1"/>
      <c r="BV358" s="1"/>
      <c r="BW358" s="1"/>
      <c r="BX358" s="1">
        <v>0</v>
      </c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>
        <v>0</v>
      </c>
    </row>
    <row r="360" spans="1:245" x14ac:dyDescent="0.2">
      <c r="A360" s="2">
        <v>52</v>
      </c>
      <c r="B360" s="2">
        <f t="shared" ref="B360:G360" si="331">B364</f>
        <v>1</v>
      </c>
      <c r="C360" s="2">
        <f t="shared" si="331"/>
        <v>4</v>
      </c>
      <c r="D360" s="2">
        <f t="shared" si="331"/>
        <v>358</v>
      </c>
      <c r="E360" s="2">
        <f t="shared" si="331"/>
        <v>0</v>
      </c>
      <c r="F360" s="2" t="str">
        <f t="shared" si="331"/>
        <v>Новый раздел</v>
      </c>
      <c r="G360" s="2" t="str">
        <f t="shared" si="331"/>
        <v>Расчистка трассы</v>
      </c>
      <c r="H360" s="2"/>
      <c r="I360" s="2"/>
      <c r="J360" s="2"/>
      <c r="K360" s="2"/>
      <c r="L360" s="2"/>
      <c r="M360" s="2"/>
      <c r="N360" s="2"/>
      <c r="O360" s="2">
        <f t="shared" ref="O360:AT360" si="332">O364</f>
        <v>39896.400000000001</v>
      </c>
      <c r="P360" s="2">
        <f t="shared" si="332"/>
        <v>39896.400000000001</v>
      </c>
      <c r="Q360" s="2">
        <f t="shared" si="332"/>
        <v>0</v>
      </c>
      <c r="R360" s="2">
        <f t="shared" si="332"/>
        <v>0</v>
      </c>
      <c r="S360" s="2">
        <f t="shared" si="332"/>
        <v>0</v>
      </c>
      <c r="T360" s="2">
        <f t="shared" si="332"/>
        <v>0</v>
      </c>
      <c r="U360" s="2">
        <f t="shared" si="332"/>
        <v>0</v>
      </c>
      <c r="V360" s="2">
        <f t="shared" si="332"/>
        <v>0</v>
      </c>
      <c r="W360" s="2">
        <f t="shared" si="332"/>
        <v>0</v>
      </c>
      <c r="X360" s="2">
        <f t="shared" si="332"/>
        <v>0</v>
      </c>
      <c r="Y360" s="2">
        <f t="shared" si="332"/>
        <v>0</v>
      </c>
      <c r="Z360" s="2">
        <f t="shared" si="332"/>
        <v>0</v>
      </c>
      <c r="AA360" s="2">
        <f t="shared" si="332"/>
        <v>0</v>
      </c>
      <c r="AB360" s="2">
        <f t="shared" si="332"/>
        <v>39896.400000000001</v>
      </c>
      <c r="AC360" s="2">
        <f t="shared" si="332"/>
        <v>39896.400000000001</v>
      </c>
      <c r="AD360" s="2">
        <f t="shared" si="332"/>
        <v>0</v>
      </c>
      <c r="AE360" s="2">
        <f t="shared" si="332"/>
        <v>0</v>
      </c>
      <c r="AF360" s="2">
        <f t="shared" si="332"/>
        <v>0</v>
      </c>
      <c r="AG360" s="2">
        <f t="shared" si="332"/>
        <v>0</v>
      </c>
      <c r="AH360" s="2">
        <f t="shared" si="332"/>
        <v>0</v>
      </c>
      <c r="AI360" s="2">
        <f t="shared" si="332"/>
        <v>0</v>
      </c>
      <c r="AJ360" s="2">
        <f t="shared" si="332"/>
        <v>0</v>
      </c>
      <c r="AK360" s="2">
        <f t="shared" si="332"/>
        <v>0</v>
      </c>
      <c r="AL360" s="2">
        <f t="shared" si="332"/>
        <v>0</v>
      </c>
      <c r="AM360" s="2">
        <f t="shared" si="332"/>
        <v>0</v>
      </c>
      <c r="AN360" s="2">
        <f t="shared" si="332"/>
        <v>0</v>
      </c>
      <c r="AO360" s="2">
        <f t="shared" si="332"/>
        <v>0</v>
      </c>
      <c r="AP360" s="2">
        <f t="shared" si="332"/>
        <v>0</v>
      </c>
      <c r="AQ360" s="2">
        <f t="shared" si="332"/>
        <v>0</v>
      </c>
      <c r="AR360" s="2">
        <f t="shared" si="332"/>
        <v>39896.400000000001</v>
      </c>
      <c r="AS360" s="2">
        <f t="shared" si="332"/>
        <v>39896.400000000001</v>
      </c>
      <c r="AT360" s="2">
        <f t="shared" si="332"/>
        <v>0</v>
      </c>
      <c r="AU360" s="2">
        <f t="shared" ref="AU360:BZ360" si="333">AU364</f>
        <v>0</v>
      </c>
      <c r="AV360" s="2">
        <f t="shared" si="333"/>
        <v>39896.400000000001</v>
      </c>
      <c r="AW360" s="2">
        <f t="shared" si="333"/>
        <v>39896.400000000001</v>
      </c>
      <c r="AX360" s="2">
        <f t="shared" si="333"/>
        <v>0</v>
      </c>
      <c r="AY360" s="2">
        <f t="shared" si="333"/>
        <v>39896.400000000001</v>
      </c>
      <c r="AZ360" s="2">
        <f t="shared" si="333"/>
        <v>0</v>
      </c>
      <c r="BA360" s="2">
        <f t="shared" si="333"/>
        <v>0</v>
      </c>
      <c r="BB360" s="2">
        <f t="shared" si="333"/>
        <v>0</v>
      </c>
      <c r="BC360" s="2">
        <f t="shared" si="333"/>
        <v>0</v>
      </c>
      <c r="BD360" s="2">
        <f t="shared" si="333"/>
        <v>0</v>
      </c>
      <c r="BE360" s="2">
        <f t="shared" si="333"/>
        <v>0</v>
      </c>
      <c r="BF360" s="2">
        <f t="shared" si="333"/>
        <v>0</v>
      </c>
      <c r="BG360" s="2">
        <f t="shared" si="333"/>
        <v>0</v>
      </c>
      <c r="BH360" s="2">
        <f t="shared" si="333"/>
        <v>0</v>
      </c>
      <c r="BI360" s="2">
        <f t="shared" si="333"/>
        <v>0</v>
      </c>
      <c r="BJ360" s="2">
        <f t="shared" si="333"/>
        <v>0</v>
      </c>
      <c r="BK360" s="2">
        <f t="shared" si="333"/>
        <v>0</v>
      </c>
      <c r="BL360" s="2">
        <f t="shared" si="333"/>
        <v>0</v>
      </c>
      <c r="BM360" s="2">
        <f t="shared" si="333"/>
        <v>0</v>
      </c>
      <c r="BN360" s="2">
        <f t="shared" si="333"/>
        <v>0</v>
      </c>
      <c r="BO360" s="2">
        <f t="shared" si="333"/>
        <v>0</v>
      </c>
      <c r="BP360" s="2">
        <f t="shared" si="333"/>
        <v>0</v>
      </c>
      <c r="BQ360" s="2">
        <f t="shared" si="333"/>
        <v>0</v>
      </c>
      <c r="BR360" s="2">
        <f t="shared" si="333"/>
        <v>0</v>
      </c>
      <c r="BS360" s="2">
        <f t="shared" si="333"/>
        <v>0</v>
      </c>
      <c r="BT360" s="2">
        <f t="shared" si="333"/>
        <v>0</v>
      </c>
      <c r="BU360" s="2">
        <f t="shared" si="333"/>
        <v>0</v>
      </c>
      <c r="BV360" s="2">
        <f t="shared" si="333"/>
        <v>0</v>
      </c>
      <c r="BW360" s="2">
        <f t="shared" si="333"/>
        <v>0</v>
      </c>
      <c r="BX360" s="2">
        <f t="shared" si="333"/>
        <v>0</v>
      </c>
      <c r="BY360" s="2">
        <f t="shared" si="333"/>
        <v>0</v>
      </c>
      <c r="BZ360" s="2">
        <f t="shared" si="333"/>
        <v>0</v>
      </c>
      <c r="CA360" s="2">
        <f t="shared" ref="CA360:DF360" si="334">CA364</f>
        <v>39896.400000000001</v>
      </c>
      <c r="CB360" s="2">
        <f t="shared" si="334"/>
        <v>39896.400000000001</v>
      </c>
      <c r="CC360" s="2">
        <f t="shared" si="334"/>
        <v>0</v>
      </c>
      <c r="CD360" s="2">
        <f t="shared" si="334"/>
        <v>0</v>
      </c>
      <c r="CE360" s="2">
        <f t="shared" si="334"/>
        <v>39896.400000000001</v>
      </c>
      <c r="CF360" s="2">
        <f t="shared" si="334"/>
        <v>39896.400000000001</v>
      </c>
      <c r="CG360" s="2">
        <f t="shared" si="334"/>
        <v>0</v>
      </c>
      <c r="CH360" s="2">
        <f t="shared" si="334"/>
        <v>39896.400000000001</v>
      </c>
      <c r="CI360" s="2">
        <f t="shared" si="334"/>
        <v>0</v>
      </c>
      <c r="CJ360" s="2">
        <f t="shared" si="334"/>
        <v>0</v>
      </c>
      <c r="CK360" s="2">
        <f t="shared" si="334"/>
        <v>0</v>
      </c>
      <c r="CL360" s="2">
        <f t="shared" si="334"/>
        <v>0</v>
      </c>
      <c r="CM360" s="2">
        <f t="shared" si="334"/>
        <v>0</v>
      </c>
      <c r="CN360" s="2">
        <f t="shared" si="334"/>
        <v>0</v>
      </c>
      <c r="CO360" s="2">
        <f t="shared" si="334"/>
        <v>0</v>
      </c>
      <c r="CP360" s="2">
        <f t="shared" si="334"/>
        <v>0</v>
      </c>
      <c r="CQ360" s="2">
        <f t="shared" si="334"/>
        <v>0</v>
      </c>
      <c r="CR360" s="2">
        <f t="shared" si="334"/>
        <v>0</v>
      </c>
      <c r="CS360" s="2">
        <f t="shared" si="334"/>
        <v>0</v>
      </c>
      <c r="CT360" s="2">
        <f t="shared" si="334"/>
        <v>0</v>
      </c>
      <c r="CU360" s="2">
        <f t="shared" si="334"/>
        <v>0</v>
      </c>
      <c r="CV360" s="2">
        <f t="shared" si="334"/>
        <v>0</v>
      </c>
      <c r="CW360" s="2">
        <f t="shared" si="334"/>
        <v>0</v>
      </c>
      <c r="CX360" s="2">
        <f t="shared" si="334"/>
        <v>0</v>
      </c>
      <c r="CY360" s="2">
        <f t="shared" si="334"/>
        <v>0</v>
      </c>
      <c r="CZ360" s="2">
        <f t="shared" si="334"/>
        <v>0</v>
      </c>
      <c r="DA360" s="2">
        <f t="shared" si="334"/>
        <v>0</v>
      </c>
      <c r="DB360" s="2">
        <f t="shared" si="334"/>
        <v>0</v>
      </c>
      <c r="DC360" s="2">
        <f t="shared" si="334"/>
        <v>0</v>
      </c>
      <c r="DD360" s="2">
        <f t="shared" si="334"/>
        <v>0</v>
      </c>
      <c r="DE360" s="2">
        <f t="shared" si="334"/>
        <v>0</v>
      </c>
      <c r="DF360" s="2">
        <f t="shared" si="334"/>
        <v>0</v>
      </c>
      <c r="DG360" s="3">
        <f t="shared" ref="DG360:EL360" si="335">DG364</f>
        <v>0</v>
      </c>
      <c r="DH360" s="3">
        <f t="shared" si="335"/>
        <v>0</v>
      </c>
      <c r="DI360" s="3">
        <f t="shared" si="335"/>
        <v>0</v>
      </c>
      <c r="DJ360" s="3">
        <f t="shared" si="335"/>
        <v>0</v>
      </c>
      <c r="DK360" s="3">
        <f t="shared" si="335"/>
        <v>0</v>
      </c>
      <c r="DL360" s="3">
        <f t="shared" si="335"/>
        <v>0</v>
      </c>
      <c r="DM360" s="3">
        <f t="shared" si="335"/>
        <v>0</v>
      </c>
      <c r="DN360" s="3">
        <f t="shared" si="335"/>
        <v>0</v>
      </c>
      <c r="DO360" s="3">
        <f t="shared" si="335"/>
        <v>0</v>
      </c>
      <c r="DP360" s="3">
        <f t="shared" si="335"/>
        <v>0</v>
      </c>
      <c r="DQ360" s="3">
        <f t="shared" si="335"/>
        <v>0</v>
      </c>
      <c r="DR360" s="3">
        <f t="shared" si="335"/>
        <v>0</v>
      </c>
      <c r="DS360" s="3">
        <f t="shared" si="335"/>
        <v>0</v>
      </c>
      <c r="DT360" s="3">
        <f t="shared" si="335"/>
        <v>0</v>
      </c>
      <c r="DU360" s="3">
        <f t="shared" si="335"/>
        <v>0</v>
      </c>
      <c r="DV360" s="3">
        <f t="shared" si="335"/>
        <v>0</v>
      </c>
      <c r="DW360" s="3">
        <f t="shared" si="335"/>
        <v>0</v>
      </c>
      <c r="DX360" s="3">
        <f t="shared" si="335"/>
        <v>0</v>
      </c>
      <c r="DY360" s="3">
        <f t="shared" si="335"/>
        <v>0</v>
      </c>
      <c r="DZ360" s="3">
        <f t="shared" si="335"/>
        <v>0</v>
      </c>
      <c r="EA360" s="3">
        <f t="shared" si="335"/>
        <v>0</v>
      </c>
      <c r="EB360" s="3">
        <f t="shared" si="335"/>
        <v>0</v>
      </c>
      <c r="EC360" s="3">
        <f t="shared" si="335"/>
        <v>0</v>
      </c>
      <c r="ED360" s="3">
        <f t="shared" si="335"/>
        <v>0</v>
      </c>
      <c r="EE360" s="3">
        <f t="shared" si="335"/>
        <v>0</v>
      </c>
      <c r="EF360" s="3">
        <f t="shared" si="335"/>
        <v>0</v>
      </c>
      <c r="EG360" s="3">
        <f t="shared" si="335"/>
        <v>0</v>
      </c>
      <c r="EH360" s="3">
        <f t="shared" si="335"/>
        <v>0</v>
      </c>
      <c r="EI360" s="3">
        <f t="shared" si="335"/>
        <v>0</v>
      </c>
      <c r="EJ360" s="3">
        <f t="shared" si="335"/>
        <v>0</v>
      </c>
      <c r="EK360" s="3">
        <f t="shared" si="335"/>
        <v>0</v>
      </c>
      <c r="EL360" s="3">
        <f t="shared" si="335"/>
        <v>0</v>
      </c>
      <c r="EM360" s="3">
        <f t="shared" ref="EM360:FR360" si="336">EM364</f>
        <v>0</v>
      </c>
      <c r="EN360" s="3">
        <f t="shared" si="336"/>
        <v>0</v>
      </c>
      <c r="EO360" s="3">
        <f t="shared" si="336"/>
        <v>0</v>
      </c>
      <c r="EP360" s="3">
        <f t="shared" si="336"/>
        <v>0</v>
      </c>
      <c r="EQ360" s="3">
        <f t="shared" si="336"/>
        <v>0</v>
      </c>
      <c r="ER360" s="3">
        <f t="shared" si="336"/>
        <v>0</v>
      </c>
      <c r="ES360" s="3">
        <f t="shared" si="336"/>
        <v>0</v>
      </c>
      <c r="ET360" s="3">
        <f t="shared" si="336"/>
        <v>0</v>
      </c>
      <c r="EU360" s="3">
        <f t="shared" si="336"/>
        <v>0</v>
      </c>
      <c r="EV360" s="3">
        <f t="shared" si="336"/>
        <v>0</v>
      </c>
      <c r="EW360" s="3">
        <f t="shared" si="336"/>
        <v>0</v>
      </c>
      <c r="EX360" s="3">
        <f t="shared" si="336"/>
        <v>0</v>
      </c>
      <c r="EY360" s="3">
        <f t="shared" si="336"/>
        <v>0</v>
      </c>
      <c r="EZ360" s="3">
        <f t="shared" si="336"/>
        <v>0</v>
      </c>
      <c r="FA360" s="3">
        <f t="shared" si="336"/>
        <v>0</v>
      </c>
      <c r="FB360" s="3">
        <f t="shared" si="336"/>
        <v>0</v>
      </c>
      <c r="FC360" s="3">
        <f t="shared" si="336"/>
        <v>0</v>
      </c>
      <c r="FD360" s="3">
        <f t="shared" si="336"/>
        <v>0</v>
      </c>
      <c r="FE360" s="3">
        <f t="shared" si="336"/>
        <v>0</v>
      </c>
      <c r="FF360" s="3">
        <f t="shared" si="336"/>
        <v>0</v>
      </c>
      <c r="FG360" s="3">
        <f t="shared" si="336"/>
        <v>0</v>
      </c>
      <c r="FH360" s="3">
        <f t="shared" si="336"/>
        <v>0</v>
      </c>
      <c r="FI360" s="3">
        <f t="shared" si="336"/>
        <v>0</v>
      </c>
      <c r="FJ360" s="3">
        <f t="shared" si="336"/>
        <v>0</v>
      </c>
      <c r="FK360" s="3">
        <f t="shared" si="336"/>
        <v>0</v>
      </c>
      <c r="FL360" s="3">
        <f t="shared" si="336"/>
        <v>0</v>
      </c>
      <c r="FM360" s="3">
        <f t="shared" si="336"/>
        <v>0</v>
      </c>
      <c r="FN360" s="3">
        <f t="shared" si="336"/>
        <v>0</v>
      </c>
      <c r="FO360" s="3">
        <f t="shared" si="336"/>
        <v>0</v>
      </c>
      <c r="FP360" s="3">
        <f t="shared" si="336"/>
        <v>0</v>
      </c>
      <c r="FQ360" s="3">
        <f t="shared" si="336"/>
        <v>0</v>
      </c>
      <c r="FR360" s="3">
        <f t="shared" si="336"/>
        <v>0</v>
      </c>
      <c r="FS360" s="3">
        <f t="shared" ref="FS360:GX360" si="337">FS364</f>
        <v>0</v>
      </c>
      <c r="FT360" s="3">
        <f t="shared" si="337"/>
        <v>0</v>
      </c>
      <c r="FU360" s="3">
        <f t="shared" si="337"/>
        <v>0</v>
      </c>
      <c r="FV360" s="3">
        <f t="shared" si="337"/>
        <v>0</v>
      </c>
      <c r="FW360" s="3">
        <f t="shared" si="337"/>
        <v>0</v>
      </c>
      <c r="FX360" s="3">
        <f t="shared" si="337"/>
        <v>0</v>
      </c>
      <c r="FY360" s="3">
        <f t="shared" si="337"/>
        <v>0</v>
      </c>
      <c r="FZ360" s="3">
        <f t="shared" si="337"/>
        <v>0</v>
      </c>
      <c r="GA360" s="3">
        <f t="shared" si="337"/>
        <v>0</v>
      </c>
      <c r="GB360" s="3">
        <f t="shared" si="337"/>
        <v>0</v>
      </c>
      <c r="GC360" s="3">
        <f t="shared" si="337"/>
        <v>0</v>
      </c>
      <c r="GD360" s="3">
        <f t="shared" si="337"/>
        <v>0</v>
      </c>
      <c r="GE360" s="3">
        <f t="shared" si="337"/>
        <v>0</v>
      </c>
      <c r="GF360" s="3">
        <f t="shared" si="337"/>
        <v>0</v>
      </c>
      <c r="GG360" s="3">
        <f t="shared" si="337"/>
        <v>0</v>
      </c>
      <c r="GH360" s="3">
        <f t="shared" si="337"/>
        <v>0</v>
      </c>
      <c r="GI360" s="3">
        <f t="shared" si="337"/>
        <v>0</v>
      </c>
      <c r="GJ360" s="3">
        <f t="shared" si="337"/>
        <v>0</v>
      </c>
      <c r="GK360" s="3">
        <f t="shared" si="337"/>
        <v>0</v>
      </c>
      <c r="GL360" s="3">
        <f t="shared" si="337"/>
        <v>0</v>
      </c>
      <c r="GM360" s="3">
        <f t="shared" si="337"/>
        <v>0</v>
      </c>
      <c r="GN360" s="3">
        <f t="shared" si="337"/>
        <v>0</v>
      </c>
      <c r="GO360" s="3">
        <f t="shared" si="337"/>
        <v>0</v>
      </c>
      <c r="GP360" s="3">
        <f t="shared" si="337"/>
        <v>0</v>
      </c>
      <c r="GQ360" s="3">
        <f t="shared" si="337"/>
        <v>0</v>
      </c>
      <c r="GR360" s="3">
        <f t="shared" si="337"/>
        <v>0</v>
      </c>
      <c r="GS360" s="3">
        <f t="shared" si="337"/>
        <v>0</v>
      </c>
      <c r="GT360" s="3">
        <f t="shared" si="337"/>
        <v>0</v>
      </c>
      <c r="GU360" s="3">
        <f t="shared" si="337"/>
        <v>0</v>
      </c>
      <c r="GV360" s="3">
        <f t="shared" si="337"/>
        <v>0</v>
      </c>
      <c r="GW360" s="3">
        <f t="shared" si="337"/>
        <v>0</v>
      </c>
      <c r="GX360" s="3">
        <f t="shared" si="337"/>
        <v>0</v>
      </c>
    </row>
    <row r="362" spans="1:245" x14ac:dyDescent="0.2">
      <c r="A362">
        <v>17</v>
      </c>
      <c r="B362">
        <v>1</v>
      </c>
      <c r="E362" t="s">
        <v>460</v>
      </c>
      <c r="F362" t="s">
        <v>461</v>
      </c>
      <c r="G362" t="s">
        <v>462</v>
      </c>
      <c r="H362" t="s">
        <v>458</v>
      </c>
      <c r="I362">
        <v>30</v>
      </c>
      <c r="J362">
        <v>0</v>
      </c>
      <c r="K362">
        <v>30</v>
      </c>
      <c r="O362">
        <f>ROUND(CP362,2)</f>
        <v>39896.400000000001</v>
      </c>
      <c r="P362">
        <f>ROUND(CQ362*I362,2)</f>
        <v>39896.400000000001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>ROUND(CU362*I362,2)</f>
        <v>0</v>
      </c>
      <c r="U362">
        <f>ROUND(CV362*I362,7)</f>
        <v>0</v>
      </c>
      <c r="V362">
        <f>ROUND(CW362*I362,7)</f>
        <v>0</v>
      </c>
      <c r="W362">
        <f>ROUND(CX362*I362,2)</f>
        <v>0</v>
      </c>
      <c r="X362">
        <f>ROUND(CY362,2)</f>
        <v>0</v>
      </c>
      <c r="Y362">
        <f>ROUND(CZ362,2)</f>
        <v>0</v>
      </c>
      <c r="AA362">
        <v>334393342</v>
      </c>
      <c r="AB362">
        <f>ROUND((AC362+AD362+AF362),6)</f>
        <v>1329.88</v>
      </c>
      <c r="AC362">
        <f>ROUND((ES362),6)</f>
        <v>1329.88</v>
      </c>
      <c r="AD362">
        <f>ROUND((((ET362)-(EU362))+AE362),6)</f>
        <v>0</v>
      </c>
      <c r="AE362">
        <f>ROUND((EU362),6)</f>
        <v>0</v>
      </c>
      <c r="AF362">
        <f>ROUND((EV362),6)</f>
        <v>0</v>
      </c>
      <c r="AG362">
        <f>ROUND((AP362),6)</f>
        <v>0</v>
      </c>
      <c r="AH362">
        <f>(EW362)</f>
        <v>0</v>
      </c>
      <c r="AI362">
        <f>(EX362)</f>
        <v>0</v>
      </c>
      <c r="AJ362">
        <f>(AS362)</f>
        <v>0</v>
      </c>
      <c r="AK362">
        <v>1329.88</v>
      </c>
      <c r="AL362">
        <v>1329.88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1100</v>
      </c>
      <c r="BN362">
        <v>0</v>
      </c>
      <c r="BO362" t="s">
        <v>3</v>
      </c>
      <c r="BP362">
        <v>0</v>
      </c>
      <c r="BQ362">
        <v>8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>(P362+Q362+S362+R362)</f>
        <v>39896.400000000001</v>
      </c>
      <c r="CQ362">
        <f>ROUND(AL362*BC362,2)</f>
        <v>1329.88</v>
      </c>
      <c r="CR362">
        <f>ROUND(AM362*BB362,2)</f>
        <v>0</v>
      </c>
      <c r="CS362">
        <f>ROUND(AN362*BS362,2)</f>
        <v>0</v>
      </c>
      <c r="CT362">
        <f>ROUND(AO362*BA362,2)</f>
        <v>0</v>
      </c>
      <c r="CU362">
        <f>AG362</f>
        <v>0</v>
      </c>
      <c r="CV362">
        <f>AH362</f>
        <v>0</v>
      </c>
      <c r="CW362">
        <f>AI362</f>
        <v>0</v>
      </c>
      <c r="CX362">
        <f>AJ362</f>
        <v>0</v>
      </c>
      <c r="CY362">
        <f>(((S362+R362)*AT362)/100)</f>
        <v>0</v>
      </c>
      <c r="CZ362">
        <f>(((S362+R362)*AU362)/100)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458</v>
      </c>
      <c r="DW362" t="s">
        <v>458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293259530</v>
      </c>
      <c r="EF362">
        <v>8</v>
      </c>
      <c r="EG362" t="s">
        <v>195</v>
      </c>
      <c r="EH362">
        <v>0</v>
      </c>
      <c r="EI362" t="s">
        <v>3</v>
      </c>
      <c r="EJ362">
        <v>1</v>
      </c>
      <c r="EK362">
        <v>1100</v>
      </c>
      <c r="EL362" t="s">
        <v>196</v>
      </c>
      <c r="EM362" t="s">
        <v>197</v>
      </c>
      <c r="EO362" t="s">
        <v>3</v>
      </c>
      <c r="EQ362">
        <v>131072</v>
      </c>
      <c r="ER362">
        <v>1329.88</v>
      </c>
      <c r="ES362">
        <v>1329.88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FQ362">
        <v>0</v>
      </c>
      <c r="FR362">
        <f>ROUND(IF(BI362=3,GM362,0),2)</f>
        <v>0</v>
      </c>
      <c r="FS362">
        <v>0</v>
      </c>
      <c r="FX362">
        <v>0</v>
      </c>
      <c r="FY362">
        <v>0</v>
      </c>
      <c r="GA362" t="s">
        <v>199</v>
      </c>
      <c r="GD362">
        <v>1</v>
      </c>
      <c r="GF362">
        <v>-2059726561</v>
      </c>
      <c r="GG362">
        <v>2</v>
      </c>
      <c r="GH362">
        <v>0</v>
      </c>
      <c r="GI362">
        <v>-2</v>
      </c>
      <c r="GJ362">
        <v>0</v>
      </c>
      <c r="GK362">
        <v>0</v>
      </c>
      <c r="GL362">
        <f>ROUND(IF(AND(BH362=3,BI362=3,FS362&lt;&gt;0),P362,0),2)</f>
        <v>0</v>
      </c>
      <c r="GM362">
        <f>ROUND(O362+X362+Y362,2)+GX362</f>
        <v>39896.400000000001</v>
      </c>
      <c r="GN362">
        <f>IF(OR(BI362=0,BI362=1),GM362-GX362,0)</f>
        <v>39896.400000000001</v>
      </c>
      <c r="GO362">
        <f>IF(BI362=2,GM362-GX362,0)</f>
        <v>0</v>
      </c>
      <c r="GP362">
        <f>IF(BI362=4,GM362-GX362,0)</f>
        <v>0</v>
      </c>
      <c r="GR362">
        <v>0</v>
      </c>
      <c r="GS362">
        <v>4</v>
      </c>
      <c r="GT362">
        <v>0</v>
      </c>
      <c r="GU362" t="s">
        <v>3</v>
      </c>
      <c r="GV362">
        <f>ROUND((GT362),6)</f>
        <v>0</v>
      </c>
      <c r="GW362">
        <v>1</v>
      </c>
      <c r="GX362">
        <f>ROUND(HC362*I362,2)</f>
        <v>0</v>
      </c>
      <c r="HA362">
        <v>0</v>
      </c>
      <c r="HB362">
        <v>0</v>
      </c>
      <c r="HC362">
        <f>GV362*GW362</f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4" spans="1:245" x14ac:dyDescent="0.2">
      <c r="A364" s="2">
        <v>51</v>
      </c>
      <c r="B364" s="2">
        <f>B358</f>
        <v>1</v>
      </c>
      <c r="C364" s="2">
        <f>A358</f>
        <v>4</v>
      </c>
      <c r="D364" s="2">
        <f>ROW(A358)</f>
        <v>358</v>
      </c>
      <c r="E364" s="2"/>
      <c r="F364" s="2" t="str">
        <f>IF(F358&lt;&gt;"",F358,"")</f>
        <v>Новый раздел</v>
      </c>
      <c r="G364" s="2" t="str">
        <f>IF(G358&lt;&gt;"",G358,"")</f>
        <v>Расчистка трассы</v>
      </c>
      <c r="H364" s="2">
        <v>0</v>
      </c>
      <c r="I364" s="2"/>
      <c r="J364" s="2"/>
      <c r="K364" s="2"/>
      <c r="L364" s="2"/>
      <c r="M364" s="2"/>
      <c r="N364" s="2"/>
      <c r="O364" s="2">
        <f t="shared" ref="O364:T364" si="338">ROUND(AB364,2)</f>
        <v>39896.400000000001</v>
      </c>
      <c r="P364" s="2">
        <f t="shared" si="338"/>
        <v>39896.400000000001</v>
      </c>
      <c r="Q364" s="2">
        <f t="shared" si="338"/>
        <v>0</v>
      </c>
      <c r="R364" s="2">
        <f t="shared" si="338"/>
        <v>0</v>
      </c>
      <c r="S364" s="2">
        <f t="shared" si="338"/>
        <v>0</v>
      </c>
      <c r="T364" s="2">
        <f t="shared" si="338"/>
        <v>0</v>
      </c>
      <c r="U364" s="2">
        <f>AH364</f>
        <v>0</v>
      </c>
      <c r="V364" s="2">
        <f>AI364</f>
        <v>0</v>
      </c>
      <c r="W364" s="2">
        <f>ROUND(AJ364,2)</f>
        <v>0</v>
      </c>
      <c r="X364" s="2">
        <f>ROUND(AK364,2)</f>
        <v>0</v>
      </c>
      <c r="Y364" s="2">
        <f>ROUND(AL364,2)</f>
        <v>0</v>
      </c>
      <c r="Z364" s="2"/>
      <c r="AA364" s="2"/>
      <c r="AB364" s="2">
        <f>ROUND(SUMIF(AA362:AA362,"=334393342",O362:O362),2)</f>
        <v>39896.400000000001</v>
      </c>
      <c r="AC364" s="2">
        <f>ROUND(SUMIF(AA362:AA362,"=334393342",P362:P362),2)</f>
        <v>39896.400000000001</v>
      </c>
      <c r="AD364" s="2">
        <f>ROUND(SUMIF(AA362:AA362,"=334393342",Q362:Q362),2)</f>
        <v>0</v>
      </c>
      <c r="AE364" s="2">
        <f>ROUND(SUMIF(AA362:AA362,"=334393342",R362:R362),2)</f>
        <v>0</v>
      </c>
      <c r="AF364" s="2">
        <f>ROUND(SUMIF(AA362:AA362,"=334393342",S362:S362),2)</f>
        <v>0</v>
      </c>
      <c r="AG364" s="2">
        <f>ROUND(SUMIF(AA362:AA362,"=334393342",T362:T362),2)</f>
        <v>0</v>
      </c>
      <c r="AH364" s="2">
        <f>SUMIF(AA362:AA362,"=334393342",U362:U362)</f>
        <v>0</v>
      </c>
      <c r="AI364" s="2">
        <f>SUMIF(AA362:AA362,"=334393342",V362:V362)</f>
        <v>0</v>
      </c>
      <c r="AJ364" s="2">
        <f>ROUND(SUMIF(AA362:AA362,"=334393342",W362:W362),2)</f>
        <v>0</v>
      </c>
      <c r="AK364" s="2">
        <f>ROUND(SUMIF(AA362:AA362,"=334393342",X362:X362),2)</f>
        <v>0</v>
      </c>
      <c r="AL364" s="2">
        <f>ROUND(SUMIF(AA362:AA362,"=334393342",Y362:Y362),2)</f>
        <v>0</v>
      </c>
      <c r="AM364" s="2"/>
      <c r="AN364" s="2"/>
      <c r="AO364" s="2">
        <f t="shared" ref="AO364:BD364" si="339">ROUND(BX364,2)</f>
        <v>0</v>
      </c>
      <c r="AP364" s="2">
        <f t="shared" si="339"/>
        <v>0</v>
      </c>
      <c r="AQ364" s="2">
        <f t="shared" si="339"/>
        <v>0</v>
      </c>
      <c r="AR364" s="2">
        <f t="shared" si="339"/>
        <v>39896.400000000001</v>
      </c>
      <c r="AS364" s="2">
        <f t="shared" si="339"/>
        <v>39896.400000000001</v>
      </c>
      <c r="AT364" s="2">
        <f t="shared" si="339"/>
        <v>0</v>
      </c>
      <c r="AU364" s="2">
        <f t="shared" si="339"/>
        <v>0</v>
      </c>
      <c r="AV364" s="2">
        <f t="shared" si="339"/>
        <v>39896.400000000001</v>
      </c>
      <c r="AW364" s="2">
        <f t="shared" si="339"/>
        <v>39896.400000000001</v>
      </c>
      <c r="AX364" s="2">
        <f t="shared" si="339"/>
        <v>0</v>
      </c>
      <c r="AY364" s="2">
        <f t="shared" si="339"/>
        <v>39896.400000000001</v>
      </c>
      <c r="AZ364" s="2">
        <f t="shared" si="339"/>
        <v>0</v>
      </c>
      <c r="BA364" s="2">
        <f t="shared" si="339"/>
        <v>0</v>
      </c>
      <c r="BB364" s="2">
        <f t="shared" si="339"/>
        <v>0</v>
      </c>
      <c r="BC364" s="2">
        <f t="shared" si="339"/>
        <v>0</v>
      </c>
      <c r="BD364" s="2">
        <f t="shared" si="339"/>
        <v>0</v>
      </c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>
        <f>ROUND(SUMIF(AA362:AA362,"=334393342",FQ362:FQ362),2)</f>
        <v>0</v>
      </c>
      <c r="BY364" s="2">
        <f>ROUND(SUMIF(AA362:AA362,"=334393342",FR362:FR362),2)</f>
        <v>0</v>
      </c>
      <c r="BZ364" s="2">
        <f>ROUND(SUMIF(AA362:AA362,"=334393342",GL362:GL362),2)</f>
        <v>0</v>
      </c>
      <c r="CA364" s="2">
        <f>ROUND(SUMIF(AA362:AA362,"=334393342",GM362:GM362),2)</f>
        <v>39896.400000000001</v>
      </c>
      <c r="CB364" s="2">
        <f>ROUND(SUMIF(AA362:AA362,"=334393342",GN362:GN362),2)</f>
        <v>39896.400000000001</v>
      </c>
      <c r="CC364" s="2">
        <f>ROUND(SUMIF(AA362:AA362,"=334393342",GO362:GO362),2)</f>
        <v>0</v>
      </c>
      <c r="CD364" s="2">
        <f>ROUND(SUMIF(AA362:AA362,"=334393342",GP362:GP362),2)</f>
        <v>0</v>
      </c>
      <c r="CE364" s="2">
        <f>AC364-BX364</f>
        <v>39896.400000000001</v>
      </c>
      <c r="CF364" s="2">
        <f>AC364-BY364</f>
        <v>39896.400000000001</v>
      </c>
      <c r="CG364" s="2">
        <f>BX364-BZ364</f>
        <v>0</v>
      </c>
      <c r="CH364" s="2">
        <f>AC364-BX364-BY364+BZ364</f>
        <v>39896.400000000001</v>
      </c>
      <c r="CI364" s="2">
        <f>BY364-BZ364</f>
        <v>0</v>
      </c>
      <c r="CJ364" s="2">
        <f>ROUND(SUMIF(AA362:AA362,"=334393342",GX362:GX362),2)</f>
        <v>0</v>
      </c>
      <c r="CK364" s="2">
        <f>ROUND(SUMIF(AA362:AA362,"=334393342",GY362:GY362),2)</f>
        <v>0</v>
      </c>
      <c r="CL364" s="2">
        <f>ROUND(SUMIF(AA362:AA362,"=334393342",GZ362:GZ362),2)</f>
        <v>0</v>
      </c>
      <c r="CM364" s="2">
        <f>ROUND(SUMIF(AA362:AA362,"=334393342",HD362:HD362),2)</f>
        <v>0</v>
      </c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>
        <v>0</v>
      </c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201</v>
      </c>
      <c r="F366" s="4">
        <f>ROUND(Source!O364,O366)</f>
        <v>39896.400000000001</v>
      </c>
      <c r="G366" s="4" t="s">
        <v>120</v>
      </c>
      <c r="H366" s="4" t="s">
        <v>121</v>
      </c>
      <c r="I366" s="4"/>
      <c r="J366" s="4"/>
      <c r="K366" s="4">
        <v>201</v>
      </c>
      <c r="L366" s="4">
        <v>1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39896.400000000001</v>
      </c>
      <c r="X366" s="4">
        <v>1</v>
      </c>
      <c r="Y366" s="4">
        <v>39896.400000000001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202</v>
      </c>
      <c r="F367" s="4">
        <f>ROUND(Source!P364,O367)</f>
        <v>39896.400000000001</v>
      </c>
      <c r="G367" s="4" t="s">
        <v>122</v>
      </c>
      <c r="H367" s="4" t="s">
        <v>123</v>
      </c>
      <c r="I367" s="4"/>
      <c r="J367" s="4"/>
      <c r="K367" s="4">
        <v>202</v>
      </c>
      <c r="L367" s="4">
        <v>2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39896.400000000001</v>
      </c>
      <c r="X367" s="4">
        <v>1</v>
      </c>
      <c r="Y367" s="4">
        <v>39896.400000000001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222</v>
      </c>
      <c r="F368" s="4">
        <f>ROUND(Source!AO364,O368)</f>
        <v>0</v>
      </c>
      <c r="G368" s="4" t="s">
        <v>124</v>
      </c>
      <c r="H368" s="4" t="s">
        <v>125</v>
      </c>
      <c r="I368" s="4"/>
      <c r="J368" s="4"/>
      <c r="K368" s="4">
        <v>222</v>
      </c>
      <c r="L368" s="4">
        <v>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225</v>
      </c>
      <c r="F369" s="4">
        <f>ROUND(Source!AV364,O369)</f>
        <v>39896.400000000001</v>
      </c>
      <c r="G369" s="4" t="s">
        <v>126</v>
      </c>
      <c r="H369" s="4" t="s">
        <v>127</v>
      </c>
      <c r="I369" s="4"/>
      <c r="J369" s="4"/>
      <c r="K369" s="4">
        <v>225</v>
      </c>
      <c r="L369" s="4">
        <v>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39896.400000000001</v>
      </c>
      <c r="X369" s="4">
        <v>1</v>
      </c>
      <c r="Y369" s="4">
        <v>39896.400000000001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226</v>
      </c>
      <c r="F370" s="4">
        <f>ROUND(Source!AW364,O370)</f>
        <v>39896.400000000001</v>
      </c>
      <c r="G370" s="4" t="s">
        <v>128</v>
      </c>
      <c r="H370" s="4" t="s">
        <v>129</v>
      </c>
      <c r="I370" s="4"/>
      <c r="J370" s="4"/>
      <c r="K370" s="4">
        <v>226</v>
      </c>
      <c r="L370" s="4">
        <v>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39896.400000000001</v>
      </c>
      <c r="X370" s="4">
        <v>1</v>
      </c>
      <c r="Y370" s="4">
        <v>39896.400000000001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227</v>
      </c>
      <c r="F371" s="4">
        <f>ROUND(Source!AX364,O371)</f>
        <v>0</v>
      </c>
      <c r="G371" s="4" t="s">
        <v>130</v>
      </c>
      <c r="H371" s="4" t="s">
        <v>131</v>
      </c>
      <c r="I371" s="4"/>
      <c r="J371" s="4"/>
      <c r="K371" s="4">
        <v>227</v>
      </c>
      <c r="L371" s="4">
        <v>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228</v>
      </c>
      <c r="F372" s="4">
        <f>ROUND(Source!AY364,O372)</f>
        <v>39896.400000000001</v>
      </c>
      <c r="G372" s="4" t="s">
        <v>132</v>
      </c>
      <c r="H372" s="4" t="s">
        <v>133</v>
      </c>
      <c r="I372" s="4"/>
      <c r="J372" s="4"/>
      <c r="K372" s="4">
        <v>228</v>
      </c>
      <c r="L372" s="4">
        <v>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39896.400000000001</v>
      </c>
      <c r="X372" s="4">
        <v>1</v>
      </c>
      <c r="Y372" s="4">
        <v>39896.400000000001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216</v>
      </c>
      <c r="F373" s="4">
        <f>ROUND(Source!AP364,O373)</f>
        <v>0</v>
      </c>
      <c r="G373" s="4" t="s">
        <v>134</v>
      </c>
      <c r="H373" s="4" t="s">
        <v>135</v>
      </c>
      <c r="I373" s="4"/>
      <c r="J373" s="4"/>
      <c r="K373" s="4">
        <v>216</v>
      </c>
      <c r="L373" s="4">
        <v>8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223</v>
      </c>
      <c r="F374" s="4">
        <f>ROUND(Source!AQ364,O374)</f>
        <v>0</v>
      </c>
      <c r="G374" s="4" t="s">
        <v>136</v>
      </c>
      <c r="H374" s="4" t="s">
        <v>137</v>
      </c>
      <c r="I374" s="4"/>
      <c r="J374" s="4"/>
      <c r="K374" s="4">
        <v>223</v>
      </c>
      <c r="L374" s="4">
        <v>9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229</v>
      </c>
      <c r="F375" s="4">
        <f>ROUND(Source!AZ364,O375)</f>
        <v>0</v>
      </c>
      <c r="G375" s="4" t="s">
        <v>138</v>
      </c>
      <c r="H375" s="4" t="s">
        <v>139</v>
      </c>
      <c r="I375" s="4"/>
      <c r="J375" s="4"/>
      <c r="K375" s="4">
        <v>229</v>
      </c>
      <c r="L375" s="4">
        <v>10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203</v>
      </c>
      <c r="F376" s="4">
        <f>ROUND(Source!Q364,O376)</f>
        <v>0</v>
      </c>
      <c r="G376" s="4" t="s">
        <v>140</v>
      </c>
      <c r="H376" s="4" t="s">
        <v>141</v>
      </c>
      <c r="I376" s="4"/>
      <c r="J376" s="4"/>
      <c r="K376" s="4">
        <v>203</v>
      </c>
      <c r="L376" s="4">
        <v>11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231</v>
      </c>
      <c r="F377" s="4">
        <f>ROUND(Source!BB364,O377)</f>
        <v>0</v>
      </c>
      <c r="G377" s="4" t="s">
        <v>142</v>
      </c>
      <c r="H377" s="4" t="s">
        <v>143</v>
      </c>
      <c r="I377" s="4"/>
      <c r="J377" s="4"/>
      <c r="K377" s="4">
        <v>231</v>
      </c>
      <c r="L377" s="4">
        <v>12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204</v>
      </c>
      <c r="F378" s="4">
        <f>ROUND(Source!R364,O378)</f>
        <v>0</v>
      </c>
      <c r="G378" s="4" t="s">
        <v>144</v>
      </c>
      <c r="H378" s="4" t="s">
        <v>145</v>
      </c>
      <c r="I378" s="4"/>
      <c r="J378" s="4"/>
      <c r="K378" s="4">
        <v>204</v>
      </c>
      <c r="L378" s="4">
        <v>13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205</v>
      </c>
      <c r="F379" s="4">
        <f>ROUND(Source!S364,O379)</f>
        <v>0</v>
      </c>
      <c r="G379" s="4" t="s">
        <v>146</v>
      </c>
      <c r="H379" s="4" t="s">
        <v>147</v>
      </c>
      <c r="I379" s="4"/>
      <c r="J379" s="4"/>
      <c r="K379" s="4">
        <v>205</v>
      </c>
      <c r="L379" s="4">
        <v>14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232</v>
      </c>
      <c r="F380" s="4">
        <f>ROUND(Source!BC364,O380)</f>
        <v>0</v>
      </c>
      <c r="G380" s="4" t="s">
        <v>148</v>
      </c>
      <c r="H380" s="4" t="s">
        <v>149</v>
      </c>
      <c r="I380" s="4"/>
      <c r="J380" s="4"/>
      <c r="K380" s="4">
        <v>232</v>
      </c>
      <c r="L380" s="4">
        <v>15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214</v>
      </c>
      <c r="F381" s="4">
        <f>ROUND(Source!AS364,O381)</f>
        <v>39896.400000000001</v>
      </c>
      <c r="G381" s="4" t="s">
        <v>150</v>
      </c>
      <c r="H381" s="4" t="s">
        <v>151</v>
      </c>
      <c r="I381" s="4"/>
      <c r="J381" s="4"/>
      <c r="K381" s="4">
        <v>214</v>
      </c>
      <c r="L381" s="4">
        <v>16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39896.400000000001</v>
      </c>
      <c r="X381" s="4">
        <v>1</v>
      </c>
      <c r="Y381" s="4">
        <v>39896.400000000001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215</v>
      </c>
      <c r="F382" s="4">
        <f>ROUND(Source!AT364,O382)</f>
        <v>0</v>
      </c>
      <c r="G382" s="4" t="s">
        <v>152</v>
      </c>
      <c r="H382" s="4" t="s">
        <v>153</v>
      </c>
      <c r="I382" s="4"/>
      <c r="J382" s="4"/>
      <c r="K382" s="4">
        <v>215</v>
      </c>
      <c r="L382" s="4">
        <v>17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217</v>
      </c>
      <c r="F383" s="4">
        <f>ROUND(Source!AU364,O383)</f>
        <v>0</v>
      </c>
      <c r="G383" s="4" t="s">
        <v>154</v>
      </c>
      <c r="H383" s="4" t="s">
        <v>155</v>
      </c>
      <c r="I383" s="4"/>
      <c r="J383" s="4"/>
      <c r="K383" s="4">
        <v>217</v>
      </c>
      <c r="L383" s="4">
        <v>18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230</v>
      </c>
      <c r="F384" s="4">
        <f>ROUND(Source!BA364,O384)</f>
        <v>0</v>
      </c>
      <c r="G384" s="4" t="s">
        <v>156</v>
      </c>
      <c r="H384" s="4" t="s">
        <v>157</v>
      </c>
      <c r="I384" s="4"/>
      <c r="J384" s="4"/>
      <c r="K384" s="4">
        <v>230</v>
      </c>
      <c r="L384" s="4">
        <v>19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206</v>
      </c>
      <c r="F385" s="4">
        <f>ROUND(Source!T364,O385)</f>
        <v>0</v>
      </c>
      <c r="G385" s="4" t="s">
        <v>158</v>
      </c>
      <c r="H385" s="4" t="s">
        <v>159</v>
      </c>
      <c r="I385" s="4"/>
      <c r="J385" s="4"/>
      <c r="K385" s="4">
        <v>206</v>
      </c>
      <c r="L385" s="4">
        <v>20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207</v>
      </c>
      <c r="F386" s="4">
        <f>ROUND(Source!U364,O386)</f>
        <v>0</v>
      </c>
      <c r="G386" s="4" t="s">
        <v>160</v>
      </c>
      <c r="H386" s="4" t="s">
        <v>161</v>
      </c>
      <c r="I386" s="4"/>
      <c r="J386" s="4"/>
      <c r="K386" s="4">
        <v>207</v>
      </c>
      <c r="L386" s="4">
        <v>21</v>
      </c>
      <c r="M386" s="4">
        <v>3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1</v>
      </c>
      <c r="E387" s="4">
        <v>208</v>
      </c>
      <c r="F387" s="4">
        <f>ROUND(Source!V364,O387)</f>
        <v>0</v>
      </c>
      <c r="G387" s="4" t="s">
        <v>162</v>
      </c>
      <c r="H387" s="4" t="s">
        <v>163</v>
      </c>
      <c r="I387" s="4"/>
      <c r="J387" s="4"/>
      <c r="K387" s="4">
        <v>208</v>
      </c>
      <c r="L387" s="4">
        <v>22</v>
      </c>
      <c r="M387" s="4">
        <v>3</v>
      </c>
      <c r="N387" s="4" t="s">
        <v>3</v>
      </c>
      <c r="O387" s="4">
        <v>7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209</v>
      </c>
      <c r="F388" s="4">
        <f>ROUND(Source!W364,O388)</f>
        <v>0</v>
      </c>
      <c r="G388" s="4" t="s">
        <v>164</v>
      </c>
      <c r="H388" s="4" t="s">
        <v>165</v>
      </c>
      <c r="I388" s="4"/>
      <c r="J388" s="4"/>
      <c r="K388" s="4">
        <v>209</v>
      </c>
      <c r="L388" s="4">
        <v>23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233</v>
      </c>
      <c r="F389" s="4">
        <f>ROUND(Source!BD364,O389)</f>
        <v>0</v>
      </c>
      <c r="G389" s="4" t="s">
        <v>166</v>
      </c>
      <c r="H389" s="4" t="s">
        <v>167</v>
      </c>
      <c r="I389" s="4"/>
      <c r="J389" s="4"/>
      <c r="K389" s="4">
        <v>233</v>
      </c>
      <c r="L389" s="4">
        <v>24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210</v>
      </c>
      <c r="F390" s="4">
        <f>ROUND(Source!X364,O390)</f>
        <v>0</v>
      </c>
      <c r="G390" s="4" t="s">
        <v>168</v>
      </c>
      <c r="H390" s="4" t="s">
        <v>169</v>
      </c>
      <c r="I390" s="4"/>
      <c r="J390" s="4"/>
      <c r="K390" s="4">
        <v>210</v>
      </c>
      <c r="L390" s="4">
        <v>25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211</v>
      </c>
      <c r="F391" s="4">
        <f>ROUND(Source!Y364,O391)</f>
        <v>0</v>
      </c>
      <c r="G391" s="4" t="s">
        <v>170</v>
      </c>
      <c r="H391" s="4" t="s">
        <v>171</v>
      </c>
      <c r="I391" s="4"/>
      <c r="J391" s="4"/>
      <c r="K391" s="4">
        <v>211</v>
      </c>
      <c r="L391" s="4">
        <v>26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224</v>
      </c>
      <c r="F392" s="4">
        <f>ROUND(Source!AR364,O392)</f>
        <v>39896.400000000001</v>
      </c>
      <c r="G392" s="4" t="s">
        <v>172</v>
      </c>
      <c r="H392" s="4" t="s">
        <v>173</v>
      </c>
      <c r="I392" s="4"/>
      <c r="J392" s="4"/>
      <c r="K392" s="4">
        <v>224</v>
      </c>
      <c r="L392" s="4">
        <v>27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39896.400000000001</v>
      </c>
      <c r="X392" s="4">
        <v>1</v>
      </c>
      <c r="Y392" s="4">
        <v>39896.400000000001</v>
      </c>
      <c r="Z392" s="4"/>
      <c r="AA392" s="4"/>
      <c r="AB392" s="4"/>
    </row>
    <row r="394" spans="1:245" x14ac:dyDescent="0.2">
      <c r="A394" s="1">
        <v>4</v>
      </c>
      <c r="B394" s="1">
        <v>1</v>
      </c>
      <c r="C394" s="1"/>
      <c r="D394" s="1">
        <f>ROW(A400)</f>
        <v>400</v>
      </c>
      <c r="E394" s="1"/>
      <c r="F394" s="1" t="s">
        <v>15</v>
      </c>
      <c r="G394" s="1" t="s">
        <v>463</v>
      </c>
      <c r="H394" s="1" t="s">
        <v>3</v>
      </c>
      <c r="I394" s="1">
        <v>0</v>
      </c>
      <c r="J394" s="1"/>
      <c r="K394" s="1">
        <v>-1</v>
      </c>
      <c r="L394" s="1"/>
      <c r="M394" s="1" t="s">
        <v>3</v>
      </c>
      <c r="N394" s="1"/>
      <c r="O394" s="1"/>
      <c r="P394" s="1"/>
      <c r="Q394" s="1"/>
      <c r="R394" s="1"/>
      <c r="S394" s="1">
        <v>0</v>
      </c>
      <c r="T394" s="1"/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45" x14ac:dyDescent="0.2">
      <c r="A396" s="2">
        <v>52</v>
      </c>
      <c r="B396" s="2">
        <f t="shared" ref="B396:G396" si="340">B400</f>
        <v>1</v>
      </c>
      <c r="C396" s="2">
        <f t="shared" si="340"/>
        <v>4</v>
      </c>
      <c r="D396" s="2">
        <f t="shared" si="340"/>
        <v>394</v>
      </c>
      <c r="E396" s="2">
        <f t="shared" si="340"/>
        <v>0</v>
      </c>
      <c r="F396" s="2" t="str">
        <f t="shared" si="340"/>
        <v>Новый раздел</v>
      </c>
      <c r="G396" s="2" t="str">
        <f t="shared" si="340"/>
        <v>Доставка бригады до объекта ремонта и обратно</v>
      </c>
      <c r="H396" s="2"/>
      <c r="I396" s="2"/>
      <c r="J396" s="2"/>
      <c r="K396" s="2"/>
      <c r="L396" s="2"/>
      <c r="M396" s="2"/>
      <c r="N396" s="2"/>
      <c r="O396" s="2">
        <f t="shared" ref="O396:AT396" si="341">O400</f>
        <v>1166.06</v>
      </c>
      <c r="P396" s="2">
        <f t="shared" si="341"/>
        <v>0</v>
      </c>
      <c r="Q396" s="2">
        <f t="shared" si="341"/>
        <v>573.36</v>
      </c>
      <c r="R396" s="2">
        <f t="shared" si="341"/>
        <v>592.70000000000005</v>
      </c>
      <c r="S396" s="2">
        <f t="shared" si="341"/>
        <v>0</v>
      </c>
      <c r="T396" s="2">
        <f t="shared" si="341"/>
        <v>0</v>
      </c>
      <c r="U396" s="2">
        <f t="shared" si="341"/>
        <v>0</v>
      </c>
      <c r="V396" s="2">
        <f t="shared" si="341"/>
        <v>1.24</v>
      </c>
      <c r="W396" s="2">
        <f t="shared" si="341"/>
        <v>0</v>
      </c>
      <c r="X396" s="2">
        <f t="shared" si="341"/>
        <v>0</v>
      </c>
      <c r="Y396" s="2">
        <f t="shared" si="341"/>
        <v>0</v>
      </c>
      <c r="Z396" s="2">
        <f t="shared" si="341"/>
        <v>0</v>
      </c>
      <c r="AA396" s="2">
        <f t="shared" si="341"/>
        <v>0</v>
      </c>
      <c r="AB396" s="2">
        <f t="shared" si="341"/>
        <v>1166.06</v>
      </c>
      <c r="AC396" s="2">
        <f t="shared" si="341"/>
        <v>0</v>
      </c>
      <c r="AD396" s="2">
        <f t="shared" si="341"/>
        <v>573.36</v>
      </c>
      <c r="AE396" s="2">
        <f t="shared" si="341"/>
        <v>592.70000000000005</v>
      </c>
      <c r="AF396" s="2">
        <f t="shared" si="341"/>
        <v>0</v>
      </c>
      <c r="AG396" s="2">
        <f t="shared" si="341"/>
        <v>0</v>
      </c>
      <c r="AH396" s="2">
        <f t="shared" si="341"/>
        <v>0</v>
      </c>
      <c r="AI396" s="2">
        <f t="shared" si="341"/>
        <v>1.24</v>
      </c>
      <c r="AJ396" s="2">
        <f t="shared" si="341"/>
        <v>0</v>
      </c>
      <c r="AK396" s="2">
        <f t="shared" si="341"/>
        <v>0</v>
      </c>
      <c r="AL396" s="2">
        <f t="shared" si="341"/>
        <v>0</v>
      </c>
      <c r="AM396" s="2">
        <f t="shared" si="341"/>
        <v>0</v>
      </c>
      <c r="AN396" s="2">
        <f t="shared" si="341"/>
        <v>0</v>
      </c>
      <c r="AO396" s="2">
        <f t="shared" si="341"/>
        <v>0</v>
      </c>
      <c r="AP396" s="2">
        <f t="shared" si="341"/>
        <v>0</v>
      </c>
      <c r="AQ396" s="2">
        <f t="shared" si="341"/>
        <v>0</v>
      </c>
      <c r="AR396" s="2">
        <f t="shared" si="341"/>
        <v>1166.06</v>
      </c>
      <c r="AS396" s="2">
        <f t="shared" si="341"/>
        <v>1166.06</v>
      </c>
      <c r="AT396" s="2">
        <f t="shared" si="341"/>
        <v>0</v>
      </c>
      <c r="AU396" s="2">
        <f t="shared" ref="AU396:BZ396" si="342">AU400</f>
        <v>0</v>
      </c>
      <c r="AV396" s="2">
        <f t="shared" si="342"/>
        <v>0</v>
      </c>
      <c r="AW396" s="2">
        <f t="shared" si="342"/>
        <v>0</v>
      </c>
      <c r="AX396" s="2">
        <f t="shared" si="342"/>
        <v>0</v>
      </c>
      <c r="AY396" s="2">
        <f t="shared" si="342"/>
        <v>0</v>
      </c>
      <c r="AZ396" s="2">
        <f t="shared" si="342"/>
        <v>0</v>
      </c>
      <c r="BA396" s="2">
        <f t="shared" si="342"/>
        <v>0</v>
      </c>
      <c r="BB396" s="2">
        <f t="shared" si="342"/>
        <v>0</v>
      </c>
      <c r="BC396" s="2">
        <f t="shared" si="342"/>
        <v>0</v>
      </c>
      <c r="BD396" s="2">
        <f t="shared" si="342"/>
        <v>0</v>
      </c>
      <c r="BE396" s="2">
        <f t="shared" si="342"/>
        <v>0</v>
      </c>
      <c r="BF396" s="2">
        <f t="shared" si="342"/>
        <v>0</v>
      </c>
      <c r="BG396" s="2">
        <f t="shared" si="342"/>
        <v>0</v>
      </c>
      <c r="BH396" s="2">
        <f t="shared" si="342"/>
        <v>0</v>
      </c>
      <c r="BI396" s="2">
        <f t="shared" si="342"/>
        <v>0</v>
      </c>
      <c r="BJ396" s="2">
        <f t="shared" si="342"/>
        <v>0</v>
      </c>
      <c r="BK396" s="2">
        <f t="shared" si="342"/>
        <v>0</v>
      </c>
      <c r="BL396" s="2">
        <f t="shared" si="342"/>
        <v>0</v>
      </c>
      <c r="BM396" s="2">
        <f t="shared" si="342"/>
        <v>0</v>
      </c>
      <c r="BN396" s="2">
        <f t="shared" si="342"/>
        <v>0</v>
      </c>
      <c r="BO396" s="2">
        <f t="shared" si="342"/>
        <v>0</v>
      </c>
      <c r="BP396" s="2">
        <f t="shared" si="342"/>
        <v>0</v>
      </c>
      <c r="BQ396" s="2">
        <f t="shared" si="342"/>
        <v>0</v>
      </c>
      <c r="BR396" s="2">
        <f t="shared" si="342"/>
        <v>0</v>
      </c>
      <c r="BS396" s="2">
        <f t="shared" si="342"/>
        <v>0</v>
      </c>
      <c r="BT396" s="2">
        <f t="shared" si="342"/>
        <v>0</v>
      </c>
      <c r="BU396" s="2">
        <f t="shared" si="342"/>
        <v>0</v>
      </c>
      <c r="BV396" s="2">
        <f t="shared" si="342"/>
        <v>0</v>
      </c>
      <c r="BW396" s="2">
        <f t="shared" si="342"/>
        <v>0</v>
      </c>
      <c r="BX396" s="2">
        <f t="shared" si="342"/>
        <v>0</v>
      </c>
      <c r="BY396" s="2">
        <f t="shared" si="342"/>
        <v>0</v>
      </c>
      <c r="BZ396" s="2">
        <f t="shared" si="342"/>
        <v>0</v>
      </c>
      <c r="CA396" s="2">
        <f t="shared" ref="CA396:DF396" si="343">CA400</f>
        <v>1166.06</v>
      </c>
      <c r="CB396" s="2">
        <f t="shared" si="343"/>
        <v>1166.06</v>
      </c>
      <c r="CC396" s="2">
        <f t="shared" si="343"/>
        <v>0</v>
      </c>
      <c r="CD396" s="2">
        <f t="shared" si="343"/>
        <v>0</v>
      </c>
      <c r="CE396" s="2">
        <f t="shared" si="343"/>
        <v>0</v>
      </c>
      <c r="CF396" s="2">
        <f t="shared" si="343"/>
        <v>0</v>
      </c>
      <c r="CG396" s="2">
        <f t="shared" si="343"/>
        <v>0</v>
      </c>
      <c r="CH396" s="2">
        <f t="shared" si="343"/>
        <v>0</v>
      </c>
      <c r="CI396" s="2">
        <f t="shared" si="343"/>
        <v>0</v>
      </c>
      <c r="CJ396" s="2">
        <f t="shared" si="343"/>
        <v>0</v>
      </c>
      <c r="CK396" s="2">
        <f t="shared" si="343"/>
        <v>0</v>
      </c>
      <c r="CL396" s="2">
        <f t="shared" si="343"/>
        <v>0</v>
      </c>
      <c r="CM396" s="2">
        <f t="shared" si="343"/>
        <v>0</v>
      </c>
      <c r="CN396" s="2">
        <f t="shared" si="343"/>
        <v>0</v>
      </c>
      <c r="CO396" s="2">
        <f t="shared" si="343"/>
        <v>0</v>
      </c>
      <c r="CP396" s="2">
        <f t="shared" si="343"/>
        <v>0</v>
      </c>
      <c r="CQ396" s="2">
        <f t="shared" si="343"/>
        <v>0</v>
      </c>
      <c r="CR396" s="2">
        <f t="shared" si="343"/>
        <v>0</v>
      </c>
      <c r="CS396" s="2">
        <f t="shared" si="343"/>
        <v>0</v>
      </c>
      <c r="CT396" s="2">
        <f t="shared" si="343"/>
        <v>0</v>
      </c>
      <c r="CU396" s="2">
        <f t="shared" si="343"/>
        <v>0</v>
      </c>
      <c r="CV396" s="2">
        <f t="shared" si="343"/>
        <v>0</v>
      </c>
      <c r="CW396" s="2">
        <f t="shared" si="343"/>
        <v>0</v>
      </c>
      <c r="CX396" s="2">
        <f t="shared" si="343"/>
        <v>0</v>
      </c>
      <c r="CY396" s="2">
        <f t="shared" si="343"/>
        <v>0</v>
      </c>
      <c r="CZ396" s="2">
        <f t="shared" si="343"/>
        <v>0</v>
      </c>
      <c r="DA396" s="2">
        <f t="shared" si="343"/>
        <v>0</v>
      </c>
      <c r="DB396" s="2">
        <f t="shared" si="343"/>
        <v>0</v>
      </c>
      <c r="DC396" s="2">
        <f t="shared" si="343"/>
        <v>0</v>
      </c>
      <c r="DD396" s="2">
        <f t="shared" si="343"/>
        <v>0</v>
      </c>
      <c r="DE396" s="2">
        <f t="shared" si="343"/>
        <v>0</v>
      </c>
      <c r="DF396" s="2">
        <f t="shared" si="343"/>
        <v>0</v>
      </c>
      <c r="DG396" s="3">
        <f t="shared" ref="DG396:EL396" si="344">DG400</f>
        <v>0</v>
      </c>
      <c r="DH396" s="3">
        <f t="shared" si="344"/>
        <v>0</v>
      </c>
      <c r="DI396" s="3">
        <f t="shared" si="344"/>
        <v>0</v>
      </c>
      <c r="DJ396" s="3">
        <f t="shared" si="344"/>
        <v>0</v>
      </c>
      <c r="DK396" s="3">
        <f t="shared" si="344"/>
        <v>0</v>
      </c>
      <c r="DL396" s="3">
        <f t="shared" si="344"/>
        <v>0</v>
      </c>
      <c r="DM396" s="3">
        <f t="shared" si="344"/>
        <v>0</v>
      </c>
      <c r="DN396" s="3">
        <f t="shared" si="344"/>
        <v>0</v>
      </c>
      <c r="DO396" s="3">
        <f t="shared" si="344"/>
        <v>0</v>
      </c>
      <c r="DP396" s="3">
        <f t="shared" si="344"/>
        <v>0</v>
      </c>
      <c r="DQ396" s="3">
        <f t="shared" si="344"/>
        <v>0</v>
      </c>
      <c r="DR396" s="3">
        <f t="shared" si="344"/>
        <v>0</v>
      </c>
      <c r="DS396" s="3">
        <f t="shared" si="344"/>
        <v>0</v>
      </c>
      <c r="DT396" s="3">
        <f t="shared" si="344"/>
        <v>0</v>
      </c>
      <c r="DU396" s="3">
        <f t="shared" si="344"/>
        <v>0</v>
      </c>
      <c r="DV396" s="3">
        <f t="shared" si="344"/>
        <v>0</v>
      </c>
      <c r="DW396" s="3">
        <f t="shared" si="344"/>
        <v>0</v>
      </c>
      <c r="DX396" s="3">
        <f t="shared" si="344"/>
        <v>0</v>
      </c>
      <c r="DY396" s="3">
        <f t="shared" si="344"/>
        <v>0</v>
      </c>
      <c r="DZ396" s="3">
        <f t="shared" si="344"/>
        <v>0</v>
      </c>
      <c r="EA396" s="3">
        <f t="shared" si="344"/>
        <v>0</v>
      </c>
      <c r="EB396" s="3">
        <f t="shared" si="344"/>
        <v>0</v>
      </c>
      <c r="EC396" s="3">
        <f t="shared" si="344"/>
        <v>0</v>
      </c>
      <c r="ED396" s="3">
        <f t="shared" si="344"/>
        <v>0</v>
      </c>
      <c r="EE396" s="3">
        <f t="shared" si="344"/>
        <v>0</v>
      </c>
      <c r="EF396" s="3">
        <f t="shared" si="344"/>
        <v>0</v>
      </c>
      <c r="EG396" s="3">
        <f t="shared" si="344"/>
        <v>0</v>
      </c>
      <c r="EH396" s="3">
        <f t="shared" si="344"/>
        <v>0</v>
      </c>
      <c r="EI396" s="3">
        <f t="shared" si="344"/>
        <v>0</v>
      </c>
      <c r="EJ396" s="3">
        <f t="shared" si="344"/>
        <v>0</v>
      </c>
      <c r="EK396" s="3">
        <f t="shared" si="344"/>
        <v>0</v>
      </c>
      <c r="EL396" s="3">
        <f t="shared" si="344"/>
        <v>0</v>
      </c>
      <c r="EM396" s="3">
        <f t="shared" ref="EM396:FR396" si="345">EM400</f>
        <v>0</v>
      </c>
      <c r="EN396" s="3">
        <f t="shared" si="345"/>
        <v>0</v>
      </c>
      <c r="EO396" s="3">
        <f t="shared" si="345"/>
        <v>0</v>
      </c>
      <c r="EP396" s="3">
        <f t="shared" si="345"/>
        <v>0</v>
      </c>
      <c r="EQ396" s="3">
        <f t="shared" si="345"/>
        <v>0</v>
      </c>
      <c r="ER396" s="3">
        <f t="shared" si="345"/>
        <v>0</v>
      </c>
      <c r="ES396" s="3">
        <f t="shared" si="345"/>
        <v>0</v>
      </c>
      <c r="ET396" s="3">
        <f t="shared" si="345"/>
        <v>0</v>
      </c>
      <c r="EU396" s="3">
        <f t="shared" si="345"/>
        <v>0</v>
      </c>
      <c r="EV396" s="3">
        <f t="shared" si="345"/>
        <v>0</v>
      </c>
      <c r="EW396" s="3">
        <f t="shared" si="345"/>
        <v>0</v>
      </c>
      <c r="EX396" s="3">
        <f t="shared" si="345"/>
        <v>0</v>
      </c>
      <c r="EY396" s="3">
        <f t="shared" si="345"/>
        <v>0</v>
      </c>
      <c r="EZ396" s="3">
        <f t="shared" si="345"/>
        <v>0</v>
      </c>
      <c r="FA396" s="3">
        <f t="shared" si="345"/>
        <v>0</v>
      </c>
      <c r="FB396" s="3">
        <f t="shared" si="345"/>
        <v>0</v>
      </c>
      <c r="FC396" s="3">
        <f t="shared" si="345"/>
        <v>0</v>
      </c>
      <c r="FD396" s="3">
        <f t="shared" si="345"/>
        <v>0</v>
      </c>
      <c r="FE396" s="3">
        <f t="shared" si="345"/>
        <v>0</v>
      </c>
      <c r="FF396" s="3">
        <f t="shared" si="345"/>
        <v>0</v>
      </c>
      <c r="FG396" s="3">
        <f t="shared" si="345"/>
        <v>0</v>
      </c>
      <c r="FH396" s="3">
        <f t="shared" si="345"/>
        <v>0</v>
      </c>
      <c r="FI396" s="3">
        <f t="shared" si="345"/>
        <v>0</v>
      </c>
      <c r="FJ396" s="3">
        <f t="shared" si="345"/>
        <v>0</v>
      </c>
      <c r="FK396" s="3">
        <f t="shared" si="345"/>
        <v>0</v>
      </c>
      <c r="FL396" s="3">
        <f t="shared" si="345"/>
        <v>0</v>
      </c>
      <c r="FM396" s="3">
        <f t="shared" si="345"/>
        <v>0</v>
      </c>
      <c r="FN396" s="3">
        <f t="shared" si="345"/>
        <v>0</v>
      </c>
      <c r="FO396" s="3">
        <f t="shared" si="345"/>
        <v>0</v>
      </c>
      <c r="FP396" s="3">
        <f t="shared" si="345"/>
        <v>0</v>
      </c>
      <c r="FQ396" s="3">
        <f t="shared" si="345"/>
        <v>0</v>
      </c>
      <c r="FR396" s="3">
        <f t="shared" si="345"/>
        <v>0</v>
      </c>
      <c r="FS396" s="3">
        <f t="shared" ref="FS396:GX396" si="346">FS400</f>
        <v>0</v>
      </c>
      <c r="FT396" s="3">
        <f t="shared" si="346"/>
        <v>0</v>
      </c>
      <c r="FU396" s="3">
        <f t="shared" si="346"/>
        <v>0</v>
      </c>
      <c r="FV396" s="3">
        <f t="shared" si="346"/>
        <v>0</v>
      </c>
      <c r="FW396" s="3">
        <f t="shared" si="346"/>
        <v>0</v>
      </c>
      <c r="FX396" s="3">
        <f t="shared" si="346"/>
        <v>0</v>
      </c>
      <c r="FY396" s="3">
        <f t="shared" si="346"/>
        <v>0</v>
      </c>
      <c r="FZ396" s="3">
        <f t="shared" si="346"/>
        <v>0</v>
      </c>
      <c r="GA396" s="3">
        <f t="shared" si="346"/>
        <v>0</v>
      </c>
      <c r="GB396" s="3">
        <f t="shared" si="346"/>
        <v>0</v>
      </c>
      <c r="GC396" s="3">
        <f t="shared" si="346"/>
        <v>0</v>
      </c>
      <c r="GD396" s="3">
        <f t="shared" si="346"/>
        <v>0</v>
      </c>
      <c r="GE396" s="3">
        <f t="shared" si="346"/>
        <v>0</v>
      </c>
      <c r="GF396" s="3">
        <f t="shared" si="346"/>
        <v>0</v>
      </c>
      <c r="GG396" s="3">
        <f t="shared" si="346"/>
        <v>0</v>
      </c>
      <c r="GH396" s="3">
        <f t="shared" si="346"/>
        <v>0</v>
      </c>
      <c r="GI396" s="3">
        <f t="shared" si="346"/>
        <v>0</v>
      </c>
      <c r="GJ396" s="3">
        <f t="shared" si="346"/>
        <v>0</v>
      </c>
      <c r="GK396" s="3">
        <f t="shared" si="346"/>
        <v>0</v>
      </c>
      <c r="GL396" s="3">
        <f t="shared" si="346"/>
        <v>0</v>
      </c>
      <c r="GM396" s="3">
        <f t="shared" si="346"/>
        <v>0</v>
      </c>
      <c r="GN396" s="3">
        <f t="shared" si="346"/>
        <v>0</v>
      </c>
      <c r="GO396" s="3">
        <f t="shared" si="346"/>
        <v>0</v>
      </c>
      <c r="GP396" s="3">
        <f t="shared" si="346"/>
        <v>0</v>
      </c>
      <c r="GQ396" s="3">
        <f t="shared" si="346"/>
        <v>0</v>
      </c>
      <c r="GR396" s="3">
        <f t="shared" si="346"/>
        <v>0</v>
      </c>
      <c r="GS396" s="3">
        <f t="shared" si="346"/>
        <v>0</v>
      </c>
      <c r="GT396" s="3">
        <f t="shared" si="346"/>
        <v>0</v>
      </c>
      <c r="GU396" s="3">
        <f t="shared" si="346"/>
        <v>0</v>
      </c>
      <c r="GV396" s="3">
        <f t="shared" si="346"/>
        <v>0</v>
      </c>
      <c r="GW396" s="3">
        <f t="shared" si="346"/>
        <v>0</v>
      </c>
      <c r="GX396" s="3">
        <f t="shared" si="346"/>
        <v>0</v>
      </c>
    </row>
    <row r="398" spans="1:245" x14ac:dyDescent="0.2">
      <c r="A398">
        <v>17</v>
      </c>
      <c r="B398">
        <v>1</v>
      </c>
      <c r="C398">
        <f>ROW(SmtRes!A257)</f>
        <v>257</v>
      </c>
      <c r="D398">
        <f>ROW(EtalonRes!A310)</f>
        <v>310</v>
      </c>
      <c r="E398" t="s">
        <v>464</v>
      </c>
      <c r="F398" t="s">
        <v>465</v>
      </c>
      <c r="G398" t="s">
        <v>466</v>
      </c>
      <c r="H398" t="s">
        <v>467</v>
      </c>
      <c r="I398">
        <v>1.24</v>
      </c>
      <c r="J398">
        <v>0</v>
      </c>
      <c r="K398">
        <v>1.24</v>
      </c>
      <c r="O398">
        <f>ROUND(CP398,2)</f>
        <v>1166.06</v>
      </c>
      <c r="P398">
        <f>ROUND(CQ398*I398,2)</f>
        <v>0</v>
      </c>
      <c r="Q398">
        <f>ROUND(CR398*I398,2)</f>
        <v>573.36</v>
      </c>
      <c r="R398">
        <f>ROUND(CS398*I398,2)</f>
        <v>592.70000000000005</v>
      </c>
      <c r="S398">
        <f>ROUND(CT398*I398,2)</f>
        <v>0</v>
      </c>
      <c r="T398">
        <f>ROUND(CU398*I398,2)</f>
        <v>0</v>
      </c>
      <c r="U398">
        <f>ROUND(CV398*I398,7)</f>
        <v>0</v>
      </c>
      <c r="V398">
        <f>ROUND(CW398*I398,7)</f>
        <v>1.24</v>
      </c>
      <c r="W398">
        <f>ROUND(CX398*I398,2)</f>
        <v>0</v>
      </c>
      <c r="X398">
        <f>ROUND(CY398,2)</f>
        <v>0</v>
      </c>
      <c r="Y398">
        <f>ROUND(CZ398,2)</f>
        <v>0</v>
      </c>
      <c r="AA398">
        <v>334393342</v>
      </c>
      <c r="AB398">
        <f>ROUND((AC398+AD398+AF398),6)</f>
        <v>388.56</v>
      </c>
      <c r="AC398">
        <f>ROUND(((ES398*ROUND(0,7))),6)</f>
        <v>0</v>
      </c>
      <c r="AD398">
        <f>ROUND((((ET398)-(EU398))+AE398),6)</f>
        <v>388.56</v>
      </c>
      <c r="AE398">
        <f>ROUND((EU398),6)</f>
        <v>477.98</v>
      </c>
      <c r="AF398">
        <f>ROUND((EV398),6)</f>
        <v>0</v>
      </c>
      <c r="AG398">
        <f>ROUND((AP398),6)</f>
        <v>0</v>
      </c>
      <c r="AH398">
        <f>(EW398)</f>
        <v>0</v>
      </c>
      <c r="AI398">
        <f>(EX398)</f>
        <v>1</v>
      </c>
      <c r="AJ398">
        <f>(AS398)</f>
        <v>0</v>
      </c>
      <c r="AK398">
        <v>388.56</v>
      </c>
      <c r="AL398">
        <v>0</v>
      </c>
      <c r="AM398">
        <v>388.56</v>
      </c>
      <c r="AN398">
        <v>477.98</v>
      </c>
      <c r="AO398">
        <v>0</v>
      </c>
      <c r="AP398">
        <v>0</v>
      </c>
      <c r="AQ398">
        <v>0</v>
      </c>
      <c r="AR398">
        <v>1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1.19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2</v>
      </c>
      <c r="BI398">
        <v>1</v>
      </c>
      <c r="BJ398" t="s">
        <v>468</v>
      </c>
      <c r="BM398">
        <v>400001</v>
      </c>
      <c r="BN398">
        <v>0</v>
      </c>
      <c r="BO398" t="s">
        <v>465</v>
      </c>
      <c r="BP398">
        <v>1</v>
      </c>
      <c r="BQ398">
        <v>7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(P398+Q398+S398+R398)</f>
        <v>1166.06</v>
      </c>
      <c r="CQ398">
        <f>(ROUND(AL398*BC398,2)*ROUND(0,7))</f>
        <v>0</v>
      </c>
      <c r="CR398">
        <f>ROUND(AM398*BB398,2)</f>
        <v>462.39</v>
      </c>
      <c r="CS398">
        <f>ROUND(AN398*BS398,2)</f>
        <v>477.98</v>
      </c>
      <c r="CT398">
        <f>ROUND(AO398*BA398,2)</f>
        <v>0</v>
      </c>
      <c r="CU398">
        <f>AG398</f>
        <v>0</v>
      </c>
      <c r="CV398">
        <f>AH398</f>
        <v>0</v>
      </c>
      <c r="CW398">
        <f>AI398</f>
        <v>1</v>
      </c>
      <c r="CX398">
        <f>AJ398</f>
        <v>0</v>
      </c>
      <c r="CY398">
        <f>(((S398+R398)*AT398)/100)</f>
        <v>0</v>
      </c>
      <c r="CZ398">
        <f>(((S398+R398)*AU398)/100)</f>
        <v>0</v>
      </c>
      <c r="DC398" t="s">
        <v>3</v>
      </c>
      <c r="DD398" t="s">
        <v>469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1011</v>
      </c>
      <c r="DV398" t="s">
        <v>467</v>
      </c>
      <c r="DW398" t="s">
        <v>467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293259283</v>
      </c>
      <c r="EF398">
        <v>7</v>
      </c>
      <c r="EG398" t="s">
        <v>470</v>
      </c>
      <c r="EH398">
        <v>0</v>
      </c>
      <c r="EI398" t="s">
        <v>3</v>
      </c>
      <c r="EJ398">
        <v>1</v>
      </c>
      <c r="EK398">
        <v>400001</v>
      </c>
      <c r="EL398" t="s">
        <v>471</v>
      </c>
      <c r="EM398" t="s">
        <v>140</v>
      </c>
      <c r="EO398" t="s">
        <v>3</v>
      </c>
      <c r="EQ398">
        <v>131072</v>
      </c>
      <c r="ER398">
        <v>388.56</v>
      </c>
      <c r="ES398">
        <v>0</v>
      </c>
      <c r="ET398">
        <v>388.56</v>
      </c>
      <c r="EU398">
        <v>477.98</v>
      </c>
      <c r="EV398">
        <v>0</v>
      </c>
      <c r="EW398">
        <v>0</v>
      </c>
      <c r="EX398">
        <v>1</v>
      </c>
      <c r="EY398">
        <v>0</v>
      </c>
      <c r="FQ398">
        <v>0</v>
      </c>
      <c r="FR398">
        <f>ROUND(IF(BI398=3,GM398,0),2)</f>
        <v>0</v>
      </c>
      <c r="FS398">
        <v>1</v>
      </c>
      <c r="FX398">
        <v>0</v>
      </c>
      <c r="FY398">
        <v>0</v>
      </c>
      <c r="GA398" t="s">
        <v>3</v>
      </c>
      <c r="GD398">
        <v>1</v>
      </c>
      <c r="GF398">
        <v>-446422675</v>
      </c>
      <c r="GG398">
        <v>2</v>
      </c>
      <c r="GH398">
        <v>1</v>
      </c>
      <c r="GI398">
        <v>2</v>
      </c>
      <c r="GJ398">
        <v>0</v>
      </c>
      <c r="GK398">
        <v>0</v>
      </c>
      <c r="GL398">
        <f>ROUND(IF(AND(BH398=3,BI398=3,FS398&lt;&gt;0),P398,0),2)</f>
        <v>0</v>
      </c>
      <c r="GM398">
        <f>ROUND(O398+X398+Y398,2)+GX398</f>
        <v>1166.06</v>
      </c>
      <c r="GN398">
        <f>IF(OR(BI398=0,BI398=1),GM398-GX398,0)</f>
        <v>1166.06</v>
      </c>
      <c r="GO398">
        <f>IF(BI398=2,GM398-GX398,0)</f>
        <v>0</v>
      </c>
      <c r="GP398">
        <f>IF(BI398=4,GM398-GX398,0)</f>
        <v>0</v>
      </c>
      <c r="GR398">
        <v>0</v>
      </c>
      <c r="GS398">
        <v>3</v>
      </c>
      <c r="GT398">
        <v>0</v>
      </c>
      <c r="GU398" t="s">
        <v>3</v>
      </c>
      <c r="GV398">
        <f>ROUND((GT398),6)</f>
        <v>0</v>
      </c>
      <c r="GW398">
        <v>1</v>
      </c>
      <c r="GX398">
        <f>ROUND(HC398*I398,2)</f>
        <v>0</v>
      </c>
      <c r="HA398">
        <v>0</v>
      </c>
      <c r="HB398">
        <v>0</v>
      </c>
      <c r="HC398">
        <f>GV398*GW398</f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400" spans="1:245" x14ac:dyDescent="0.2">
      <c r="A400" s="2">
        <v>51</v>
      </c>
      <c r="B400" s="2">
        <f>B394</f>
        <v>1</v>
      </c>
      <c r="C400" s="2">
        <f>A394</f>
        <v>4</v>
      </c>
      <c r="D400" s="2">
        <f>ROW(A394)</f>
        <v>394</v>
      </c>
      <c r="E400" s="2"/>
      <c r="F400" s="2" t="str">
        <f>IF(F394&lt;&gt;"",F394,"")</f>
        <v>Новый раздел</v>
      </c>
      <c r="G400" s="2" t="str">
        <f>IF(G394&lt;&gt;"",G394,"")</f>
        <v>Доставка бригады до объекта ремонта и обратно</v>
      </c>
      <c r="H400" s="2">
        <v>0</v>
      </c>
      <c r="I400" s="2"/>
      <c r="J400" s="2"/>
      <c r="K400" s="2"/>
      <c r="L400" s="2"/>
      <c r="M400" s="2"/>
      <c r="N400" s="2"/>
      <c r="O400" s="2">
        <f t="shared" ref="O400:T400" si="347">ROUND(AB400,2)</f>
        <v>1166.06</v>
      </c>
      <c r="P400" s="2">
        <f t="shared" si="347"/>
        <v>0</v>
      </c>
      <c r="Q400" s="2">
        <f t="shared" si="347"/>
        <v>573.36</v>
      </c>
      <c r="R400" s="2">
        <f t="shared" si="347"/>
        <v>592.70000000000005</v>
      </c>
      <c r="S400" s="2">
        <f t="shared" si="347"/>
        <v>0</v>
      </c>
      <c r="T400" s="2">
        <f t="shared" si="347"/>
        <v>0</v>
      </c>
      <c r="U400" s="2">
        <f>AH400</f>
        <v>0</v>
      </c>
      <c r="V400" s="2">
        <f>AI400</f>
        <v>1.24</v>
      </c>
      <c r="W400" s="2">
        <f>ROUND(AJ400,2)</f>
        <v>0</v>
      </c>
      <c r="X400" s="2">
        <f>ROUND(AK400,2)</f>
        <v>0</v>
      </c>
      <c r="Y400" s="2">
        <f>ROUND(AL400,2)</f>
        <v>0</v>
      </c>
      <c r="Z400" s="2"/>
      <c r="AA400" s="2"/>
      <c r="AB400" s="2">
        <f>ROUND(SUMIF(AA398:AA398,"=334393342",O398:O398),2)</f>
        <v>1166.06</v>
      </c>
      <c r="AC400" s="2">
        <f>ROUND(SUMIF(AA398:AA398,"=334393342",P398:P398),2)</f>
        <v>0</v>
      </c>
      <c r="AD400" s="2">
        <f>ROUND(SUMIF(AA398:AA398,"=334393342",Q398:Q398),2)</f>
        <v>573.36</v>
      </c>
      <c r="AE400" s="2">
        <f>ROUND(SUMIF(AA398:AA398,"=334393342",R398:R398),2)</f>
        <v>592.70000000000005</v>
      </c>
      <c r="AF400" s="2">
        <f>ROUND(SUMIF(AA398:AA398,"=334393342",S398:S398),2)</f>
        <v>0</v>
      </c>
      <c r="AG400" s="2">
        <f>ROUND(SUMIF(AA398:AA398,"=334393342",T398:T398),2)</f>
        <v>0</v>
      </c>
      <c r="AH400" s="2">
        <f>SUMIF(AA398:AA398,"=334393342",U398:U398)</f>
        <v>0</v>
      </c>
      <c r="AI400" s="2">
        <f>SUMIF(AA398:AA398,"=334393342",V398:V398)</f>
        <v>1.24</v>
      </c>
      <c r="AJ400" s="2">
        <f>ROUND(SUMIF(AA398:AA398,"=334393342",W398:W398),2)</f>
        <v>0</v>
      </c>
      <c r="AK400" s="2">
        <f>ROUND(SUMIF(AA398:AA398,"=334393342",X398:X398),2)</f>
        <v>0</v>
      </c>
      <c r="AL400" s="2">
        <f>ROUND(SUMIF(AA398:AA398,"=334393342",Y398:Y398),2)</f>
        <v>0</v>
      </c>
      <c r="AM400" s="2"/>
      <c r="AN400" s="2"/>
      <c r="AO400" s="2">
        <f t="shared" ref="AO400:BD400" si="348">ROUND(BX400,2)</f>
        <v>0</v>
      </c>
      <c r="AP400" s="2">
        <f t="shared" si="348"/>
        <v>0</v>
      </c>
      <c r="AQ400" s="2">
        <f t="shared" si="348"/>
        <v>0</v>
      </c>
      <c r="AR400" s="2">
        <f t="shared" si="348"/>
        <v>1166.06</v>
      </c>
      <c r="AS400" s="2">
        <f t="shared" si="348"/>
        <v>1166.06</v>
      </c>
      <c r="AT400" s="2">
        <f t="shared" si="348"/>
        <v>0</v>
      </c>
      <c r="AU400" s="2">
        <f t="shared" si="348"/>
        <v>0</v>
      </c>
      <c r="AV400" s="2">
        <f t="shared" si="348"/>
        <v>0</v>
      </c>
      <c r="AW400" s="2">
        <f t="shared" si="348"/>
        <v>0</v>
      </c>
      <c r="AX400" s="2">
        <f t="shared" si="348"/>
        <v>0</v>
      </c>
      <c r="AY400" s="2">
        <f t="shared" si="348"/>
        <v>0</v>
      </c>
      <c r="AZ400" s="2">
        <f t="shared" si="348"/>
        <v>0</v>
      </c>
      <c r="BA400" s="2">
        <f t="shared" si="348"/>
        <v>0</v>
      </c>
      <c r="BB400" s="2">
        <f t="shared" si="348"/>
        <v>0</v>
      </c>
      <c r="BC400" s="2">
        <f t="shared" si="348"/>
        <v>0</v>
      </c>
      <c r="BD400" s="2">
        <f t="shared" si="348"/>
        <v>0</v>
      </c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>
        <f>ROUND(SUMIF(AA398:AA398,"=334393342",FQ398:FQ398),2)</f>
        <v>0</v>
      </c>
      <c r="BY400" s="2">
        <f>ROUND(SUMIF(AA398:AA398,"=334393342",FR398:FR398),2)</f>
        <v>0</v>
      </c>
      <c r="BZ400" s="2">
        <f>ROUND(SUMIF(AA398:AA398,"=334393342",GL398:GL398),2)</f>
        <v>0</v>
      </c>
      <c r="CA400" s="2">
        <f>ROUND(SUMIF(AA398:AA398,"=334393342",GM398:GM398),2)</f>
        <v>1166.06</v>
      </c>
      <c r="CB400" s="2">
        <f>ROUND(SUMIF(AA398:AA398,"=334393342",GN398:GN398),2)</f>
        <v>1166.06</v>
      </c>
      <c r="CC400" s="2">
        <f>ROUND(SUMIF(AA398:AA398,"=334393342",GO398:GO398),2)</f>
        <v>0</v>
      </c>
      <c r="CD400" s="2">
        <f>ROUND(SUMIF(AA398:AA398,"=334393342",GP398:GP398),2)</f>
        <v>0</v>
      </c>
      <c r="CE400" s="2">
        <f>AC400-BX400</f>
        <v>0</v>
      </c>
      <c r="CF400" s="2">
        <f>AC400-BY400</f>
        <v>0</v>
      </c>
      <c r="CG400" s="2">
        <f>BX400-BZ400</f>
        <v>0</v>
      </c>
      <c r="CH400" s="2">
        <f>AC400-BX400-BY400+BZ400</f>
        <v>0</v>
      </c>
      <c r="CI400" s="2">
        <f>BY400-BZ400</f>
        <v>0</v>
      </c>
      <c r="CJ400" s="2">
        <f>ROUND(SUMIF(AA398:AA398,"=334393342",GX398:GX398),2)</f>
        <v>0</v>
      </c>
      <c r="CK400" s="2">
        <f>ROUND(SUMIF(AA398:AA398,"=334393342",GY398:GY398),2)</f>
        <v>0</v>
      </c>
      <c r="CL400" s="2">
        <f>ROUND(SUMIF(AA398:AA398,"=334393342",GZ398:GZ398),2)</f>
        <v>0</v>
      </c>
      <c r="CM400" s="2">
        <f>ROUND(SUMIF(AA398:AA398,"=334393342",HD398:HD398),2)</f>
        <v>0</v>
      </c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>
        <v>0</v>
      </c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201</v>
      </c>
      <c r="F402" s="4">
        <f>ROUND(Source!O400,O402)</f>
        <v>1166.06</v>
      </c>
      <c r="G402" s="4" t="s">
        <v>120</v>
      </c>
      <c r="H402" s="4" t="s">
        <v>121</v>
      </c>
      <c r="I402" s="4"/>
      <c r="J402" s="4"/>
      <c r="K402" s="4">
        <v>201</v>
      </c>
      <c r="L402" s="4">
        <v>1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1166.06</v>
      </c>
      <c r="X402" s="4">
        <v>1</v>
      </c>
      <c r="Y402" s="4">
        <v>1166.06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202</v>
      </c>
      <c r="F403" s="4">
        <f>ROUND(Source!P400,O403)</f>
        <v>0</v>
      </c>
      <c r="G403" s="4" t="s">
        <v>122</v>
      </c>
      <c r="H403" s="4" t="s">
        <v>123</v>
      </c>
      <c r="I403" s="4"/>
      <c r="J403" s="4"/>
      <c r="K403" s="4">
        <v>202</v>
      </c>
      <c r="L403" s="4">
        <v>2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222</v>
      </c>
      <c r="F404" s="4">
        <f>ROUND(Source!AO400,O404)</f>
        <v>0</v>
      </c>
      <c r="G404" s="4" t="s">
        <v>124</v>
      </c>
      <c r="H404" s="4" t="s">
        <v>125</v>
      </c>
      <c r="I404" s="4"/>
      <c r="J404" s="4"/>
      <c r="K404" s="4">
        <v>222</v>
      </c>
      <c r="L404" s="4">
        <v>3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225</v>
      </c>
      <c r="F405" s="4">
        <f>ROUND(Source!AV400,O405)</f>
        <v>0</v>
      </c>
      <c r="G405" s="4" t="s">
        <v>126</v>
      </c>
      <c r="H405" s="4" t="s">
        <v>127</v>
      </c>
      <c r="I405" s="4"/>
      <c r="J405" s="4"/>
      <c r="K405" s="4">
        <v>225</v>
      </c>
      <c r="L405" s="4">
        <v>4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226</v>
      </c>
      <c r="F406" s="4">
        <f>ROUND(Source!AW400,O406)</f>
        <v>0</v>
      </c>
      <c r="G406" s="4" t="s">
        <v>128</v>
      </c>
      <c r="H406" s="4" t="s">
        <v>129</v>
      </c>
      <c r="I406" s="4"/>
      <c r="J406" s="4"/>
      <c r="K406" s="4">
        <v>226</v>
      </c>
      <c r="L406" s="4">
        <v>5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227</v>
      </c>
      <c r="F407" s="4">
        <f>ROUND(Source!AX400,O407)</f>
        <v>0</v>
      </c>
      <c r="G407" s="4" t="s">
        <v>130</v>
      </c>
      <c r="H407" s="4" t="s">
        <v>131</v>
      </c>
      <c r="I407" s="4"/>
      <c r="J407" s="4"/>
      <c r="K407" s="4">
        <v>227</v>
      </c>
      <c r="L407" s="4">
        <v>6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228</v>
      </c>
      <c r="F408" s="4">
        <f>ROUND(Source!AY400,O408)</f>
        <v>0</v>
      </c>
      <c r="G408" s="4" t="s">
        <v>132</v>
      </c>
      <c r="H408" s="4" t="s">
        <v>133</v>
      </c>
      <c r="I408" s="4"/>
      <c r="J408" s="4"/>
      <c r="K408" s="4">
        <v>228</v>
      </c>
      <c r="L408" s="4">
        <v>7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216</v>
      </c>
      <c r="F409" s="4">
        <f>ROUND(Source!AP400,O409)</f>
        <v>0</v>
      </c>
      <c r="G409" s="4" t="s">
        <v>134</v>
      </c>
      <c r="H409" s="4" t="s">
        <v>135</v>
      </c>
      <c r="I409" s="4"/>
      <c r="J409" s="4"/>
      <c r="K409" s="4">
        <v>216</v>
      </c>
      <c r="L409" s="4">
        <v>8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223</v>
      </c>
      <c r="F410" s="4">
        <f>ROUND(Source!AQ400,O410)</f>
        <v>0</v>
      </c>
      <c r="G410" s="4" t="s">
        <v>136</v>
      </c>
      <c r="H410" s="4" t="s">
        <v>137</v>
      </c>
      <c r="I410" s="4"/>
      <c r="J410" s="4"/>
      <c r="K410" s="4">
        <v>223</v>
      </c>
      <c r="L410" s="4">
        <v>9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229</v>
      </c>
      <c r="F411" s="4">
        <f>ROUND(Source!AZ400,O411)</f>
        <v>0</v>
      </c>
      <c r="G411" s="4" t="s">
        <v>138</v>
      </c>
      <c r="H411" s="4" t="s">
        <v>139</v>
      </c>
      <c r="I411" s="4"/>
      <c r="J411" s="4"/>
      <c r="K411" s="4">
        <v>229</v>
      </c>
      <c r="L411" s="4">
        <v>10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203</v>
      </c>
      <c r="F412" s="4">
        <f>ROUND(Source!Q400,O412)</f>
        <v>573.36</v>
      </c>
      <c r="G412" s="4" t="s">
        <v>140</v>
      </c>
      <c r="H412" s="4" t="s">
        <v>141</v>
      </c>
      <c r="I412" s="4"/>
      <c r="J412" s="4"/>
      <c r="K412" s="4">
        <v>203</v>
      </c>
      <c r="L412" s="4">
        <v>11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573.36</v>
      </c>
      <c r="X412" s="4">
        <v>1</v>
      </c>
      <c r="Y412" s="4">
        <v>573.36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231</v>
      </c>
      <c r="F413" s="4">
        <f>ROUND(Source!BB400,O413)</f>
        <v>0</v>
      </c>
      <c r="G413" s="4" t="s">
        <v>142</v>
      </c>
      <c r="H413" s="4" t="s">
        <v>143</v>
      </c>
      <c r="I413" s="4"/>
      <c r="J413" s="4"/>
      <c r="K413" s="4">
        <v>231</v>
      </c>
      <c r="L413" s="4">
        <v>12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204</v>
      </c>
      <c r="F414" s="4">
        <f>ROUND(Source!R400,O414)</f>
        <v>592.70000000000005</v>
      </c>
      <c r="G414" s="4" t="s">
        <v>144</v>
      </c>
      <c r="H414" s="4" t="s">
        <v>145</v>
      </c>
      <c r="I414" s="4"/>
      <c r="J414" s="4"/>
      <c r="K414" s="4">
        <v>204</v>
      </c>
      <c r="L414" s="4">
        <v>13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592.70000000000005</v>
      </c>
      <c r="X414" s="4">
        <v>1</v>
      </c>
      <c r="Y414" s="4">
        <v>592.70000000000005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205</v>
      </c>
      <c r="F415" s="4">
        <f>ROUND(Source!S400,O415)</f>
        <v>0</v>
      </c>
      <c r="G415" s="4" t="s">
        <v>146</v>
      </c>
      <c r="H415" s="4" t="s">
        <v>147</v>
      </c>
      <c r="I415" s="4"/>
      <c r="J415" s="4"/>
      <c r="K415" s="4">
        <v>205</v>
      </c>
      <c r="L415" s="4">
        <v>14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232</v>
      </c>
      <c r="F416" s="4">
        <f>ROUND(Source!BC400,O416)</f>
        <v>0</v>
      </c>
      <c r="G416" s="4" t="s">
        <v>148</v>
      </c>
      <c r="H416" s="4" t="s">
        <v>149</v>
      </c>
      <c r="I416" s="4"/>
      <c r="J416" s="4"/>
      <c r="K416" s="4">
        <v>232</v>
      </c>
      <c r="L416" s="4">
        <v>15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214</v>
      </c>
      <c r="F417" s="4">
        <f>ROUND(Source!AS400,O417)</f>
        <v>1166.06</v>
      </c>
      <c r="G417" s="4" t="s">
        <v>150</v>
      </c>
      <c r="H417" s="4" t="s">
        <v>151</v>
      </c>
      <c r="I417" s="4"/>
      <c r="J417" s="4"/>
      <c r="K417" s="4">
        <v>214</v>
      </c>
      <c r="L417" s="4">
        <v>16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1166.06</v>
      </c>
      <c r="X417" s="4">
        <v>1</v>
      </c>
      <c r="Y417" s="4">
        <v>1166.06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215</v>
      </c>
      <c r="F418" s="4">
        <f>ROUND(Source!AT400,O418)</f>
        <v>0</v>
      </c>
      <c r="G418" s="4" t="s">
        <v>152</v>
      </c>
      <c r="H418" s="4" t="s">
        <v>153</v>
      </c>
      <c r="I418" s="4"/>
      <c r="J418" s="4"/>
      <c r="K418" s="4">
        <v>215</v>
      </c>
      <c r="L418" s="4">
        <v>17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217</v>
      </c>
      <c r="F419" s="4">
        <f>ROUND(Source!AU400,O419)</f>
        <v>0</v>
      </c>
      <c r="G419" s="4" t="s">
        <v>154</v>
      </c>
      <c r="H419" s="4" t="s">
        <v>155</v>
      </c>
      <c r="I419" s="4"/>
      <c r="J419" s="4"/>
      <c r="K419" s="4">
        <v>217</v>
      </c>
      <c r="L419" s="4">
        <v>18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230</v>
      </c>
      <c r="F420" s="4">
        <f>ROUND(Source!BA400,O420)</f>
        <v>0</v>
      </c>
      <c r="G420" s="4" t="s">
        <v>156</v>
      </c>
      <c r="H420" s="4" t="s">
        <v>157</v>
      </c>
      <c r="I420" s="4"/>
      <c r="J420" s="4"/>
      <c r="K420" s="4">
        <v>230</v>
      </c>
      <c r="L420" s="4">
        <v>19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206</v>
      </c>
      <c r="F421" s="4">
        <f>ROUND(Source!T400,O421)</f>
        <v>0</v>
      </c>
      <c r="G421" s="4" t="s">
        <v>158</v>
      </c>
      <c r="H421" s="4" t="s">
        <v>159</v>
      </c>
      <c r="I421" s="4"/>
      <c r="J421" s="4"/>
      <c r="K421" s="4">
        <v>206</v>
      </c>
      <c r="L421" s="4">
        <v>20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207</v>
      </c>
      <c r="F422" s="4">
        <f>ROUND(Source!U400,O422)</f>
        <v>0</v>
      </c>
      <c r="G422" s="4" t="s">
        <v>160</v>
      </c>
      <c r="H422" s="4" t="s">
        <v>161</v>
      </c>
      <c r="I422" s="4"/>
      <c r="J422" s="4"/>
      <c r="K422" s="4">
        <v>207</v>
      </c>
      <c r="L422" s="4">
        <v>21</v>
      </c>
      <c r="M422" s="4">
        <v>3</v>
      </c>
      <c r="N422" s="4" t="s">
        <v>3</v>
      </c>
      <c r="O422" s="4">
        <v>7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208</v>
      </c>
      <c r="F423" s="4">
        <f>ROUND(Source!V400,O423)</f>
        <v>1.24</v>
      </c>
      <c r="G423" s="4" t="s">
        <v>162</v>
      </c>
      <c r="H423" s="4" t="s">
        <v>163</v>
      </c>
      <c r="I423" s="4"/>
      <c r="J423" s="4"/>
      <c r="K423" s="4">
        <v>208</v>
      </c>
      <c r="L423" s="4">
        <v>22</v>
      </c>
      <c r="M423" s="4">
        <v>3</v>
      </c>
      <c r="N423" s="4" t="s">
        <v>3</v>
      </c>
      <c r="O423" s="4">
        <v>7</v>
      </c>
      <c r="P423" s="4"/>
      <c r="Q423" s="4"/>
      <c r="R423" s="4"/>
      <c r="S423" s="4"/>
      <c r="T423" s="4"/>
      <c r="U423" s="4"/>
      <c r="V423" s="4"/>
      <c r="W423" s="4">
        <v>1.24</v>
      </c>
      <c r="X423" s="4">
        <v>1</v>
      </c>
      <c r="Y423" s="4">
        <v>1.24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209</v>
      </c>
      <c r="F424" s="4">
        <f>ROUND(Source!W400,O424)</f>
        <v>0</v>
      </c>
      <c r="G424" s="4" t="s">
        <v>164</v>
      </c>
      <c r="H424" s="4" t="s">
        <v>165</v>
      </c>
      <c r="I424" s="4"/>
      <c r="J424" s="4"/>
      <c r="K424" s="4">
        <v>209</v>
      </c>
      <c r="L424" s="4">
        <v>23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233</v>
      </c>
      <c r="F425" s="4">
        <f>ROUND(Source!BD400,O425)</f>
        <v>0</v>
      </c>
      <c r="G425" s="4" t="s">
        <v>166</v>
      </c>
      <c r="H425" s="4" t="s">
        <v>167</v>
      </c>
      <c r="I425" s="4"/>
      <c r="J425" s="4"/>
      <c r="K425" s="4">
        <v>233</v>
      </c>
      <c r="L425" s="4">
        <v>24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210</v>
      </c>
      <c r="F426" s="4">
        <f>ROUND(Source!X400,O426)</f>
        <v>0</v>
      </c>
      <c r="G426" s="4" t="s">
        <v>168</v>
      </c>
      <c r="H426" s="4" t="s">
        <v>169</v>
      </c>
      <c r="I426" s="4"/>
      <c r="J426" s="4"/>
      <c r="K426" s="4">
        <v>210</v>
      </c>
      <c r="L426" s="4">
        <v>25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211</v>
      </c>
      <c r="F427" s="4">
        <f>ROUND(Source!Y400,O427)</f>
        <v>0</v>
      </c>
      <c r="G427" s="4" t="s">
        <v>170</v>
      </c>
      <c r="H427" s="4" t="s">
        <v>171</v>
      </c>
      <c r="I427" s="4"/>
      <c r="J427" s="4"/>
      <c r="K427" s="4">
        <v>211</v>
      </c>
      <c r="L427" s="4">
        <v>26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224</v>
      </c>
      <c r="F428" s="4">
        <f>ROUND(Source!AR400,O428)</f>
        <v>1166.06</v>
      </c>
      <c r="G428" s="4" t="s">
        <v>172</v>
      </c>
      <c r="H428" s="4" t="s">
        <v>173</v>
      </c>
      <c r="I428" s="4"/>
      <c r="J428" s="4"/>
      <c r="K428" s="4">
        <v>224</v>
      </c>
      <c r="L428" s="4">
        <v>27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1166.06</v>
      </c>
      <c r="X428" s="4">
        <v>1</v>
      </c>
      <c r="Y428" s="4">
        <v>1166.06</v>
      </c>
      <c r="Z428" s="4"/>
      <c r="AA428" s="4"/>
      <c r="AB428" s="4"/>
    </row>
    <row r="430" spans="1:206" x14ac:dyDescent="0.2">
      <c r="A430" s="2">
        <v>51</v>
      </c>
      <c r="B430" s="2">
        <f>B20</f>
        <v>1</v>
      </c>
      <c r="C430" s="2">
        <f>A20</f>
        <v>3</v>
      </c>
      <c r="D430" s="2">
        <f>ROW(A20)</f>
        <v>20</v>
      </c>
      <c r="E430" s="2"/>
      <c r="F430" s="2" t="str">
        <f>IF(F20&lt;&gt;"",F20,"")</f>
        <v/>
      </c>
      <c r="G430" s="2" t="str">
        <f>IF(G20&lt;&gt;"",G20,"")</f>
        <v>Новая локальная смета</v>
      </c>
      <c r="H430" s="2">
        <v>0</v>
      </c>
      <c r="I430" s="2"/>
      <c r="J430" s="2"/>
      <c r="K430" s="2"/>
      <c r="L430" s="2"/>
      <c r="M430" s="2"/>
      <c r="N430" s="2"/>
      <c r="O430" s="2">
        <f t="shared" ref="O430:T430" si="349">ROUND(O52+O158+O234+O291+O328+O364+O400+AB430,2)</f>
        <v>1488291.29</v>
      </c>
      <c r="P430" s="2">
        <f t="shared" si="349"/>
        <v>1062116.3400000001</v>
      </c>
      <c r="Q430" s="2">
        <f t="shared" si="349"/>
        <v>114988.4</v>
      </c>
      <c r="R430" s="2">
        <f t="shared" si="349"/>
        <v>69513.47</v>
      </c>
      <c r="S430" s="2">
        <f t="shared" si="349"/>
        <v>241673.08</v>
      </c>
      <c r="T430" s="2">
        <f t="shared" si="349"/>
        <v>0</v>
      </c>
      <c r="U430" s="2">
        <f>U52+U158+U234+U291+U328+U364+U400+AH430</f>
        <v>440.05025000000001</v>
      </c>
      <c r="V430" s="2">
        <f>V52+V158+V234+V291+V328+V364+V400+AI430</f>
        <v>137.70578209999999</v>
      </c>
      <c r="W430" s="2">
        <f>ROUND(W52+W158+W234+W291+W328+W364+W400+AJ430,2)</f>
        <v>0</v>
      </c>
      <c r="X430" s="2">
        <f>ROUND(X52+X158+X234+X291+X328+X364+X400+AK430,2)</f>
        <v>318635.63</v>
      </c>
      <c r="Y430" s="2">
        <f>ROUND(Y52+Y158+Y234+Y291+Y328+Y364+Y400+AL430,2)</f>
        <v>183885.7</v>
      </c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>
        <f t="shared" ref="AO430:BD430" si="350">ROUND(AO52+AO158+AO234+AO291+AO328+AO364+AO400+BX430,2)</f>
        <v>0</v>
      </c>
      <c r="AP430" s="2">
        <f t="shared" si="350"/>
        <v>0</v>
      </c>
      <c r="AQ430" s="2">
        <f t="shared" si="350"/>
        <v>0</v>
      </c>
      <c r="AR430" s="2">
        <f t="shared" si="350"/>
        <v>2003888.41</v>
      </c>
      <c r="AS430" s="2">
        <f t="shared" si="350"/>
        <v>1939147.56</v>
      </c>
      <c r="AT430" s="2">
        <f t="shared" si="350"/>
        <v>64740.85</v>
      </c>
      <c r="AU430" s="2">
        <f t="shared" si="350"/>
        <v>0</v>
      </c>
      <c r="AV430" s="2">
        <f t="shared" si="350"/>
        <v>1062116.3400000001</v>
      </c>
      <c r="AW430" s="2">
        <f t="shared" si="350"/>
        <v>1062116.3400000001</v>
      </c>
      <c r="AX430" s="2">
        <f t="shared" si="350"/>
        <v>0</v>
      </c>
      <c r="AY430" s="2">
        <f t="shared" si="350"/>
        <v>1062116.3400000001</v>
      </c>
      <c r="AZ430" s="2">
        <f t="shared" si="350"/>
        <v>0</v>
      </c>
      <c r="BA430" s="2">
        <f t="shared" si="350"/>
        <v>0</v>
      </c>
      <c r="BB430" s="2">
        <f t="shared" si="350"/>
        <v>0</v>
      </c>
      <c r="BC430" s="2">
        <f t="shared" si="350"/>
        <v>0</v>
      </c>
      <c r="BD430" s="2">
        <f t="shared" si="350"/>
        <v>13075.79</v>
      </c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>
        <v>0</v>
      </c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201</v>
      </c>
      <c r="F432" s="4">
        <f>ROUND(Source!O430,O432)</f>
        <v>1488291.29</v>
      </c>
      <c r="G432" s="4" t="s">
        <v>120</v>
      </c>
      <c r="H432" s="4" t="s">
        <v>121</v>
      </c>
      <c r="I432" s="4"/>
      <c r="J432" s="4"/>
      <c r="K432" s="4">
        <v>201</v>
      </c>
      <c r="L432" s="4">
        <v>2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1501367.08</v>
      </c>
      <c r="X432" s="4">
        <v>1</v>
      </c>
      <c r="Y432" s="4">
        <v>1501367.08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202</v>
      </c>
      <c r="F433" s="4">
        <f>ROUND(Source!P430,O433)</f>
        <v>1062116.3400000001</v>
      </c>
      <c r="G433" s="4" t="s">
        <v>122</v>
      </c>
      <c r="H433" s="4" t="s">
        <v>123</v>
      </c>
      <c r="I433" s="4"/>
      <c r="J433" s="4"/>
      <c r="K433" s="4">
        <v>202</v>
      </c>
      <c r="L433" s="4">
        <v>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1062116.3400000001</v>
      </c>
      <c r="X433" s="4">
        <v>1</v>
      </c>
      <c r="Y433" s="4">
        <v>1062116.3400000001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222</v>
      </c>
      <c r="F434" s="4">
        <f>ROUND(Source!AO430,O434)</f>
        <v>0</v>
      </c>
      <c r="G434" s="4" t="s">
        <v>124</v>
      </c>
      <c r="H434" s="4" t="s">
        <v>125</v>
      </c>
      <c r="I434" s="4"/>
      <c r="J434" s="4"/>
      <c r="K434" s="4">
        <v>222</v>
      </c>
      <c r="L434" s="4">
        <v>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225</v>
      </c>
      <c r="F435" s="4">
        <f>ROUND(Source!AV430,O435)</f>
        <v>1062116.3400000001</v>
      </c>
      <c r="G435" s="4" t="s">
        <v>126</v>
      </c>
      <c r="H435" s="4" t="s">
        <v>127</v>
      </c>
      <c r="I435" s="4"/>
      <c r="J435" s="4"/>
      <c r="K435" s="4">
        <v>225</v>
      </c>
      <c r="L435" s="4">
        <v>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1062116.3400000001</v>
      </c>
      <c r="X435" s="4">
        <v>1</v>
      </c>
      <c r="Y435" s="4">
        <v>1062116.3400000001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226</v>
      </c>
      <c r="F436" s="4">
        <f>ROUND(Source!AW430,O436)</f>
        <v>1062116.3400000001</v>
      </c>
      <c r="G436" s="4" t="s">
        <v>128</v>
      </c>
      <c r="H436" s="4" t="s">
        <v>129</v>
      </c>
      <c r="I436" s="4"/>
      <c r="J436" s="4"/>
      <c r="K436" s="4">
        <v>226</v>
      </c>
      <c r="L436" s="4">
        <v>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1062116.3400000001</v>
      </c>
      <c r="X436" s="4">
        <v>1</v>
      </c>
      <c r="Y436" s="4">
        <v>1062116.3400000001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227</v>
      </c>
      <c r="F437" s="4">
        <f>ROUND(Source!AX430,O437)</f>
        <v>0</v>
      </c>
      <c r="G437" s="4" t="s">
        <v>130</v>
      </c>
      <c r="H437" s="4" t="s">
        <v>131</v>
      </c>
      <c r="I437" s="4"/>
      <c r="J437" s="4"/>
      <c r="K437" s="4">
        <v>227</v>
      </c>
      <c r="L437" s="4">
        <v>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228</v>
      </c>
      <c r="F438" s="4">
        <f>ROUND(Source!AY430,O438)</f>
        <v>1062116.3400000001</v>
      </c>
      <c r="G438" s="4" t="s">
        <v>132</v>
      </c>
      <c r="H438" s="4" t="s">
        <v>133</v>
      </c>
      <c r="I438" s="4"/>
      <c r="J438" s="4"/>
      <c r="K438" s="4">
        <v>228</v>
      </c>
      <c r="L438" s="4">
        <v>8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1062116.3400000001</v>
      </c>
      <c r="X438" s="4">
        <v>1</v>
      </c>
      <c r="Y438" s="4">
        <v>1062116.3400000001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216</v>
      </c>
      <c r="F439" s="4">
        <f>ROUND(Source!AP430,O439)</f>
        <v>0</v>
      </c>
      <c r="G439" s="4" t="s">
        <v>134</v>
      </c>
      <c r="H439" s="4" t="s">
        <v>135</v>
      </c>
      <c r="I439" s="4"/>
      <c r="J439" s="4"/>
      <c r="K439" s="4">
        <v>216</v>
      </c>
      <c r="L439" s="4">
        <v>9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223</v>
      </c>
      <c r="F440" s="4">
        <f>ROUND(Source!AQ430,O440)</f>
        <v>0</v>
      </c>
      <c r="G440" s="4" t="s">
        <v>136</v>
      </c>
      <c r="H440" s="4" t="s">
        <v>137</v>
      </c>
      <c r="I440" s="4"/>
      <c r="J440" s="4"/>
      <c r="K440" s="4">
        <v>223</v>
      </c>
      <c r="L440" s="4">
        <v>10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229</v>
      </c>
      <c r="F441" s="4">
        <f>ROUND(Source!AZ430,O441)</f>
        <v>0</v>
      </c>
      <c r="G441" s="4" t="s">
        <v>138</v>
      </c>
      <c r="H441" s="4" t="s">
        <v>139</v>
      </c>
      <c r="I441" s="4"/>
      <c r="J441" s="4"/>
      <c r="K441" s="4">
        <v>229</v>
      </c>
      <c r="L441" s="4">
        <v>11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203</v>
      </c>
      <c r="F442" s="4">
        <f>ROUND(Source!Q430,O442)</f>
        <v>114988.4</v>
      </c>
      <c r="G442" s="4" t="s">
        <v>140</v>
      </c>
      <c r="H442" s="4" t="s">
        <v>141</v>
      </c>
      <c r="I442" s="4"/>
      <c r="J442" s="4"/>
      <c r="K442" s="4">
        <v>203</v>
      </c>
      <c r="L442" s="4">
        <v>12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114988.40000000002</v>
      </c>
      <c r="X442" s="4">
        <v>1</v>
      </c>
      <c r="Y442" s="4">
        <v>114988.40000000002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231</v>
      </c>
      <c r="F443" s="4">
        <f>ROUND(Source!BB430,O443)</f>
        <v>0</v>
      </c>
      <c r="G443" s="4" t="s">
        <v>142</v>
      </c>
      <c r="H443" s="4" t="s">
        <v>143</v>
      </c>
      <c r="I443" s="4"/>
      <c r="J443" s="4"/>
      <c r="K443" s="4">
        <v>231</v>
      </c>
      <c r="L443" s="4">
        <v>13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204</v>
      </c>
      <c r="F444" s="4">
        <f>ROUND(Source!R430,O444)</f>
        <v>69513.47</v>
      </c>
      <c r="G444" s="4" t="s">
        <v>144</v>
      </c>
      <c r="H444" s="4" t="s">
        <v>145</v>
      </c>
      <c r="I444" s="4"/>
      <c r="J444" s="4"/>
      <c r="K444" s="4">
        <v>204</v>
      </c>
      <c r="L444" s="4">
        <v>14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69513.469999999987</v>
      </c>
      <c r="X444" s="4">
        <v>1</v>
      </c>
      <c r="Y444" s="4">
        <v>69513.469999999987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205</v>
      </c>
      <c r="F445" s="4">
        <f>ROUND(Source!S430,O445)</f>
        <v>241673.08</v>
      </c>
      <c r="G445" s="4" t="s">
        <v>146</v>
      </c>
      <c r="H445" s="4" t="s">
        <v>147</v>
      </c>
      <c r="I445" s="4"/>
      <c r="J445" s="4"/>
      <c r="K445" s="4">
        <v>205</v>
      </c>
      <c r="L445" s="4">
        <v>15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241673.08000000005</v>
      </c>
      <c r="X445" s="4">
        <v>1</v>
      </c>
      <c r="Y445" s="4">
        <v>241673.08000000005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232</v>
      </c>
      <c r="F446" s="4">
        <f>ROUND(Source!BC430,O446)</f>
        <v>0</v>
      </c>
      <c r="G446" s="4" t="s">
        <v>148</v>
      </c>
      <c r="H446" s="4" t="s">
        <v>149</v>
      </c>
      <c r="I446" s="4"/>
      <c r="J446" s="4"/>
      <c r="K446" s="4">
        <v>232</v>
      </c>
      <c r="L446" s="4">
        <v>16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214</v>
      </c>
      <c r="F447" s="4">
        <f>ROUND(Source!AS430,O447)</f>
        <v>1939147.56</v>
      </c>
      <c r="G447" s="4" t="s">
        <v>150</v>
      </c>
      <c r="H447" s="4" t="s">
        <v>151</v>
      </c>
      <c r="I447" s="4"/>
      <c r="J447" s="4"/>
      <c r="K447" s="4">
        <v>214</v>
      </c>
      <c r="L447" s="4">
        <v>17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1939147.56</v>
      </c>
      <c r="X447" s="4">
        <v>1</v>
      </c>
      <c r="Y447" s="4">
        <v>1939147.56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215</v>
      </c>
      <c r="F448" s="4">
        <f>ROUND(Source!AT430,O448)</f>
        <v>64740.85</v>
      </c>
      <c r="G448" s="4" t="s">
        <v>152</v>
      </c>
      <c r="H448" s="4" t="s">
        <v>153</v>
      </c>
      <c r="I448" s="4"/>
      <c r="J448" s="4"/>
      <c r="K448" s="4">
        <v>215</v>
      </c>
      <c r="L448" s="4">
        <v>18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64740.85</v>
      </c>
      <c r="X448" s="4">
        <v>1</v>
      </c>
      <c r="Y448" s="4">
        <v>64740.85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217</v>
      </c>
      <c r="F449" s="4">
        <f>ROUND(Source!AU430,O449)</f>
        <v>0</v>
      </c>
      <c r="G449" s="4" t="s">
        <v>154</v>
      </c>
      <c r="H449" s="4" t="s">
        <v>155</v>
      </c>
      <c r="I449" s="4"/>
      <c r="J449" s="4"/>
      <c r="K449" s="4">
        <v>217</v>
      </c>
      <c r="L449" s="4">
        <v>19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230</v>
      </c>
      <c r="F450" s="4">
        <f>ROUND(Source!BA430,O450)</f>
        <v>0</v>
      </c>
      <c r="G450" s="4" t="s">
        <v>156</v>
      </c>
      <c r="H450" s="4" t="s">
        <v>157</v>
      </c>
      <c r="I450" s="4"/>
      <c r="J450" s="4"/>
      <c r="K450" s="4">
        <v>230</v>
      </c>
      <c r="L450" s="4">
        <v>20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206</v>
      </c>
      <c r="F451" s="4">
        <f>ROUND(Source!T430,O451)</f>
        <v>0</v>
      </c>
      <c r="G451" s="4" t="s">
        <v>158</v>
      </c>
      <c r="H451" s="4" t="s">
        <v>159</v>
      </c>
      <c r="I451" s="4"/>
      <c r="J451" s="4"/>
      <c r="K451" s="4">
        <v>206</v>
      </c>
      <c r="L451" s="4">
        <v>21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207</v>
      </c>
      <c r="F452" s="4">
        <f>ROUND(Source!U430,O452)</f>
        <v>440.05025000000001</v>
      </c>
      <c r="G452" s="4" t="s">
        <v>160</v>
      </c>
      <c r="H452" s="4" t="s">
        <v>161</v>
      </c>
      <c r="I452" s="4"/>
      <c r="J452" s="4"/>
      <c r="K452" s="4">
        <v>207</v>
      </c>
      <c r="L452" s="4">
        <v>22</v>
      </c>
      <c r="M452" s="4">
        <v>3</v>
      </c>
      <c r="N452" s="4" t="s">
        <v>3</v>
      </c>
      <c r="O452" s="4">
        <v>7</v>
      </c>
      <c r="P452" s="4"/>
      <c r="Q452" s="4"/>
      <c r="R452" s="4"/>
      <c r="S452" s="4"/>
      <c r="T452" s="4"/>
      <c r="U452" s="4"/>
      <c r="V452" s="4"/>
      <c r="W452" s="4">
        <v>440.05025000000001</v>
      </c>
      <c r="X452" s="4">
        <v>1</v>
      </c>
      <c r="Y452" s="4">
        <v>440.05025000000001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208</v>
      </c>
      <c r="F453" s="4">
        <f>ROUND(Source!V430,O453)</f>
        <v>137.70578209999999</v>
      </c>
      <c r="G453" s="4" t="s">
        <v>162</v>
      </c>
      <c r="H453" s="4" t="s">
        <v>163</v>
      </c>
      <c r="I453" s="4"/>
      <c r="J453" s="4"/>
      <c r="K453" s="4">
        <v>208</v>
      </c>
      <c r="L453" s="4">
        <v>23</v>
      </c>
      <c r="M453" s="4">
        <v>3</v>
      </c>
      <c r="N453" s="4" t="s">
        <v>3</v>
      </c>
      <c r="O453" s="4">
        <v>7</v>
      </c>
      <c r="P453" s="4"/>
      <c r="Q453" s="4"/>
      <c r="R453" s="4"/>
      <c r="S453" s="4"/>
      <c r="T453" s="4"/>
      <c r="U453" s="4"/>
      <c r="V453" s="4"/>
      <c r="W453" s="4">
        <v>137.70578209999999</v>
      </c>
      <c r="X453" s="4">
        <v>1</v>
      </c>
      <c r="Y453" s="4">
        <v>137.70578209999999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209</v>
      </c>
      <c r="F454" s="4">
        <f>ROUND(Source!W430,O454)</f>
        <v>0</v>
      </c>
      <c r="G454" s="4" t="s">
        <v>164</v>
      </c>
      <c r="H454" s="4" t="s">
        <v>165</v>
      </c>
      <c r="I454" s="4"/>
      <c r="J454" s="4"/>
      <c r="K454" s="4">
        <v>209</v>
      </c>
      <c r="L454" s="4">
        <v>24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233</v>
      </c>
      <c r="F455" s="4">
        <f>ROUND(Source!BD430,O455)</f>
        <v>13075.79</v>
      </c>
      <c r="G455" s="4" t="s">
        <v>166</v>
      </c>
      <c r="H455" s="4" t="s">
        <v>167</v>
      </c>
      <c r="I455" s="4"/>
      <c r="J455" s="4"/>
      <c r="K455" s="4">
        <v>233</v>
      </c>
      <c r="L455" s="4">
        <v>25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13075.79</v>
      </c>
      <c r="X455" s="4">
        <v>1</v>
      </c>
      <c r="Y455" s="4">
        <v>13075.79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210</v>
      </c>
      <c r="F456" s="4">
        <f>ROUND(Source!X430,O456)</f>
        <v>318635.63</v>
      </c>
      <c r="G456" s="4" t="s">
        <v>168</v>
      </c>
      <c r="H456" s="4" t="s">
        <v>169</v>
      </c>
      <c r="I456" s="4"/>
      <c r="J456" s="4"/>
      <c r="K456" s="4">
        <v>210</v>
      </c>
      <c r="L456" s="4">
        <v>26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318635.63</v>
      </c>
      <c r="X456" s="4">
        <v>1</v>
      </c>
      <c r="Y456" s="4">
        <v>318635.63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211</v>
      </c>
      <c r="F457" s="4">
        <f>ROUND(Source!Y430,O457)</f>
        <v>183885.7</v>
      </c>
      <c r="G457" s="4" t="s">
        <v>170</v>
      </c>
      <c r="H457" s="4" t="s">
        <v>171</v>
      </c>
      <c r="I457" s="4"/>
      <c r="J457" s="4"/>
      <c r="K457" s="4">
        <v>211</v>
      </c>
      <c r="L457" s="4">
        <v>27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183885.7</v>
      </c>
      <c r="X457" s="4">
        <v>1</v>
      </c>
      <c r="Y457" s="4">
        <v>183885.7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224</v>
      </c>
      <c r="F458" s="4">
        <f>ROUND(Source!AR430,O458)</f>
        <v>2003888.41</v>
      </c>
      <c r="G458" s="4" t="s">
        <v>172</v>
      </c>
      <c r="H458" s="4" t="s">
        <v>173</v>
      </c>
      <c r="I458" s="4"/>
      <c r="J458" s="4"/>
      <c r="K458" s="4">
        <v>224</v>
      </c>
      <c r="L458" s="4">
        <v>28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2003888.41</v>
      </c>
      <c r="X458" s="4">
        <v>1</v>
      </c>
      <c r="Y458" s="4">
        <v>2003888.41</v>
      </c>
      <c r="Z458" s="4"/>
      <c r="AA458" s="4"/>
      <c r="AB458" s="4"/>
    </row>
    <row r="459" spans="1:28" x14ac:dyDescent="0.2">
      <c r="A459" s="4">
        <v>50</v>
      </c>
      <c r="B459" s="4">
        <v>1</v>
      </c>
      <c r="C459" s="4">
        <v>0</v>
      </c>
      <c r="D459" s="4">
        <v>2</v>
      </c>
      <c r="E459" s="4">
        <v>0</v>
      </c>
      <c r="F459" s="4">
        <f>ROUND(925438.24*1.02,O459)</f>
        <v>943947</v>
      </c>
      <c r="G459" s="4" t="s">
        <v>17</v>
      </c>
      <c r="H459" s="4" t="s">
        <v>472</v>
      </c>
      <c r="I459" s="4"/>
      <c r="J459" s="4"/>
      <c r="K459" s="4">
        <v>212</v>
      </c>
      <c r="L459" s="4">
        <v>29</v>
      </c>
      <c r="M459" s="4">
        <v>0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943947</v>
      </c>
      <c r="X459" s="4">
        <v>1</v>
      </c>
      <c r="Y459" s="4">
        <v>943947</v>
      </c>
      <c r="Z459" s="4"/>
      <c r="AA459" s="4"/>
      <c r="AB459" s="4"/>
    </row>
    <row r="460" spans="1:28" x14ac:dyDescent="0.2">
      <c r="A460" s="4">
        <v>50</v>
      </c>
      <c r="B460" s="4">
        <v>1</v>
      </c>
      <c r="C460" s="4">
        <v>0</v>
      </c>
      <c r="D460" s="4">
        <v>2</v>
      </c>
      <c r="E460" s="4">
        <v>0</v>
      </c>
      <c r="F460" s="4">
        <f>ROUND((F445+F444+F456+F457)*1.0785,O460)</f>
        <v>877583.95</v>
      </c>
      <c r="G460" s="4" t="s">
        <v>29</v>
      </c>
      <c r="H460" s="4" t="s">
        <v>473</v>
      </c>
      <c r="I460" s="4"/>
      <c r="J460" s="4"/>
      <c r="K460" s="4">
        <v>212</v>
      </c>
      <c r="L460" s="4">
        <v>30</v>
      </c>
      <c r="M460" s="4">
        <v>0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877583.95</v>
      </c>
      <c r="X460" s="4">
        <v>1</v>
      </c>
      <c r="Y460" s="4">
        <v>877583.95</v>
      </c>
      <c r="Z460" s="4"/>
      <c r="AA460" s="4"/>
      <c r="AB460" s="4"/>
    </row>
    <row r="461" spans="1:28" x14ac:dyDescent="0.2">
      <c r="A461" s="4">
        <v>50</v>
      </c>
      <c r="B461" s="4">
        <v>1</v>
      </c>
      <c r="C461" s="4">
        <v>0</v>
      </c>
      <c r="D461" s="4">
        <v>2</v>
      </c>
      <c r="E461" s="4">
        <v>0</v>
      </c>
      <c r="F461" s="4">
        <f>ROUND(((F433-F459)+F442+F455)*1.0927,O461)</f>
        <v>269059.38</v>
      </c>
      <c r="G461" s="4" t="s">
        <v>34</v>
      </c>
      <c r="H461" s="4" t="s">
        <v>474</v>
      </c>
      <c r="I461" s="4"/>
      <c r="J461" s="4"/>
      <c r="K461" s="4">
        <v>212</v>
      </c>
      <c r="L461" s="4">
        <v>31</v>
      </c>
      <c r="M461" s="4">
        <v>0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269059.38</v>
      </c>
      <c r="X461" s="4">
        <v>1</v>
      </c>
      <c r="Y461" s="4">
        <v>269059.38</v>
      </c>
      <c r="Z461" s="4"/>
      <c r="AA461" s="4"/>
      <c r="AB461" s="4"/>
    </row>
    <row r="462" spans="1:28" x14ac:dyDescent="0.2">
      <c r="A462" s="4">
        <v>50</v>
      </c>
      <c r="B462" s="4">
        <v>1</v>
      </c>
      <c r="C462" s="4">
        <v>0</v>
      </c>
      <c r="D462" s="4">
        <v>2</v>
      </c>
      <c r="E462" s="4">
        <v>0</v>
      </c>
      <c r="F462" s="4">
        <f>ROUND(F459*1.0634,O462)</f>
        <v>1003793.24</v>
      </c>
      <c r="G462" s="4" t="s">
        <v>39</v>
      </c>
      <c r="H462" s="4" t="s">
        <v>475</v>
      </c>
      <c r="I462" s="4"/>
      <c r="J462" s="4"/>
      <c r="K462" s="4">
        <v>212</v>
      </c>
      <c r="L462" s="4">
        <v>32</v>
      </c>
      <c r="M462" s="4">
        <v>0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1003793.24</v>
      </c>
      <c r="X462" s="4">
        <v>1</v>
      </c>
      <c r="Y462" s="4">
        <v>1003793.24</v>
      </c>
      <c r="Z462" s="4"/>
      <c r="AA462" s="4"/>
      <c r="AB462" s="4"/>
    </row>
    <row r="463" spans="1:28" x14ac:dyDescent="0.2">
      <c r="A463" s="4">
        <v>50</v>
      </c>
      <c r="B463" s="4">
        <v>1</v>
      </c>
      <c r="C463" s="4">
        <v>0</v>
      </c>
      <c r="D463" s="4">
        <v>2</v>
      </c>
      <c r="E463" s="4">
        <v>0</v>
      </c>
      <c r="F463" s="4">
        <f>ROUND(F460+F461+F462,O463)</f>
        <v>2150436.5699999998</v>
      </c>
      <c r="G463" s="4" t="s">
        <v>43</v>
      </c>
      <c r="H463" s="4" t="s">
        <v>476</v>
      </c>
      <c r="I463" s="4"/>
      <c r="J463" s="4"/>
      <c r="K463" s="4">
        <v>212</v>
      </c>
      <c r="L463" s="4">
        <v>33</v>
      </c>
      <c r="M463" s="4">
        <v>1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2150436.5699999998</v>
      </c>
      <c r="X463" s="4">
        <v>1</v>
      </c>
      <c r="Y463" s="4">
        <v>2150436.5699999998</v>
      </c>
      <c r="Z463" s="4"/>
      <c r="AA463" s="4"/>
      <c r="AB463" s="4"/>
    </row>
    <row r="464" spans="1:28" x14ac:dyDescent="0.2">
      <c r="A464" s="4">
        <v>50</v>
      </c>
      <c r="B464" s="4">
        <v>1</v>
      </c>
      <c r="C464" s="4">
        <v>0</v>
      </c>
      <c r="D464" s="4">
        <v>2</v>
      </c>
      <c r="E464" s="4">
        <v>0</v>
      </c>
      <c r="F464" s="4">
        <f>ROUND(F463*0.2,O464)</f>
        <v>430087.31</v>
      </c>
      <c r="G464" s="4" t="s">
        <v>44</v>
      </c>
      <c r="H464" s="4" t="s">
        <v>477</v>
      </c>
      <c r="I464" s="4"/>
      <c r="J464" s="4"/>
      <c r="K464" s="4">
        <v>212</v>
      </c>
      <c r="L464" s="4">
        <v>34</v>
      </c>
      <c r="M464" s="4">
        <v>0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430087.31</v>
      </c>
      <c r="X464" s="4">
        <v>1</v>
      </c>
      <c r="Y464" s="4">
        <v>430087.31</v>
      </c>
      <c r="Z464" s="4"/>
      <c r="AA464" s="4"/>
      <c r="AB464" s="4"/>
    </row>
    <row r="465" spans="1:206" x14ac:dyDescent="0.2">
      <c r="A465" s="4">
        <v>50</v>
      </c>
      <c r="B465" s="4">
        <v>1</v>
      </c>
      <c r="C465" s="4">
        <v>0</v>
      </c>
      <c r="D465" s="4">
        <v>2</v>
      </c>
      <c r="E465" s="4">
        <v>0</v>
      </c>
      <c r="F465" s="4">
        <f>ROUND(F463+F464,O465)</f>
        <v>2580523.88</v>
      </c>
      <c r="G465" s="4" t="s">
        <v>45</v>
      </c>
      <c r="H465" s="4" t="s">
        <v>478</v>
      </c>
      <c r="I465" s="4"/>
      <c r="J465" s="4"/>
      <c r="K465" s="4">
        <v>212</v>
      </c>
      <c r="L465" s="4">
        <v>35</v>
      </c>
      <c r="M465" s="4">
        <v>0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2580523.88</v>
      </c>
      <c r="X465" s="4">
        <v>1</v>
      </c>
      <c r="Y465" s="4">
        <v>2580523.88</v>
      </c>
      <c r="Z465" s="4"/>
      <c r="AA465" s="4"/>
      <c r="AB465" s="4"/>
    </row>
    <row r="467" spans="1:206" x14ac:dyDescent="0.2">
      <c r="A467" s="2">
        <v>51</v>
      </c>
      <c r="B467" s="2">
        <f>B12</f>
        <v>538</v>
      </c>
      <c r="C467" s="2">
        <f>A12</f>
        <v>1</v>
      </c>
      <c r="D467" s="2">
        <f>ROW(A12)</f>
        <v>12</v>
      </c>
      <c r="E467" s="2"/>
      <c r="F467" s="2" t="str">
        <f>IF(F12&lt;&gt;"",F12,"")</f>
        <v/>
      </c>
      <c r="G467" s="2" t="str">
        <f>IF(G12&lt;&gt;"",G12,"")</f>
        <v>1 Ремонт ВЛ-6 кВ ф.4 ПС-224 Каширский РЭС</v>
      </c>
      <c r="H467" s="2">
        <v>0</v>
      </c>
      <c r="I467" s="2"/>
      <c r="J467" s="2"/>
      <c r="K467" s="2"/>
      <c r="L467" s="2"/>
      <c r="M467" s="2"/>
      <c r="N467" s="2"/>
      <c r="O467" s="2">
        <f t="shared" ref="O467:T467" si="351">ROUND(O430,2)</f>
        <v>1488291.29</v>
      </c>
      <c r="P467" s="2">
        <f t="shared" si="351"/>
        <v>1062116.3400000001</v>
      </c>
      <c r="Q467" s="2">
        <f t="shared" si="351"/>
        <v>114988.4</v>
      </c>
      <c r="R467" s="2">
        <f t="shared" si="351"/>
        <v>69513.47</v>
      </c>
      <c r="S467" s="2">
        <f t="shared" si="351"/>
        <v>241673.08</v>
      </c>
      <c r="T467" s="2">
        <f t="shared" si="351"/>
        <v>0</v>
      </c>
      <c r="U467" s="2">
        <f>U430</f>
        <v>440.05025000000001</v>
      </c>
      <c r="V467" s="2">
        <f>V430</f>
        <v>137.70578209999999</v>
      </c>
      <c r="W467" s="2">
        <f>ROUND(W430,2)</f>
        <v>0</v>
      </c>
      <c r="X467" s="2">
        <f>ROUND(X430,2)</f>
        <v>318635.63</v>
      </c>
      <c r="Y467" s="2">
        <f>ROUND(Y430,2)</f>
        <v>183885.7</v>
      </c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>
        <f t="shared" ref="AO467:BD467" si="352">ROUND(AO430,2)</f>
        <v>0</v>
      </c>
      <c r="AP467" s="2">
        <f t="shared" si="352"/>
        <v>0</v>
      </c>
      <c r="AQ467" s="2">
        <f t="shared" si="352"/>
        <v>0</v>
      </c>
      <c r="AR467" s="2">
        <f t="shared" si="352"/>
        <v>2003888.41</v>
      </c>
      <c r="AS467" s="2">
        <f t="shared" si="352"/>
        <v>1939147.56</v>
      </c>
      <c r="AT467" s="2">
        <f t="shared" si="352"/>
        <v>64740.85</v>
      </c>
      <c r="AU467" s="2">
        <f t="shared" si="352"/>
        <v>0</v>
      </c>
      <c r="AV467" s="2">
        <f t="shared" si="352"/>
        <v>1062116.3400000001</v>
      </c>
      <c r="AW467" s="2">
        <f t="shared" si="352"/>
        <v>1062116.3400000001</v>
      </c>
      <c r="AX467" s="2">
        <f t="shared" si="352"/>
        <v>0</v>
      </c>
      <c r="AY467" s="2">
        <f t="shared" si="352"/>
        <v>1062116.3400000001</v>
      </c>
      <c r="AZ467" s="2">
        <f t="shared" si="352"/>
        <v>0</v>
      </c>
      <c r="BA467" s="2">
        <f t="shared" si="352"/>
        <v>0</v>
      </c>
      <c r="BB467" s="2">
        <f t="shared" si="352"/>
        <v>0</v>
      </c>
      <c r="BC467" s="2">
        <f t="shared" si="352"/>
        <v>0</v>
      </c>
      <c r="BD467" s="2">
        <f t="shared" si="352"/>
        <v>13075.79</v>
      </c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>
        <v>0</v>
      </c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201</v>
      </c>
      <c r="F469" s="4">
        <f>ROUND(Source!O467,O469)</f>
        <v>1488291.29</v>
      </c>
      <c r="G469" s="4" t="s">
        <v>120</v>
      </c>
      <c r="H469" s="4" t="s">
        <v>121</v>
      </c>
      <c r="I469" s="4"/>
      <c r="J469" s="4"/>
      <c r="K469" s="4">
        <v>201</v>
      </c>
      <c r="L469" s="4">
        <v>1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1501367.08</v>
      </c>
      <c r="X469" s="4">
        <v>1</v>
      </c>
      <c r="Y469" s="4">
        <v>1501367.08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202</v>
      </c>
      <c r="F470" s="4">
        <f>ROUND(Source!P467,O470)</f>
        <v>1062116.3400000001</v>
      </c>
      <c r="G470" s="4" t="s">
        <v>122</v>
      </c>
      <c r="H470" s="4" t="s">
        <v>123</v>
      </c>
      <c r="I470" s="4"/>
      <c r="J470" s="4"/>
      <c r="K470" s="4">
        <v>202</v>
      </c>
      <c r="L470" s="4">
        <v>2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1062116.3400000001</v>
      </c>
      <c r="X470" s="4">
        <v>1</v>
      </c>
      <c r="Y470" s="4">
        <v>1062116.3400000001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222</v>
      </c>
      <c r="F471" s="4">
        <f>ROUND(Source!AO467,O471)</f>
        <v>0</v>
      </c>
      <c r="G471" s="4" t="s">
        <v>124</v>
      </c>
      <c r="H471" s="4" t="s">
        <v>125</v>
      </c>
      <c r="I471" s="4"/>
      <c r="J471" s="4"/>
      <c r="K471" s="4">
        <v>222</v>
      </c>
      <c r="L471" s="4">
        <v>3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225</v>
      </c>
      <c r="F472" s="4">
        <f>ROUND(Source!AV467,O472)</f>
        <v>1062116.3400000001</v>
      </c>
      <c r="G472" s="4" t="s">
        <v>126</v>
      </c>
      <c r="H472" s="4" t="s">
        <v>127</v>
      </c>
      <c r="I472" s="4"/>
      <c r="J472" s="4"/>
      <c r="K472" s="4">
        <v>225</v>
      </c>
      <c r="L472" s="4">
        <v>4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1062116.3400000001</v>
      </c>
      <c r="X472" s="4">
        <v>1</v>
      </c>
      <c r="Y472" s="4">
        <v>1062116.3400000001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226</v>
      </c>
      <c r="F473" s="4">
        <f>ROUND(Source!AW467,O473)</f>
        <v>1062116.3400000001</v>
      </c>
      <c r="G473" s="4" t="s">
        <v>128</v>
      </c>
      <c r="H473" s="4" t="s">
        <v>129</v>
      </c>
      <c r="I473" s="4"/>
      <c r="J473" s="4"/>
      <c r="K473" s="4">
        <v>226</v>
      </c>
      <c r="L473" s="4">
        <v>5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1062116.3400000001</v>
      </c>
      <c r="X473" s="4">
        <v>1</v>
      </c>
      <c r="Y473" s="4">
        <v>1062116.3400000001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227</v>
      </c>
      <c r="F474" s="4">
        <f>ROUND(Source!AX467,O474)</f>
        <v>0</v>
      </c>
      <c r="G474" s="4" t="s">
        <v>130</v>
      </c>
      <c r="H474" s="4" t="s">
        <v>131</v>
      </c>
      <c r="I474" s="4"/>
      <c r="J474" s="4"/>
      <c r="K474" s="4">
        <v>227</v>
      </c>
      <c r="L474" s="4">
        <v>6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228</v>
      </c>
      <c r="F475" s="4">
        <f>ROUND(Source!AY467,O475)</f>
        <v>1062116.3400000001</v>
      </c>
      <c r="G475" s="4" t="s">
        <v>132</v>
      </c>
      <c r="H475" s="4" t="s">
        <v>133</v>
      </c>
      <c r="I475" s="4"/>
      <c r="J475" s="4"/>
      <c r="K475" s="4">
        <v>228</v>
      </c>
      <c r="L475" s="4">
        <v>7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1062116.3400000001</v>
      </c>
      <c r="X475" s="4">
        <v>1</v>
      </c>
      <c r="Y475" s="4">
        <v>1062116.3400000001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216</v>
      </c>
      <c r="F476" s="4">
        <f>ROUND(Source!AP467,O476)</f>
        <v>0</v>
      </c>
      <c r="G476" s="4" t="s">
        <v>134</v>
      </c>
      <c r="H476" s="4" t="s">
        <v>135</v>
      </c>
      <c r="I476" s="4"/>
      <c r="J476" s="4"/>
      <c r="K476" s="4">
        <v>216</v>
      </c>
      <c r="L476" s="4">
        <v>8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06" x14ac:dyDescent="0.2">
      <c r="A477" s="4">
        <v>50</v>
      </c>
      <c r="B477" s="4">
        <v>0</v>
      </c>
      <c r="C477" s="4">
        <v>0</v>
      </c>
      <c r="D477" s="4">
        <v>1</v>
      </c>
      <c r="E477" s="4">
        <v>223</v>
      </c>
      <c r="F477" s="4">
        <f>ROUND(Source!AQ467,O477)</f>
        <v>0</v>
      </c>
      <c r="G477" s="4" t="s">
        <v>136</v>
      </c>
      <c r="H477" s="4" t="s">
        <v>137</v>
      </c>
      <c r="I477" s="4"/>
      <c r="J477" s="4"/>
      <c r="K477" s="4">
        <v>223</v>
      </c>
      <c r="L477" s="4">
        <v>9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229</v>
      </c>
      <c r="F478" s="4">
        <f>ROUND(Source!AZ467,O478)</f>
        <v>0</v>
      </c>
      <c r="G478" s="4" t="s">
        <v>138</v>
      </c>
      <c r="H478" s="4" t="s">
        <v>139</v>
      </c>
      <c r="I478" s="4"/>
      <c r="J478" s="4"/>
      <c r="K478" s="4">
        <v>229</v>
      </c>
      <c r="L478" s="4">
        <v>10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203</v>
      </c>
      <c r="F479" s="4">
        <f>ROUND(Source!Q467,O479)</f>
        <v>114988.4</v>
      </c>
      <c r="G479" s="4" t="s">
        <v>140</v>
      </c>
      <c r="H479" s="4" t="s">
        <v>141</v>
      </c>
      <c r="I479" s="4"/>
      <c r="J479" s="4"/>
      <c r="K479" s="4">
        <v>203</v>
      </c>
      <c r="L479" s="4">
        <v>11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114988.39999999997</v>
      </c>
      <c r="X479" s="4">
        <v>1</v>
      </c>
      <c r="Y479" s="4">
        <v>114988.39999999997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231</v>
      </c>
      <c r="F480" s="4">
        <f>ROUND(Source!BB467,O480)</f>
        <v>0</v>
      </c>
      <c r="G480" s="4" t="s">
        <v>142</v>
      </c>
      <c r="H480" s="4" t="s">
        <v>143</v>
      </c>
      <c r="I480" s="4"/>
      <c r="J480" s="4"/>
      <c r="K480" s="4">
        <v>231</v>
      </c>
      <c r="L480" s="4">
        <v>12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204</v>
      </c>
      <c r="F481" s="4">
        <f>ROUND(Source!R467,O481)</f>
        <v>69513.47</v>
      </c>
      <c r="G481" s="4" t="s">
        <v>144</v>
      </c>
      <c r="H481" s="4" t="s">
        <v>145</v>
      </c>
      <c r="I481" s="4"/>
      <c r="J481" s="4"/>
      <c r="K481" s="4">
        <v>204</v>
      </c>
      <c r="L481" s="4">
        <v>13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69513.47</v>
      </c>
      <c r="X481" s="4">
        <v>1</v>
      </c>
      <c r="Y481" s="4">
        <v>69513.47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205</v>
      </c>
      <c r="F482" s="4">
        <f>ROUND(Source!S467,O482)</f>
        <v>241673.08</v>
      </c>
      <c r="G482" s="4" t="s">
        <v>146</v>
      </c>
      <c r="H482" s="4" t="s">
        <v>147</v>
      </c>
      <c r="I482" s="4"/>
      <c r="J482" s="4"/>
      <c r="K482" s="4">
        <v>205</v>
      </c>
      <c r="L482" s="4">
        <v>14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241673.08000000005</v>
      </c>
      <c r="X482" s="4">
        <v>1</v>
      </c>
      <c r="Y482" s="4">
        <v>241673.08000000005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232</v>
      </c>
      <c r="F483" s="4">
        <f>ROUND(Source!BC467,O483)</f>
        <v>0</v>
      </c>
      <c r="G483" s="4" t="s">
        <v>148</v>
      </c>
      <c r="H483" s="4" t="s">
        <v>149</v>
      </c>
      <c r="I483" s="4"/>
      <c r="J483" s="4"/>
      <c r="K483" s="4">
        <v>232</v>
      </c>
      <c r="L483" s="4">
        <v>15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214</v>
      </c>
      <c r="F484" s="4">
        <f>ROUND(Source!AS467,O484)</f>
        <v>1939147.56</v>
      </c>
      <c r="G484" s="4" t="s">
        <v>150</v>
      </c>
      <c r="H484" s="4" t="s">
        <v>151</v>
      </c>
      <c r="I484" s="4"/>
      <c r="J484" s="4"/>
      <c r="K484" s="4">
        <v>214</v>
      </c>
      <c r="L484" s="4">
        <v>16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1939147.56</v>
      </c>
      <c r="X484" s="4">
        <v>1</v>
      </c>
      <c r="Y484" s="4">
        <v>1939147.56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215</v>
      </c>
      <c r="F485" s="4">
        <f>ROUND(Source!AT467,O485)</f>
        <v>64740.85</v>
      </c>
      <c r="G485" s="4" t="s">
        <v>152</v>
      </c>
      <c r="H485" s="4" t="s">
        <v>153</v>
      </c>
      <c r="I485" s="4"/>
      <c r="J485" s="4"/>
      <c r="K485" s="4">
        <v>215</v>
      </c>
      <c r="L485" s="4">
        <v>17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64740.85</v>
      </c>
      <c r="X485" s="4">
        <v>1</v>
      </c>
      <c r="Y485" s="4">
        <v>64740.85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217</v>
      </c>
      <c r="F486" s="4">
        <f>ROUND(Source!AU467,O486)</f>
        <v>0</v>
      </c>
      <c r="G486" s="4" t="s">
        <v>154</v>
      </c>
      <c r="H486" s="4" t="s">
        <v>155</v>
      </c>
      <c r="I486" s="4"/>
      <c r="J486" s="4"/>
      <c r="K486" s="4">
        <v>217</v>
      </c>
      <c r="L486" s="4">
        <v>18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230</v>
      </c>
      <c r="F487" s="4">
        <f>ROUND(Source!BA467,O487)</f>
        <v>0</v>
      </c>
      <c r="G487" s="4" t="s">
        <v>156</v>
      </c>
      <c r="H487" s="4" t="s">
        <v>157</v>
      </c>
      <c r="I487" s="4"/>
      <c r="J487" s="4"/>
      <c r="K487" s="4">
        <v>230</v>
      </c>
      <c r="L487" s="4">
        <v>19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206</v>
      </c>
      <c r="F488" s="4">
        <f>ROUND(Source!T467,O488)</f>
        <v>0</v>
      </c>
      <c r="G488" s="4" t="s">
        <v>158</v>
      </c>
      <c r="H488" s="4" t="s">
        <v>159</v>
      </c>
      <c r="I488" s="4"/>
      <c r="J488" s="4"/>
      <c r="K488" s="4">
        <v>206</v>
      </c>
      <c r="L488" s="4">
        <v>20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207</v>
      </c>
      <c r="F489" s="4">
        <f>ROUND(Source!U467,O489)</f>
        <v>440.05025000000001</v>
      </c>
      <c r="G489" s="4" t="s">
        <v>160</v>
      </c>
      <c r="H489" s="4" t="s">
        <v>161</v>
      </c>
      <c r="I489" s="4"/>
      <c r="J489" s="4"/>
      <c r="K489" s="4">
        <v>207</v>
      </c>
      <c r="L489" s="4">
        <v>21</v>
      </c>
      <c r="M489" s="4">
        <v>3</v>
      </c>
      <c r="N489" s="4" t="s">
        <v>3</v>
      </c>
      <c r="O489" s="4">
        <v>7</v>
      </c>
      <c r="P489" s="4"/>
      <c r="Q489" s="4"/>
      <c r="R489" s="4"/>
      <c r="S489" s="4"/>
      <c r="T489" s="4"/>
      <c r="U489" s="4"/>
      <c r="V489" s="4"/>
      <c r="W489" s="4">
        <v>440.05025000000001</v>
      </c>
      <c r="X489" s="4">
        <v>1</v>
      </c>
      <c r="Y489" s="4">
        <v>440.05025000000001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208</v>
      </c>
      <c r="F490" s="4">
        <f>ROUND(Source!V467,O490)</f>
        <v>137.70578209999999</v>
      </c>
      <c r="G490" s="4" t="s">
        <v>162</v>
      </c>
      <c r="H490" s="4" t="s">
        <v>163</v>
      </c>
      <c r="I490" s="4"/>
      <c r="J490" s="4"/>
      <c r="K490" s="4">
        <v>208</v>
      </c>
      <c r="L490" s="4">
        <v>22</v>
      </c>
      <c r="M490" s="4">
        <v>3</v>
      </c>
      <c r="N490" s="4" t="s">
        <v>3</v>
      </c>
      <c r="O490" s="4">
        <v>7</v>
      </c>
      <c r="P490" s="4"/>
      <c r="Q490" s="4"/>
      <c r="R490" s="4"/>
      <c r="S490" s="4"/>
      <c r="T490" s="4"/>
      <c r="U490" s="4"/>
      <c r="V490" s="4"/>
      <c r="W490" s="4">
        <v>137.70578209999999</v>
      </c>
      <c r="X490" s="4">
        <v>1</v>
      </c>
      <c r="Y490" s="4">
        <v>137.70578209999999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209</v>
      </c>
      <c r="F491" s="4">
        <f>ROUND(Source!W467,O491)</f>
        <v>0</v>
      </c>
      <c r="G491" s="4" t="s">
        <v>164</v>
      </c>
      <c r="H491" s="4" t="s">
        <v>165</v>
      </c>
      <c r="I491" s="4"/>
      <c r="J491" s="4"/>
      <c r="K491" s="4">
        <v>209</v>
      </c>
      <c r="L491" s="4">
        <v>23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233</v>
      </c>
      <c r="F492" s="4">
        <f>ROUND(Source!BD467,O492)</f>
        <v>13075.79</v>
      </c>
      <c r="G492" s="4" t="s">
        <v>166</v>
      </c>
      <c r="H492" s="4" t="s">
        <v>167</v>
      </c>
      <c r="I492" s="4"/>
      <c r="J492" s="4"/>
      <c r="K492" s="4">
        <v>233</v>
      </c>
      <c r="L492" s="4">
        <v>24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13075.79</v>
      </c>
      <c r="X492" s="4">
        <v>1</v>
      </c>
      <c r="Y492" s="4">
        <v>13075.79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210</v>
      </c>
      <c r="F493" s="4">
        <f>ROUND(Source!X467,O493)</f>
        <v>318635.63</v>
      </c>
      <c r="G493" s="4" t="s">
        <v>168</v>
      </c>
      <c r="H493" s="4" t="s">
        <v>169</v>
      </c>
      <c r="I493" s="4"/>
      <c r="J493" s="4"/>
      <c r="K493" s="4">
        <v>210</v>
      </c>
      <c r="L493" s="4">
        <v>25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318635.63</v>
      </c>
      <c r="X493" s="4">
        <v>1</v>
      </c>
      <c r="Y493" s="4">
        <v>318635.63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211</v>
      </c>
      <c r="F494" s="4">
        <f>ROUND(Source!Y467,O494)</f>
        <v>183885.7</v>
      </c>
      <c r="G494" s="4" t="s">
        <v>170</v>
      </c>
      <c r="H494" s="4" t="s">
        <v>171</v>
      </c>
      <c r="I494" s="4"/>
      <c r="J494" s="4"/>
      <c r="K494" s="4">
        <v>211</v>
      </c>
      <c r="L494" s="4">
        <v>26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183885.7</v>
      </c>
      <c r="X494" s="4">
        <v>1</v>
      </c>
      <c r="Y494" s="4">
        <v>183885.7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224</v>
      </c>
      <c r="F495" s="4">
        <f>ROUND(Source!AR467,O495)</f>
        <v>2003888.41</v>
      </c>
      <c r="G495" s="4" t="s">
        <v>172</v>
      </c>
      <c r="H495" s="4" t="s">
        <v>173</v>
      </c>
      <c r="I495" s="4"/>
      <c r="J495" s="4"/>
      <c r="K495" s="4">
        <v>224</v>
      </c>
      <c r="L495" s="4">
        <v>27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2003888.41</v>
      </c>
      <c r="X495" s="4">
        <v>1</v>
      </c>
      <c r="Y495" s="4">
        <v>2003888.41</v>
      </c>
      <c r="Z495" s="4"/>
      <c r="AA495" s="4"/>
      <c r="AB495" s="4"/>
    </row>
    <row r="497" spans="1:8" x14ac:dyDescent="0.2">
      <c r="A497" s="5">
        <v>61</v>
      </c>
      <c r="B497" s="5"/>
      <c r="C497" s="5"/>
      <c r="D497" s="5"/>
      <c r="E497" s="5"/>
      <c r="F497" s="5">
        <v>10</v>
      </c>
      <c r="G497" s="5" t="s">
        <v>479</v>
      </c>
      <c r="H497" s="5" t="s">
        <v>480</v>
      </c>
    </row>
    <row r="498" spans="1:8" x14ac:dyDescent="0.2">
      <c r="A498" s="5">
        <v>61</v>
      </c>
      <c r="B498" s="5"/>
      <c r="C498" s="5"/>
      <c r="D498" s="5"/>
      <c r="E498" s="5"/>
      <c r="F498" s="5">
        <v>1900</v>
      </c>
      <c r="G498" s="5" t="s">
        <v>481</v>
      </c>
      <c r="H498" s="5" t="s">
        <v>482</v>
      </c>
    </row>
    <row r="499" spans="1:8" x14ac:dyDescent="0.2">
      <c r="A499" s="5">
        <v>61</v>
      </c>
      <c r="B499" s="5"/>
      <c r="C499" s="5"/>
      <c r="D499" s="5"/>
      <c r="E499" s="5"/>
      <c r="F499" s="5">
        <v>1800</v>
      </c>
      <c r="G499" s="5" t="s">
        <v>483</v>
      </c>
      <c r="H499" s="5" t="s">
        <v>482</v>
      </c>
    </row>
    <row r="500" spans="1:8" x14ac:dyDescent="0.2">
      <c r="A500" s="5">
        <v>61</v>
      </c>
      <c r="B500" s="5"/>
      <c r="C500" s="5"/>
      <c r="D500" s="5"/>
      <c r="E500" s="5"/>
      <c r="F500" s="5">
        <v>2</v>
      </c>
      <c r="G500" s="5" t="s">
        <v>484</v>
      </c>
      <c r="H500" s="5" t="s">
        <v>485</v>
      </c>
    </row>
    <row r="501" spans="1:8" x14ac:dyDescent="0.2">
      <c r="A501" s="5">
        <v>61</v>
      </c>
      <c r="B501" s="5"/>
      <c r="C501" s="5"/>
      <c r="D501" s="5"/>
      <c r="E501" s="5"/>
      <c r="F501" s="5">
        <v>10</v>
      </c>
      <c r="G501" s="5" t="s">
        <v>486</v>
      </c>
      <c r="H501" s="5" t="s">
        <v>486</v>
      </c>
    </row>
    <row r="502" spans="1:8" x14ac:dyDescent="0.2">
      <c r="A502" s="5">
        <v>61</v>
      </c>
      <c r="B502" s="5"/>
      <c r="C502" s="5"/>
      <c r="D502" s="5"/>
      <c r="E502" s="5"/>
      <c r="F502" s="5">
        <v>3</v>
      </c>
      <c r="G502" s="5" t="s">
        <v>487</v>
      </c>
      <c r="H502" s="5" t="s">
        <v>488</v>
      </c>
    </row>
    <row r="503" spans="1:8" x14ac:dyDescent="0.2">
      <c r="A503" s="5">
        <v>61</v>
      </c>
      <c r="B503" s="5"/>
      <c r="C503" s="5"/>
      <c r="D503" s="5"/>
      <c r="E503" s="5"/>
      <c r="F503" s="5">
        <v>2400</v>
      </c>
      <c r="G503" s="5" t="s">
        <v>489</v>
      </c>
      <c r="H503" s="5" t="s">
        <v>490</v>
      </c>
    </row>
    <row r="504" spans="1:8" x14ac:dyDescent="0.2">
      <c r="A504" s="5">
        <v>61</v>
      </c>
      <c r="B504" s="5"/>
      <c r="C504" s="5"/>
      <c r="D504" s="5"/>
      <c r="E504" s="5"/>
      <c r="F504" s="5">
        <v>0</v>
      </c>
      <c r="G504" s="5" t="s">
        <v>491</v>
      </c>
      <c r="H504" s="5" t="s">
        <v>492</v>
      </c>
    </row>
    <row r="505" spans="1:8" x14ac:dyDescent="0.2">
      <c r="A505" s="5">
        <v>61</v>
      </c>
      <c r="B505" s="5"/>
      <c r="C505" s="5"/>
      <c r="D505" s="5"/>
      <c r="E505" s="5"/>
      <c r="F505" s="5">
        <v>12</v>
      </c>
      <c r="G505" s="5" t="s">
        <v>493</v>
      </c>
      <c r="H505" s="5" t="s">
        <v>492</v>
      </c>
    </row>
    <row r="506" spans="1:8" x14ac:dyDescent="0.2">
      <c r="A506" s="5">
        <v>61</v>
      </c>
      <c r="B506" s="5"/>
      <c r="C506" s="5"/>
      <c r="D506" s="5"/>
      <c r="E506" s="5"/>
      <c r="F506" s="5">
        <v>0</v>
      </c>
      <c r="G506" s="5" t="s">
        <v>494</v>
      </c>
      <c r="H506" s="5" t="s">
        <v>492</v>
      </c>
    </row>
    <row r="507" spans="1:8" x14ac:dyDescent="0.2">
      <c r="A507" s="5">
        <v>61</v>
      </c>
      <c r="B507" s="5"/>
      <c r="C507" s="5"/>
      <c r="D507" s="5"/>
      <c r="E507" s="5"/>
      <c r="F507" s="5">
        <v>0</v>
      </c>
      <c r="G507" s="5" t="s">
        <v>495</v>
      </c>
      <c r="H507" s="5" t="s">
        <v>492</v>
      </c>
    </row>
    <row r="508" spans="1:8" x14ac:dyDescent="0.2">
      <c r="A508" s="5">
        <v>61</v>
      </c>
      <c r="B508" s="5"/>
      <c r="C508" s="5"/>
      <c r="D508" s="5"/>
      <c r="E508" s="5"/>
      <c r="F508" s="5">
        <v>2</v>
      </c>
      <c r="G508" s="5" t="s">
        <v>496</v>
      </c>
      <c r="H508" s="5" t="s">
        <v>492</v>
      </c>
    </row>
    <row r="509" spans="1:8" x14ac:dyDescent="0.2">
      <c r="A509" s="5">
        <v>61</v>
      </c>
      <c r="B509" s="5"/>
      <c r="C509" s="5"/>
      <c r="D509" s="5"/>
      <c r="E509" s="5"/>
      <c r="F509" s="5">
        <v>6</v>
      </c>
      <c r="G509" s="5" t="s">
        <v>497</v>
      </c>
      <c r="H509" s="5" t="s">
        <v>492</v>
      </c>
    </row>
    <row r="510" spans="1:8" x14ac:dyDescent="0.2">
      <c r="A510" s="5">
        <v>61</v>
      </c>
      <c r="B510" s="5"/>
      <c r="C510" s="5"/>
      <c r="D510" s="5"/>
      <c r="E510" s="5"/>
      <c r="F510" s="5">
        <v>12</v>
      </c>
      <c r="G510" s="5" t="s">
        <v>498</v>
      </c>
      <c r="H510" s="5" t="s">
        <v>498</v>
      </c>
    </row>
    <row r="513" spans="1:16" x14ac:dyDescent="0.2">
      <c r="A513">
        <v>70</v>
      </c>
      <c r="B513">
        <v>1</v>
      </c>
      <c r="D513">
        <v>1</v>
      </c>
      <c r="E513" t="s">
        <v>499</v>
      </c>
      <c r="F513" t="s">
        <v>500</v>
      </c>
      <c r="G513">
        <v>0</v>
      </c>
      <c r="H513">
        <v>0</v>
      </c>
      <c r="I513" t="s">
        <v>3</v>
      </c>
      <c r="J513">
        <v>1</v>
      </c>
      <c r="K513">
        <v>0</v>
      </c>
      <c r="L513" t="s">
        <v>3</v>
      </c>
      <c r="M513" t="s">
        <v>3</v>
      </c>
      <c r="N513">
        <v>0</v>
      </c>
      <c r="P513" t="s">
        <v>501</v>
      </c>
    </row>
    <row r="514" spans="1:16" x14ac:dyDescent="0.2">
      <c r="A514">
        <v>70</v>
      </c>
      <c r="B514">
        <v>1</v>
      </c>
      <c r="D514">
        <v>2</v>
      </c>
      <c r="E514" t="s">
        <v>502</v>
      </c>
      <c r="F514" t="s">
        <v>503</v>
      </c>
      <c r="G514">
        <v>0</v>
      </c>
      <c r="H514">
        <v>0</v>
      </c>
      <c r="I514" t="s">
        <v>3</v>
      </c>
      <c r="J514">
        <v>1</v>
      </c>
      <c r="K514">
        <v>0</v>
      </c>
      <c r="L514" t="s">
        <v>3</v>
      </c>
      <c r="M514" t="s">
        <v>3</v>
      </c>
      <c r="N514">
        <v>0</v>
      </c>
      <c r="P514" t="s">
        <v>504</v>
      </c>
    </row>
    <row r="515" spans="1:16" x14ac:dyDescent="0.2">
      <c r="A515">
        <v>70</v>
      </c>
      <c r="B515">
        <v>1</v>
      </c>
      <c r="D515">
        <v>3</v>
      </c>
      <c r="E515" t="s">
        <v>505</v>
      </c>
      <c r="F515" t="s">
        <v>506</v>
      </c>
      <c r="G515">
        <v>1</v>
      </c>
      <c r="H515">
        <v>0</v>
      </c>
      <c r="I515" t="s">
        <v>3</v>
      </c>
      <c r="J515">
        <v>1</v>
      </c>
      <c r="K515">
        <v>0</v>
      </c>
      <c r="L515" t="s">
        <v>3</v>
      </c>
      <c r="M515" t="s">
        <v>3</v>
      </c>
      <c r="N515">
        <v>0</v>
      </c>
      <c r="P515" t="s">
        <v>507</v>
      </c>
    </row>
    <row r="516" spans="1:16" x14ac:dyDescent="0.2">
      <c r="A516">
        <v>70</v>
      </c>
      <c r="B516">
        <v>1</v>
      </c>
      <c r="D516">
        <v>4</v>
      </c>
      <c r="E516" t="s">
        <v>508</v>
      </c>
      <c r="F516" t="s">
        <v>509</v>
      </c>
      <c r="G516">
        <v>1</v>
      </c>
      <c r="H516">
        <v>0</v>
      </c>
      <c r="I516" t="s">
        <v>3</v>
      </c>
      <c r="J516">
        <v>2</v>
      </c>
      <c r="K516">
        <v>0</v>
      </c>
      <c r="L516" t="s">
        <v>3</v>
      </c>
      <c r="M516" t="s">
        <v>3</v>
      </c>
      <c r="N516">
        <v>0</v>
      </c>
      <c r="P516" t="s">
        <v>3</v>
      </c>
    </row>
    <row r="517" spans="1:16" x14ac:dyDescent="0.2">
      <c r="A517">
        <v>70</v>
      </c>
      <c r="B517">
        <v>1</v>
      </c>
      <c r="D517">
        <v>5</v>
      </c>
      <c r="E517" t="s">
        <v>510</v>
      </c>
      <c r="F517" t="s">
        <v>511</v>
      </c>
      <c r="G517">
        <v>0</v>
      </c>
      <c r="H517">
        <v>0</v>
      </c>
      <c r="I517" t="s">
        <v>3</v>
      </c>
      <c r="J517">
        <v>2</v>
      </c>
      <c r="K517">
        <v>0</v>
      </c>
      <c r="L517" t="s">
        <v>3</v>
      </c>
      <c r="M517" t="s">
        <v>3</v>
      </c>
      <c r="N517">
        <v>0</v>
      </c>
      <c r="P517" t="s">
        <v>3</v>
      </c>
    </row>
    <row r="518" spans="1:16" x14ac:dyDescent="0.2">
      <c r="A518">
        <v>70</v>
      </c>
      <c r="B518">
        <v>1</v>
      </c>
      <c r="D518">
        <v>6</v>
      </c>
      <c r="E518" t="s">
        <v>512</v>
      </c>
      <c r="F518" t="s">
        <v>513</v>
      </c>
      <c r="G518">
        <v>0</v>
      </c>
      <c r="H518">
        <v>0</v>
      </c>
      <c r="I518" t="s">
        <v>3</v>
      </c>
      <c r="J518">
        <v>2</v>
      </c>
      <c r="K518">
        <v>0</v>
      </c>
      <c r="L518" t="s">
        <v>3</v>
      </c>
      <c r="M518" t="s">
        <v>3</v>
      </c>
      <c r="N518">
        <v>0</v>
      </c>
      <c r="P518" t="s">
        <v>3</v>
      </c>
    </row>
    <row r="519" spans="1:16" x14ac:dyDescent="0.2">
      <c r="A519">
        <v>70</v>
      </c>
      <c r="B519">
        <v>1</v>
      </c>
      <c r="D519">
        <v>7</v>
      </c>
      <c r="E519" t="s">
        <v>514</v>
      </c>
      <c r="F519" t="s">
        <v>515</v>
      </c>
      <c r="G519">
        <v>0</v>
      </c>
      <c r="H519">
        <v>0</v>
      </c>
      <c r="I519" t="s">
        <v>516</v>
      </c>
      <c r="J519">
        <v>0</v>
      </c>
      <c r="K519">
        <v>0</v>
      </c>
      <c r="L519" t="s">
        <v>3</v>
      </c>
      <c r="M519" t="s">
        <v>3</v>
      </c>
      <c r="N519">
        <v>0</v>
      </c>
      <c r="P519" t="s">
        <v>517</v>
      </c>
    </row>
    <row r="520" spans="1:16" x14ac:dyDescent="0.2">
      <c r="A520">
        <v>70</v>
      </c>
      <c r="B520">
        <v>1</v>
      </c>
      <c r="D520">
        <v>8</v>
      </c>
      <c r="E520" t="s">
        <v>518</v>
      </c>
      <c r="F520" t="s">
        <v>519</v>
      </c>
      <c r="G520">
        <v>1</v>
      </c>
      <c r="H520">
        <v>0</v>
      </c>
      <c r="I520" t="s">
        <v>3</v>
      </c>
      <c r="J520">
        <v>5</v>
      </c>
      <c r="K520">
        <v>0</v>
      </c>
      <c r="L520" t="s">
        <v>3</v>
      </c>
      <c r="M520" t="s">
        <v>3</v>
      </c>
      <c r="N520">
        <v>0</v>
      </c>
      <c r="P520" t="s">
        <v>3</v>
      </c>
    </row>
    <row r="521" spans="1:16" x14ac:dyDescent="0.2">
      <c r="A521">
        <v>70</v>
      </c>
      <c r="B521">
        <v>1</v>
      </c>
      <c r="D521">
        <v>9</v>
      </c>
      <c r="E521" t="s">
        <v>520</v>
      </c>
      <c r="F521" t="s">
        <v>521</v>
      </c>
      <c r="G521">
        <v>0</v>
      </c>
      <c r="H521">
        <v>0</v>
      </c>
      <c r="I521" t="s">
        <v>3</v>
      </c>
      <c r="J521">
        <v>5</v>
      </c>
      <c r="K521">
        <v>0</v>
      </c>
      <c r="L521" t="s">
        <v>3</v>
      </c>
      <c r="M521" t="s">
        <v>3</v>
      </c>
      <c r="N521">
        <v>0</v>
      </c>
      <c r="P521" t="s">
        <v>522</v>
      </c>
    </row>
    <row r="522" spans="1:16" x14ac:dyDescent="0.2">
      <c r="A522">
        <v>70</v>
      </c>
      <c r="B522">
        <v>1</v>
      </c>
      <c r="D522">
        <v>10</v>
      </c>
      <c r="E522" t="s">
        <v>523</v>
      </c>
      <c r="F522" t="s">
        <v>524</v>
      </c>
      <c r="G522">
        <v>0</v>
      </c>
      <c r="H522">
        <v>0</v>
      </c>
      <c r="I522" t="s">
        <v>525</v>
      </c>
      <c r="J522">
        <v>5</v>
      </c>
      <c r="K522">
        <v>0</v>
      </c>
      <c r="L522" t="s">
        <v>3</v>
      </c>
      <c r="M522" t="s">
        <v>3</v>
      </c>
      <c r="N522">
        <v>0</v>
      </c>
      <c r="P522" t="s">
        <v>526</v>
      </c>
    </row>
    <row r="523" spans="1:16" x14ac:dyDescent="0.2">
      <c r="A523">
        <v>70</v>
      </c>
      <c r="B523">
        <v>1</v>
      </c>
      <c r="D523">
        <v>11</v>
      </c>
      <c r="E523" t="s">
        <v>527</v>
      </c>
      <c r="F523" t="s">
        <v>528</v>
      </c>
      <c r="G523">
        <v>0</v>
      </c>
      <c r="H523">
        <v>0</v>
      </c>
      <c r="I523" t="s">
        <v>529</v>
      </c>
      <c r="J523">
        <v>0</v>
      </c>
      <c r="K523">
        <v>0</v>
      </c>
      <c r="L523" t="s">
        <v>3</v>
      </c>
      <c r="M523" t="s">
        <v>3</v>
      </c>
      <c r="N523">
        <v>0</v>
      </c>
      <c r="P523" t="s">
        <v>530</v>
      </c>
    </row>
    <row r="524" spans="1:16" x14ac:dyDescent="0.2">
      <c r="A524">
        <v>70</v>
      </c>
      <c r="B524">
        <v>1</v>
      </c>
      <c r="D524">
        <v>12</v>
      </c>
      <c r="E524" t="s">
        <v>531</v>
      </c>
      <c r="F524" t="s">
        <v>532</v>
      </c>
      <c r="G524">
        <v>0</v>
      </c>
      <c r="H524">
        <v>0</v>
      </c>
      <c r="I524" t="s">
        <v>533</v>
      </c>
      <c r="J524">
        <v>0</v>
      </c>
      <c r="K524">
        <v>0</v>
      </c>
      <c r="L524" t="s">
        <v>3</v>
      </c>
      <c r="M524" t="s">
        <v>3</v>
      </c>
      <c r="N524">
        <v>0</v>
      </c>
      <c r="P524" t="s">
        <v>534</v>
      </c>
    </row>
    <row r="525" spans="1:16" x14ac:dyDescent="0.2">
      <c r="A525">
        <v>70</v>
      </c>
      <c r="B525">
        <v>1</v>
      </c>
      <c r="D525">
        <v>13</v>
      </c>
      <c r="E525" t="s">
        <v>535</v>
      </c>
      <c r="F525" t="s">
        <v>536</v>
      </c>
      <c r="G525">
        <v>0</v>
      </c>
      <c r="H525">
        <v>0</v>
      </c>
      <c r="I525" t="s">
        <v>537</v>
      </c>
      <c r="J525">
        <v>0</v>
      </c>
      <c r="K525">
        <v>0</v>
      </c>
      <c r="L525" t="s">
        <v>3</v>
      </c>
      <c r="M525" t="s">
        <v>3</v>
      </c>
      <c r="N525">
        <v>0</v>
      </c>
      <c r="P525" t="s">
        <v>538</v>
      </c>
    </row>
    <row r="526" spans="1:16" x14ac:dyDescent="0.2">
      <c r="A526">
        <v>70</v>
      </c>
      <c r="B526">
        <v>1</v>
      </c>
      <c r="D526">
        <v>14</v>
      </c>
      <c r="E526" t="s">
        <v>539</v>
      </c>
      <c r="F526" t="s">
        <v>540</v>
      </c>
      <c r="G526">
        <v>0</v>
      </c>
      <c r="H526">
        <v>0</v>
      </c>
      <c r="I526" t="s">
        <v>3</v>
      </c>
      <c r="J526">
        <v>0</v>
      </c>
      <c r="K526">
        <v>0</v>
      </c>
      <c r="L526" t="s">
        <v>3</v>
      </c>
      <c r="M526" t="s">
        <v>3</v>
      </c>
      <c r="N526">
        <v>0</v>
      </c>
      <c r="P526" t="s">
        <v>541</v>
      </c>
    </row>
    <row r="527" spans="1:16" x14ac:dyDescent="0.2">
      <c r="A527">
        <v>70</v>
      </c>
      <c r="B527">
        <v>1</v>
      </c>
      <c r="D527">
        <v>15</v>
      </c>
      <c r="E527" t="s">
        <v>542</v>
      </c>
      <c r="F527" t="s">
        <v>543</v>
      </c>
      <c r="G527">
        <v>1</v>
      </c>
      <c r="H527">
        <v>0</v>
      </c>
      <c r="I527" t="s">
        <v>3</v>
      </c>
      <c r="J527">
        <v>3</v>
      </c>
      <c r="K527">
        <v>0</v>
      </c>
      <c r="L527" t="s">
        <v>3</v>
      </c>
      <c r="M527" t="s">
        <v>3</v>
      </c>
      <c r="N527">
        <v>0</v>
      </c>
      <c r="P527" t="s">
        <v>3</v>
      </c>
    </row>
    <row r="528" spans="1:16" x14ac:dyDescent="0.2">
      <c r="A528">
        <v>70</v>
      </c>
      <c r="B528">
        <v>1</v>
      </c>
      <c r="D528">
        <v>16</v>
      </c>
      <c r="E528" t="s">
        <v>544</v>
      </c>
      <c r="F528" t="s">
        <v>545</v>
      </c>
      <c r="G528">
        <v>0</v>
      </c>
      <c r="H528">
        <v>0</v>
      </c>
      <c r="I528" t="s">
        <v>3</v>
      </c>
      <c r="J528">
        <v>3</v>
      </c>
      <c r="K528">
        <v>0</v>
      </c>
      <c r="L528" t="s">
        <v>3</v>
      </c>
      <c r="M528" t="s">
        <v>3</v>
      </c>
      <c r="N528">
        <v>0</v>
      </c>
      <c r="P528" t="s">
        <v>3</v>
      </c>
    </row>
    <row r="529" spans="1:50" x14ac:dyDescent="0.2">
      <c r="A529">
        <v>70</v>
      </c>
      <c r="B529">
        <v>1</v>
      </c>
      <c r="D529">
        <v>1</v>
      </c>
      <c r="E529" t="s">
        <v>546</v>
      </c>
      <c r="F529" t="s">
        <v>547</v>
      </c>
      <c r="G529">
        <v>0.9</v>
      </c>
      <c r="H529">
        <v>1</v>
      </c>
      <c r="I529" t="s">
        <v>548</v>
      </c>
      <c r="J529">
        <v>0</v>
      </c>
      <c r="K529">
        <v>0</v>
      </c>
      <c r="L529" t="s">
        <v>3</v>
      </c>
      <c r="M529" t="s">
        <v>3</v>
      </c>
      <c r="N529">
        <v>0</v>
      </c>
      <c r="P529" t="s">
        <v>549</v>
      </c>
    </row>
    <row r="530" spans="1:50" x14ac:dyDescent="0.2">
      <c r="A530">
        <v>70</v>
      </c>
      <c r="B530">
        <v>1</v>
      </c>
      <c r="D530">
        <v>2</v>
      </c>
      <c r="E530" t="s">
        <v>550</v>
      </c>
      <c r="F530" t="s">
        <v>551</v>
      </c>
      <c r="G530">
        <v>0.85</v>
      </c>
      <c r="H530">
        <v>1</v>
      </c>
      <c r="I530" t="s">
        <v>552</v>
      </c>
      <c r="J530">
        <v>0</v>
      </c>
      <c r="K530">
        <v>0</v>
      </c>
      <c r="L530" t="s">
        <v>3</v>
      </c>
      <c r="M530" t="s">
        <v>3</v>
      </c>
      <c r="N530">
        <v>0</v>
      </c>
      <c r="P530" t="s">
        <v>553</v>
      </c>
    </row>
    <row r="531" spans="1:50" x14ac:dyDescent="0.2">
      <c r="A531">
        <v>70</v>
      </c>
      <c r="B531">
        <v>1</v>
      </c>
      <c r="D531">
        <v>3</v>
      </c>
      <c r="E531" t="s">
        <v>554</v>
      </c>
      <c r="F531" t="s">
        <v>555</v>
      </c>
      <c r="G531">
        <v>1.03</v>
      </c>
      <c r="H531">
        <v>0</v>
      </c>
      <c r="I531" t="s">
        <v>3</v>
      </c>
      <c r="J531">
        <v>0</v>
      </c>
      <c r="K531">
        <v>0</v>
      </c>
      <c r="L531" t="s">
        <v>3</v>
      </c>
      <c r="M531" t="s">
        <v>3</v>
      </c>
      <c r="N531">
        <v>0</v>
      </c>
      <c r="P531" t="s">
        <v>556</v>
      </c>
    </row>
    <row r="532" spans="1:50" x14ac:dyDescent="0.2">
      <c r="A532">
        <v>70</v>
      </c>
      <c r="B532">
        <v>1</v>
      </c>
      <c r="D532">
        <v>4</v>
      </c>
      <c r="E532" t="s">
        <v>557</v>
      </c>
      <c r="F532" t="s">
        <v>558</v>
      </c>
      <c r="G532">
        <v>1.1499999999999999</v>
      </c>
      <c r="H532">
        <v>0</v>
      </c>
      <c r="I532" t="s">
        <v>3</v>
      </c>
      <c r="J532">
        <v>0</v>
      </c>
      <c r="K532">
        <v>0</v>
      </c>
      <c r="L532" t="s">
        <v>3</v>
      </c>
      <c r="M532" t="s">
        <v>3</v>
      </c>
      <c r="N532">
        <v>0</v>
      </c>
      <c r="P532" t="s">
        <v>559</v>
      </c>
    </row>
    <row r="533" spans="1:50" x14ac:dyDescent="0.2">
      <c r="A533">
        <v>70</v>
      </c>
      <c r="B533">
        <v>1</v>
      </c>
      <c r="D533">
        <v>5</v>
      </c>
      <c r="E533" t="s">
        <v>560</v>
      </c>
      <c r="F533" t="s">
        <v>561</v>
      </c>
      <c r="G533">
        <v>7</v>
      </c>
      <c r="H533">
        <v>0</v>
      </c>
      <c r="I533" t="s">
        <v>3</v>
      </c>
      <c r="J533">
        <v>0</v>
      </c>
      <c r="K533">
        <v>0</v>
      </c>
      <c r="L533" t="s">
        <v>3</v>
      </c>
      <c r="M533" t="s">
        <v>3</v>
      </c>
      <c r="N533">
        <v>0</v>
      </c>
      <c r="P533" t="s">
        <v>3</v>
      </c>
    </row>
    <row r="534" spans="1:50" x14ac:dyDescent="0.2">
      <c r="A534">
        <v>70</v>
      </c>
      <c r="B534">
        <v>1</v>
      </c>
      <c r="D534">
        <v>6</v>
      </c>
      <c r="E534" t="s">
        <v>562</v>
      </c>
      <c r="F534" t="s">
        <v>3</v>
      </c>
      <c r="G534">
        <v>2</v>
      </c>
      <c r="H534">
        <v>0</v>
      </c>
      <c r="I534" t="s">
        <v>3</v>
      </c>
      <c r="J534">
        <v>0</v>
      </c>
      <c r="K534">
        <v>0</v>
      </c>
      <c r="L534" t="s">
        <v>3</v>
      </c>
      <c r="M534" t="s">
        <v>3</v>
      </c>
      <c r="N534">
        <v>0</v>
      </c>
      <c r="P534" t="s">
        <v>3</v>
      </c>
    </row>
    <row r="536" spans="1:50" x14ac:dyDescent="0.2">
      <c r="A536">
        <v>-1</v>
      </c>
    </row>
    <row r="538" spans="1:50" x14ac:dyDescent="0.2">
      <c r="A538" s="3">
        <v>75</v>
      </c>
      <c r="B538" s="3" t="s">
        <v>563</v>
      </c>
      <c r="C538" s="3">
        <v>2024</v>
      </c>
      <c r="D538" s="3">
        <v>0</v>
      </c>
      <c r="E538" s="3">
        <v>3</v>
      </c>
      <c r="F538" s="3">
        <v>1</v>
      </c>
      <c r="G538" s="3">
        <v>0</v>
      </c>
      <c r="H538" s="3">
        <v>1</v>
      </c>
      <c r="I538" s="3">
        <v>0</v>
      </c>
      <c r="J538" s="3">
        <v>3</v>
      </c>
      <c r="K538" s="3">
        <v>0</v>
      </c>
      <c r="L538" s="3">
        <v>0</v>
      </c>
      <c r="M538" s="3">
        <v>0</v>
      </c>
      <c r="N538" s="3">
        <v>334393342</v>
      </c>
      <c r="O538" s="3">
        <v>1</v>
      </c>
    </row>
    <row r="539" spans="1:50" x14ac:dyDescent="0.2">
      <c r="A539" s="6">
        <v>2</v>
      </c>
      <c r="B539" s="6" t="s">
        <v>564</v>
      </c>
      <c r="C539" s="6" t="s">
        <v>565</v>
      </c>
      <c r="D539" s="6">
        <v>0</v>
      </c>
      <c r="E539" s="6">
        <v>0</v>
      </c>
      <c r="F539" s="6">
        <v>0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>
        <v>334393343</v>
      </c>
    </row>
    <row r="540" spans="1:50" x14ac:dyDescent="0.2">
      <c r="A540" s="6">
        <v>1</v>
      </c>
      <c r="B540" s="6" t="s">
        <v>566</v>
      </c>
      <c r="C540" s="6" t="s">
        <v>567</v>
      </c>
      <c r="D540" s="6">
        <v>2024</v>
      </c>
      <c r="E540" s="6">
        <v>3</v>
      </c>
      <c r="F540" s="6">
        <v>1</v>
      </c>
      <c r="G540" s="6">
        <v>1</v>
      </c>
      <c r="H540" s="6">
        <v>0</v>
      </c>
      <c r="I540" s="6">
        <v>2</v>
      </c>
      <c r="J540" s="6">
        <v>1</v>
      </c>
      <c r="K540" s="6">
        <v>1</v>
      </c>
      <c r="L540" s="6">
        <v>1</v>
      </c>
      <c r="M540" s="6">
        <v>1</v>
      </c>
      <c r="N540" s="6">
        <v>1</v>
      </c>
      <c r="O540" s="6">
        <v>1</v>
      </c>
      <c r="P540" s="6">
        <v>1</v>
      </c>
      <c r="Q540" s="6">
        <v>1</v>
      </c>
      <c r="R540" s="6" t="s">
        <v>3</v>
      </c>
      <c r="S540" s="6" t="s">
        <v>3</v>
      </c>
      <c r="T540" s="6" t="s">
        <v>3</v>
      </c>
      <c r="U540" s="6" t="s">
        <v>3</v>
      </c>
      <c r="V540" s="6" t="s">
        <v>3</v>
      </c>
      <c r="W540" s="6" t="s">
        <v>3</v>
      </c>
      <c r="X540" s="6" t="s">
        <v>3</v>
      </c>
      <c r="Y540" s="6" t="s">
        <v>3</v>
      </c>
      <c r="Z540" s="6" t="s">
        <v>3</v>
      </c>
      <c r="AA540" s="6" t="s">
        <v>3</v>
      </c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>
        <v>334393344</v>
      </c>
      <c r="AO540" s="6" t="s">
        <v>568</v>
      </c>
      <c r="AP540" s="6" t="s">
        <v>569</v>
      </c>
      <c r="AQ540" s="6">
        <v>45344</v>
      </c>
      <c r="AR540" s="6">
        <v>328</v>
      </c>
      <c r="AS540" s="6" t="s">
        <v>570</v>
      </c>
      <c r="AT540" s="6" t="s">
        <v>571</v>
      </c>
      <c r="AU540" s="6" t="s">
        <v>569</v>
      </c>
      <c r="AV540" s="6">
        <v>44837</v>
      </c>
      <c r="AW540" s="6">
        <v>473</v>
      </c>
      <c r="AX540" s="6" t="s">
        <v>572</v>
      </c>
    </row>
    <row r="544" spans="1:50" x14ac:dyDescent="0.2">
      <c r="A544">
        <v>65</v>
      </c>
      <c r="C544">
        <v>1</v>
      </c>
      <c r="D544">
        <v>0</v>
      </c>
      <c r="E5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334393342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ROUND((Source!F447)/1000,2)</f>
        <v>1939.15</v>
      </c>
      <c r="F16" s="8">
        <f>ROUND((Source!F448)/1000,2)</f>
        <v>64.739999999999995</v>
      </c>
      <c r="G16" s="8">
        <f>ROUND((Source!F439)/1000,2)</f>
        <v>0</v>
      </c>
      <c r="H16" s="8">
        <f>ROUND((Source!F449)/1000+(Source!F450)/1000,2)</f>
        <v>0</v>
      </c>
      <c r="I16" s="8">
        <f>E16+F16+G16+H16</f>
        <v>2003.89</v>
      </c>
      <c r="J16" s="8">
        <f>ROUND((Source!F445+Source!F444)/1000,2)</f>
        <v>311.19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1501367.08</v>
      </c>
      <c r="AU16" s="8">
        <v>1062116.3400000001</v>
      </c>
      <c r="AV16" s="8">
        <v>0</v>
      </c>
      <c r="AW16" s="8">
        <v>0</v>
      </c>
      <c r="AX16" s="8">
        <v>0</v>
      </c>
      <c r="AY16" s="8">
        <v>114988.40000000002</v>
      </c>
      <c r="AZ16" s="8">
        <v>69513.469999999987</v>
      </c>
      <c r="BA16" s="8">
        <v>241673.08000000005</v>
      </c>
      <c r="BB16" s="8">
        <v>1939147.56</v>
      </c>
      <c r="BC16" s="8">
        <v>64740.85</v>
      </c>
      <c r="BD16" s="8">
        <v>0</v>
      </c>
      <c r="BE16" s="8">
        <v>0</v>
      </c>
      <c r="BF16" s="8">
        <v>440.05025000000001</v>
      </c>
      <c r="BG16" s="8">
        <v>137.70578209999999</v>
      </c>
      <c r="BH16" s="8">
        <v>0</v>
      </c>
      <c r="BI16" s="8">
        <v>318635.63</v>
      </c>
      <c r="BJ16" s="8">
        <v>183885.7</v>
      </c>
      <c r="BK16" s="8">
        <v>2003888.41</v>
      </c>
    </row>
    <row r="18" spans="1:19" x14ac:dyDescent="0.2">
      <c r="A18">
        <v>51</v>
      </c>
      <c r="E18" s="5">
        <f>SUMIF(A16:A17,3,E16:E17)</f>
        <v>1939.15</v>
      </c>
      <c r="F18" s="5">
        <f>SUMIF(A16:A17,3,F16:F17)</f>
        <v>64.739999999999995</v>
      </c>
      <c r="G18" s="5">
        <f>SUMIF(A16:A17,3,G16:G17)</f>
        <v>0</v>
      </c>
      <c r="H18" s="5">
        <f>SUMIF(A16:A17,3,H16:H17)</f>
        <v>0</v>
      </c>
      <c r="I18" s="5">
        <f>SUMIF(A16:A17,3,I16:I17)</f>
        <v>2003.89</v>
      </c>
      <c r="J18" s="5">
        <f>SUMIF(A16:A17,3,J16:J17)</f>
        <v>311.19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1501367.08</v>
      </c>
      <c r="G20" s="4" t="s">
        <v>120</v>
      </c>
      <c r="H20" s="4" t="s">
        <v>121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1062116.3400000001</v>
      </c>
      <c r="G21" s="4" t="s">
        <v>122</v>
      </c>
      <c r="H21" s="4" t="s">
        <v>123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124</v>
      </c>
      <c r="H22" s="4" t="s">
        <v>125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1062116.3400000001</v>
      </c>
      <c r="G23" s="4" t="s">
        <v>126</v>
      </c>
      <c r="H23" s="4" t="s">
        <v>127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1062116.3400000001</v>
      </c>
      <c r="G24" s="4" t="s">
        <v>128</v>
      </c>
      <c r="H24" s="4" t="s">
        <v>129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130</v>
      </c>
      <c r="H25" s="4" t="s">
        <v>131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1062116.3400000001</v>
      </c>
      <c r="G26" s="4" t="s">
        <v>132</v>
      </c>
      <c r="H26" s="4" t="s">
        <v>133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134</v>
      </c>
      <c r="H27" s="4" t="s">
        <v>135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136</v>
      </c>
      <c r="H28" s="4" t="s">
        <v>137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138</v>
      </c>
      <c r="H29" s="4" t="s">
        <v>139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114988.39999999997</v>
      </c>
      <c r="G30" s="4" t="s">
        <v>140</v>
      </c>
      <c r="H30" s="4" t="s">
        <v>141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142</v>
      </c>
      <c r="H31" s="4" t="s">
        <v>143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69513.47</v>
      </c>
      <c r="G32" s="4" t="s">
        <v>144</v>
      </c>
      <c r="H32" s="4" t="s">
        <v>145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241673.08000000005</v>
      </c>
      <c r="G33" s="4" t="s">
        <v>146</v>
      </c>
      <c r="H33" s="4" t="s">
        <v>147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148</v>
      </c>
      <c r="H34" s="4" t="s">
        <v>149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1939147.56</v>
      </c>
      <c r="G35" s="4" t="s">
        <v>150</v>
      </c>
      <c r="H35" s="4" t="s">
        <v>151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64740.85</v>
      </c>
      <c r="G36" s="4" t="s">
        <v>152</v>
      </c>
      <c r="H36" s="4" t="s">
        <v>153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154</v>
      </c>
      <c r="H37" s="4" t="s">
        <v>155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156</v>
      </c>
      <c r="H38" s="4" t="s">
        <v>157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158</v>
      </c>
      <c r="H39" s="4" t="s">
        <v>159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440.05025000000001</v>
      </c>
      <c r="G40" s="4" t="s">
        <v>160</v>
      </c>
      <c r="H40" s="4" t="s">
        <v>161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137.70578209999999</v>
      </c>
      <c r="G41" s="4" t="s">
        <v>162</v>
      </c>
      <c r="H41" s="4" t="s">
        <v>163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164</v>
      </c>
      <c r="H42" s="4" t="s">
        <v>165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13075.79</v>
      </c>
      <c r="G43" s="4" t="s">
        <v>166</v>
      </c>
      <c r="H43" s="4" t="s">
        <v>167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318635.63</v>
      </c>
      <c r="G44" s="4" t="s">
        <v>168</v>
      </c>
      <c r="H44" s="4" t="s">
        <v>169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183885.7</v>
      </c>
      <c r="G45" s="4" t="s">
        <v>170</v>
      </c>
      <c r="H45" s="4" t="s">
        <v>171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2003888.41</v>
      </c>
      <c r="G46" s="4" t="s">
        <v>172</v>
      </c>
      <c r="H46" s="4" t="s">
        <v>173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563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334393342</v>
      </c>
      <c r="O51" s="3">
        <v>1</v>
      </c>
    </row>
    <row r="52" spans="1:50" x14ac:dyDescent="0.2">
      <c r="A52" s="6">
        <v>2</v>
      </c>
      <c r="B52" s="6" t="s">
        <v>564</v>
      </c>
      <c r="C52" s="6" t="s">
        <v>565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334393343</v>
      </c>
    </row>
    <row r="53" spans="1:50" x14ac:dyDescent="0.2">
      <c r="A53" s="6">
        <v>1</v>
      </c>
      <c r="B53" s="6" t="s">
        <v>566</v>
      </c>
      <c r="C53" s="6" t="s">
        <v>567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334393344</v>
      </c>
      <c r="AO53" s="6" t="s">
        <v>568</v>
      </c>
      <c r="AP53" s="6" t="s">
        <v>569</v>
      </c>
      <c r="AQ53" s="6">
        <v>45344</v>
      </c>
      <c r="AR53" s="6">
        <v>328</v>
      </c>
      <c r="AS53" s="6" t="s">
        <v>570</v>
      </c>
      <c r="AT53" s="6" t="s">
        <v>571</v>
      </c>
      <c r="AU53" s="6" t="s">
        <v>569</v>
      </c>
      <c r="AV53" s="6">
        <v>44837</v>
      </c>
      <c r="AW53" s="6">
        <v>473</v>
      </c>
      <c r="AX53" s="6" t="s">
        <v>572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334393342</v>
      </c>
      <c r="C1">
        <v>334393813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574</v>
      </c>
      <c r="J1" t="s">
        <v>3</v>
      </c>
      <c r="K1" t="s">
        <v>575</v>
      </c>
      <c r="L1">
        <v>1191</v>
      </c>
      <c r="N1">
        <v>1013</v>
      </c>
      <c r="O1" t="s">
        <v>576</v>
      </c>
      <c r="P1" t="s">
        <v>576</v>
      </c>
      <c r="Q1">
        <v>1</v>
      </c>
      <c r="W1">
        <v>0</v>
      </c>
      <c r="X1">
        <v>1049124552</v>
      </c>
      <c r="Y1">
        <f>AT1</f>
        <v>2.0299999999999998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334393818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861.67409999999995</v>
      </c>
      <c r="BU1">
        <v>2.0299999999999998</v>
      </c>
      <c r="BV1">
        <v>0</v>
      </c>
      <c r="BW1">
        <v>1</v>
      </c>
      <c r="CU1">
        <f>ROUND(AT1*Source!I28*AH1*AL1,2)</f>
        <v>14648.46</v>
      </c>
      <c r="CV1">
        <f>ROUND(Y1*Source!I28,7)</f>
        <v>34.51</v>
      </c>
      <c r="CW1">
        <v>0</v>
      </c>
      <c r="CX1">
        <f>ROUND(Y1*Source!I28,7)</f>
        <v>34.51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ROUND((ROUND(AT1*CZ1,2)*ROUND(1.15,7)),6)</f>
        <v>990.92049999999995</v>
      </c>
      <c r="DC1">
        <f>ROUND(ROUND(AT1*AG1,2),6)</f>
        <v>0</v>
      </c>
      <c r="DD1" t="s">
        <v>22</v>
      </c>
      <c r="DE1" t="s">
        <v>3</v>
      </c>
      <c r="DF1">
        <f>ROUND((ROUND(AE1,2)*ROUND(1.15,7))*CX1,2)</f>
        <v>0</v>
      </c>
      <c r="DG1">
        <f>ROUND((ROUND(AF1,2)*ROUND(1.15,7))*CX1,2)</f>
        <v>0</v>
      </c>
      <c r="DH1">
        <f t="shared" ref="DH1:DH64" si="0">ROUND(ROUND(AG1,2)*CX1,2)</f>
        <v>0</v>
      </c>
      <c r="DI1">
        <f>ROUND((ROUND(AH1,2)*ROUND(1.15,7))*CX1,2)</f>
        <v>16845.73</v>
      </c>
      <c r="DJ1">
        <f>DI1</f>
        <v>16845.73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334393342</v>
      </c>
      <c r="C2">
        <v>334393813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577</v>
      </c>
      <c r="J2" t="s">
        <v>3</v>
      </c>
      <c r="K2" t="s">
        <v>578</v>
      </c>
      <c r="L2">
        <v>1191</v>
      </c>
      <c r="N2">
        <v>1013</v>
      </c>
      <c r="O2" t="s">
        <v>576</v>
      </c>
      <c r="P2" t="s">
        <v>576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334393819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9.35</v>
      </c>
      <c r="CY2">
        <f>AD2</f>
        <v>0</v>
      </c>
      <c r="CZ2">
        <f>AH2</f>
        <v>0</v>
      </c>
      <c r="DA2">
        <f>AL2</f>
        <v>1</v>
      </c>
      <c r="DB2">
        <f>ROUND((ROUND(AT2*CZ2,2)*ROUND(1.15,7)),6)</f>
        <v>0</v>
      </c>
      <c r="DC2">
        <f>ROUND(ROUND(AT2*AG2,2),6)</f>
        <v>0</v>
      </c>
      <c r="DD2" t="s">
        <v>22</v>
      </c>
      <c r="DE2" t="s">
        <v>3</v>
      </c>
      <c r="DF2">
        <f>ROUND((ROUND(AE2,2)*ROUND(1.15,7))*CX2,2)</f>
        <v>0</v>
      </c>
      <c r="DG2">
        <f>ROUND((ROUND(AF2,2)*ROUND(1.15,7))*CX2,2)</f>
        <v>0</v>
      </c>
      <c r="DH2">
        <f t="shared" si="0"/>
        <v>0</v>
      </c>
      <c r="DI2">
        <f>ROUND((ROUND(AH2,2)*ROUND(1.15,7))*CX2,2)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334393342</v>
      </c>
      <c r="C3">
        <v>334393813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579</v>
      </c>
      <c r="J3" t="s">
        <v>580</v>
      </c>
      <c r="K3" t="s">
        <v>581</v>
      </c>
      <c r="L3">
        <v>1368</v>
      </c>
      <c r="N3">
        <v>1011</v>
      </c>
      <c r="O3" t="s">
        <v>467</v>
      </c>
      <c r="P3" t="s">
        <v>467</v>
      </c>
      <c r="Q3">
        <v>1</v>
      </c>
      <c r="W3">
        <v>0</v>
      </c>
      <c r="X3">
        <v>412917512</v>
      </c>
      <c r="Y3">
        <f>(AT3*ROUND(1.15,7))</f>
        <v>0.51749999999999996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22</v>
      </c>
      <c r="AV3">
        <v>1</v>
      </c>
      <c r="AW3">
        <v>2</v>
      </c>
      <c r="AX3">
        <v>334393820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179.43277499999999</v>
      </c>
      <c r="BS3">
        <v>247.35464999999999</v>
      </c>
      <c r="BT3">
        <v>0</v>
      </c>
      <c r="BU3">
        <v>0</v>
      </c>
      <c r="BV3">
        <v>0.51749999999999996</v>
      </c>
      <c r="BW3">
        <v>1</v>
      </c>
      <c r="CV3">
        <v>0</v>
      </c>
      <c r="CW3">
        <f>ROUND(Y3*Source!I28*DO3,7)</f>
        <v>8.7974999999999994</v>
      </c>
      <c r="CX3">
        <f>ROUND(Y3*Source!I28,7)</f>
        <v>8.7974999999999994</v>
      </c>
      <c r="CY3">
        <f>AB3</f>
        <v>436.88</v>
      </c>
      <c r="CZ3">
        <f>AF3</f>
        <v>346.73</v>
      </c>
      <c r="DA3">
        <f>AJ3</f>
        <v>1.26</v>
      </c>
      <c r="DB3">
        <f>ROUND((ROUND(AT3*CZ3,2)*ROUND(1.15,7)),6)</f>
        <v>179.43450000000001</v>
      </c>
      <c r="DC3">
        <f>ROUND((ROUND(AT3*AG3,2)*ROUND(1.15,7)),6)</f>
        <v>247.3535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3843.45</v>
      </c>
      <c r="DH3">
        <f t="shared" si="0"/>
        <v>4205.03</v>
      </c>
      <c r="DI3">
        <f>ROUND(ROUND(AH3,2)*CX3,2)</f>
        <v>0</v>
      </c>
      <c r="DJ3">
        <f>DG3+DH3</f>
        <v>8048.48</v>
      </c>
      <c r="DK3">
        <v>1</v>
      </c>
      <c r="DL3" t="s">
        <v>582</v>
      </c>
      <c r="DM3">
        <v>4</v>
      </c>
      <c r="DN3" t="s">
        <v>576</v>
      </c>
      <c r="DO3">
        <v>1</v>
      </c>
    </row>
    <row r="4" spans="1:119" x14ac:dyDescent="0.2">
      <c r="A4">
        <f>ROW(Source!A28)</f>
        <v>28</v>
      </c>
      <c r="B4">
        <v>334393342</v>
      </c>
      <c r="C4">
        <v>334393813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583</v>
      </c>
      <c r="J4" t="s">
        <v>584</v>
      </c>
      <c r="K4" t="s">
        <v>585</v>
      </c>
      <c r="L4">
        <v>1368</v>
      </c>
      <c r="N4">
        <v>1011</v>
      </c>
      <c r="O4" t="s">
        <v>467</v>
      </c>
      <c r="P4" t="s">
        <v>467</v>
      </c>
      <c r="Q4">
        <v>1</v>
      </c>
      <c r="W4">
        <v>0</v>
      </c>
      <c r="X4">
        <v>721652621</v>
      </c>
      <c r="Y4">
        <f>(AT4*ROUND(1.15,7))</f>
        <v>0.11499999999999999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22</v>
      </c>
      <c r="AV4">
        <v>1</v>
      </c>
      <c r="AW4">
        <v>2</v>
      </c>
      <c r="AX4">
        <v>334393821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62.640500000000003</v>
      </c>
      <c r="BS4">
        <v>54.967700000000001</v>
      </c>
      <c r="BT4">
        <v>0</v>
      </c>
      <c r="BU4">
        <v>0</v>
      </c>
      <c r="BV4">
        <v>0.11499999999999999</v>
      </c>
      <c r="BW4">
        <v>1</v>
      </c>
      <c r="CV4">
        <v>0</v>
      </c>
      <c r="CW4">
        <f>ROUND(Y4*Source!I28*DO4,7)</f>
        <v>1.9550000000000001</v>
      </c>
      <c r="CX4">
        <f>ROUND(Y4*Source!I28,7)</f>
        <v>1.9550000000000001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ROUND((ROUND(AT4*CZ4,2)*ROUND(1.15,7)),6)</f>
        <v>62.640500000000003</v>
      </c>
      <c r="DC4">
        <f>ROUND((ROUND(AT4*AG4,2)*ROUND(1.15,7)),6)</f>
        <v>54.97</v>
      </c>
      <c r="DD4" t="s">
        <v>3</v>
      </c>
      <c r="DE4" t="s">
        <v>3</v>
      </c>
      <c r="DF4">
        <f>ROUND(ROUND(AE4,2)*CX4,2)</f>
        <v>0</v>
      </c>
      <c r="DG4">
        <f>ROUND(ROUND(AF4,2)*CX4,2)</f>
        <v>1064.8900000000001</v>
      </c>
      <c r="DH4">
        <f t="shared" si="0"/>
        <v>934.45</v>
      </c>
      <c r="DI4">
        <f>ROUND(ROUND(AH4,2)*CX4,2)</f>
        <v>0</v>
      </c>
      <c r="DJ4">
        <f>DG4+DH4</f>
        <v>1999.3400000000001</v>
      </c>
      <c r="DK4">
        <v>1</v>
      </c>
      <c r="DL4" t="s">
        <v>582</v>
      </c>
      <c r="DM4">
        <v>4</v>
      </c>
      <c r="DN4" t="s">
        <v>576</v>
      </c>
      <c r="DO4">
        <v>1</v>
      </c>
    </row>
    <row r="5" spans="1:119" x14ac:dyDescent="0.2">
      <c r="A5">
        <f>ROW(Source!A29)</f>
        <v>29</v>
      </c>
      <c r="B5">
        <v>334393342</v>
      </c>
      <c r="C5">
        <v>334393822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574</v>
      </c>
      <c r="J5" t="s">
        <v>3</v>
      </c>
      <c r="K5" t="s">
        <v>575</v>
      </c>
      <c r="L5">
        <v>1191</v>
      </c>
      <c r="N5">
        <v>1013</v>
      </c>
      <c r="O5" t="s">
        <v>576</v>
      </c>
      <c r="P5" t="s">
        <v>576</v>
      </c>
      <c r="Q5">
        <v>1</v>
      </c>
      <c r="W5">
        <v>0</v>
      </c>
      <c r="X5">
        <v>1049124552</v>
      </c>
      <c r="Y5">
        <f>(AT5*ROUND((1.15*1.2),7))</f>
        <v>2.8013999999999997</v>
      </c>
      <c r="AA5">
        <v>0</v>
      </c>
      <c r="AB5">
        <v>0</v>
      </c>
      <c r="AC5">
        <v>0</v>
      </c>
      <c r="AD5">
        <v>424.47</v>
      </c>
      <c r="AE5">
        <v>0</v>
      </c>
      <c r="AF5">
        <v>0</v>
      </c>
      <c r="AG5">
        <v>0</v>
      </c>
      <c r="AH5">
        <v>424.47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31</v>
      </c>
      <c r="AV5">
        <v>1</v>
      </c>
      <c r="AW5">
        <v>2</v>
      </c>
      <c r="AX5">
        <v>334393827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861.67409999999995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1189.1102579999999</v>
      </c>
      <c r="BU5">
        <v>2.8013999999999997</v>
      </c>
      <c r="BV5">
        <v>0</v>
      </c>
      <c r="BW5">
        <v>1</v>
      </c>
      <c r="CU5">
        <f>ROUND(AT5*Source!I29*AH5*AL5,2)</f>
        <v>5170.04</v>
      </c>
      <c r="CV5">
        <f>ROUND(Y5*Source!I29,7)</f>
        <v>16.808399999999999</v>
      </c>
      <c r="CW5">
        <v>0</v>
      </c>
      <c r="CX5">
        <f>ROUND(Y5*Source!I29,7)</f>
        <v>16.808399999999999</v>
      </c>
      <c r="CY5">
        <f>AD5</f>
        <v>424.47</v>
      </c>
      <c r="CZ5">
        <f>AH5</f>
        <v>424.47</v>
      </c>
      <c r="DA5">
        <f>AL5</f>
        <v>1</v>
      </c>
      <c r="DB5">
        <f>ROUND((ROUND(AT5*CZ5,2)*ROUND((1.15*1.2),7)),6)</f>
        <v>1189.1045999999999</v>
      </c>
      <c r="DC5">
        <f>ROUND((ROUND(AT5*AG5,2)*ROUND((1.15*1.2),7)),6)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 t="shared" si="0"/>
        <v>0</v>
      </c>
      <c r="DI5">
        <f>ROUND(ROUND(AH5,2)*CX5,2)</f>
        <v>7134.66</v>
      </c>
      <c r="DJ5">
        <f>DI5</f>
        <v>7134.66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334393342</v>
      </c>
      <c r="C6">
        <v>334393822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577</v>
      </c>
      <c r="J6" t="s">
        <v>3</v>
      </c>
      <c r="K6" t="s">
        <v>578</v>
      </c>
      <c r="L6">
        <v>1191</v>
      </c>
      <c r="N6">
        <v>1013</v>
      </c>
      <c r="O6" t="s">
        <v>576</v>
      </c>
      <c r="P6" t="s">
        <v>576</v>
      </c>
      <c r="Q6">
        <v>1</v>
      </c>
      <c r="W6">
        <v>0</v>
      </c>
      <c r="X6">
        <v>-1417349443</v>
      </c>
      <c r="Y6">
        <f>(AT6*ROUND(1.2,7))</f>
        <v>0.66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32</v>
      </c>
      <c r="AV6">
        <v>2</v>
      </c>
      <c r="AW6">
        <v>2</v>
      </c>
      <c r="AX6">
        <v>334393828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3.96</v>
      </c>
      <c r="CY6">
        <f>AD6</f>
        <v>0</v>
      </c>
      <c r="CZ6">
        <f>AH6</f>
        <v>0</v>
      </c>
      <c r="DA6">
        <f>AL6</f>
        <v>1</v>
      </c>
      <c r="DB6">
        <f>ROUND(((ROUND(AT6*CZ6,2)*ROUND(1.2,7))*ROUND(1.15,7)),6)</f>
        <v>0</v>
      </c>
      <c r="DC6">
        <f>ROUND((ROUND(AT6*AG6,2)*ROUND(1.2,7)),6)</f>
        <v>0</v>
      </c>
      <c r="DD6" t="s">
        <v>22</v>
      </c>
      <c r="DE6" t="s">
        <v>3</v>
      </c>
      <c r="DF6">
        <f>ROUND((ROUND(AE6,2)*ROUND(1.15,7))*CX6,2)</f>
        <v>0</v>
      </c>
      <c r="DG6">
        <f>ROUND((ROUND(AF6,2)*ROUND(1.15,7))*CX6,2)</f>
        <v>0</v>
      </c>
      <c r="DH6">
        <f t="shared" si="0"/>
        <v>0</v>
      </c>
      <c r="DI6">
        <f>ROUND((ROUND(AH6,2)*ROUND(1.15,7))*CX6,2)</f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334393342</v>
      </c>
      <c r="C7">
        <v>334393822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579</v>
      </c>
      <c r="J7" t="s">
        <v>580</v>
      </c>
      <c r="K7" t="s">
        <v>581</v>
      </c>
      <c r="L7">
        <v>1368</v>
      </c>
      <c r="N7">
        <v>1011</v>
      </c>
      <c r="O7" t="s">
        <v>467</v>
      </c>
      <c r="P7" t="s">
        <v>467</v>
      </c>
      <c r="Q7">
        <v>1</v>
      </c>
      <c r="W7">
        <v>0</v>
      </c>
      <c r="X7">
        <v>412917512</v>
      </c>
      <c r="Y7">
        <f>(AT7*ROUND((1.15*1.2),7))</f>
        <v>0.621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30</v>
      </c>
      <c r="AV7">
        <v>1</v>
      </c>
      <c r="AW7">
        <v>2</v>
      </c>
      <c r="AX7">
        <v>334393829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215.09100000000001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215.31932999999998</v>
      </c>
      <c r="BS7">
        <v>296.82557999999995</v>
      </c>
      <c r="BT7">
        <v>0</v>
      </c>
      <c r="BU7">
        <v>0</v>
      </c>
      <c r="BV7">
        <v>0.62099999999999989</v>
      </c>
      <c r="BW7">
        <v>1</v>
      </c>
      <c r="CV7">
        <v>0</v>
      </c>
      <c r="CW7">
        <f>ROUND(Y7*Source!I29*DO7,7)</f>
        <v>3.726</v>
      </c>
      <c r="CX7">
        <f>ROUND(Y7*Source!I29,7)</f>
        <v>3.726</v>
      </c>
      <c r="CY7">
        <f>AB7</f>
        <v>436.88</v>
      </c>
      <c r="CZ7">
        <f>AF7</f>
        <v>346.73</v>
      </c>
      <c r="DA7">
        <f>AJ7</f>
        <v>1.26</v>
      </c>
      <c r="DB7">
        <f t="shared" ref="DB7:DB20" si="1">ROUND((ROUND(AT7*CZ7,2)*ROUND((1.15*1.2),7)),6)</f>
        <v>215.32140000000001</v>
      </c>
      <c r="DC7">
        <f>ROUND((ROUND(AT7*AG7,2)*ROUND((1.15*1.2),7)),6)</f>
        <v>296.82420000000002</v>
      </c>
      <c r="DD7" t="s">
        <v>3</v>
      </c>
      <c r="DE7" t="s">
        <v>3</v>
      </c>
      <c r="DF7">
        <f>ROUND(ROUND(AE7,2)*CX7,2)</f>
        <v>0</v>
      </c>
      <c r="DG7">
        <f>ROUND(ROUND(AF7*AJ7,2)*CX7,2)</f>
        <v>1627.81</v>
      </c>
      <c r="DH7">
        <f t="shared" si="0"/>
        <v>1780.95</v>
      </c>
      <c r="DI7">
        <f>ROUND(ROUND(AH7,2)*CX7,2)</f>
        <v>0</v>
      </c>
      <c r="DJ7">
        <f>DG7+DH7</f>
        <v>3408.76</v>
      </c>
      <c r="DK7">
        <v>1</v>
      </c>
      <c r="DL7" t="s">
        <v>582</v>
      </c>
      <c r="DM7">
        <v>4</v>
      </c>
      <c r="DN7" t="s">
        <v>576</v>
      </c>
      <c r="DO7">
        <v>1</v>
      </c>
    </row>
    <row r="8" spans="1:119" x14ac:dyDescent="0.2">
      <c r="A8">
        <f>ROW(Source!A29)</f>
        <v>29</v>
      </c>
      <c r="B8">
        <v>334393342</v>
      </c>
      <c r="C8">
        <v>334393822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583</v>
      </c>
      <c r="J8" t="s">
        <v>584</v>
      </c>
      <c r="K8" t="s">
        <v>585</v>
      </c>
      <c r="L8">
        <v>1368</v>
      </c>
      <c r="N8">
        <v>1011</v>
      </c>
      <c r="O8" t="s">
        <v>467</v>
      </c>
      <c r="P8" t="s">
        <v>467</v>
      </c>
      <c r="Q8">
        <v>1</v>
      </c>
      <c r="W8">
        <v>0</v>
      </c>
      <c r="X8">
        <v>721652621</v>
      </c>
      <c r="Y8">
        <f>(AT8*ROUND((1.15*1.2),7))</f>
        <v>0.13799999999999998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30</v>
      </c>
      <c r="AV8">
        <v>1</v>
      </c>
      <c r="AW8">
        <v>2</v>
      </c>
      <c r="AX8">
        <v>334393830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54.470000000000006</v>
      </c>
      <c r="BL8">
        <v>47.798000000000002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75.168599999999998</v>
      </c>
      <c r="BS8">
        <v>65.961239999999989</v>
      </c>
      <c r="BT8">
        <v>0</v>
      </c>
      <c r="BU8">
        <v>0</v>
      </c>
      <c r="BV8">
        <v>0.13799999999999998</v>
      </c>
      <c r="BW8">
        <v>1</v>
      </c>
      <c r="CV8">
        <v>0</v>
      </c>
      <c r="CW8">
        <f>ROUND(Y8*Source!I29*DO8,7)</f>
        <v>0.82799999999999996</v>
      </c>
      <c r="CX8">
        <f>ROUND(Y8*Source!I29,7)</f>
        <v>0.82799999999999996</v>
      </c>
      <c r="CY8">
        <f>AB8</f>
        <v>544.70000000000005</v>
      </c>
      <c r="CZ8">
        <f>AF8</f>
        <v>544.70000000000005</v>
      </c>
      <c r="DA8">
        <f>AJ8</f>
        <v>1</v>
      </c>
      <c r="DB8">
        <f t="shared" si="1"/>
        <v>75.168599999999998</v>
      </c>
      <c r="DC8">
        <f>ROUND((ROUND(AT8*AG8,2)*ROUND((1.15*1.2),7)),6)</f>
        <v>65.963999999999999</v>
      </c>
      <c r="DD8" t="s">
        <v>3</v>
      </c>
      <c r="DE8" t="s">
        <v>3</v>
      </c>
      <c r="DF8">
        <f>ROUND(ROUND(AE8,2)*CX8,2)</f>
        <v>0</v>
      </c>
      <c r="DG8">
        <f>ROUND(ROUND(AF8,2)*CX8,2)</f>
        <v>451.01</v>
      </c>
      <c r="DH8">
        <f t="shared" si="0"/>
        <v>395.77</v>
      </c>
      <c r="DI8">
        <f>ROUND(ROUND(AH8,2)*CX8,2)</f>
        <v>0</v>
      </c>
      <c r="DJ8">
        <f>DG8+DH8</f>
        <v>846.78</v>
      </c>
      <c r="DK8">
        <v>1</v>
      </c>
      <c r="DL8" t="s">
        <v>582</v>
      </c>
      <c r="DM8">
        <v>4</v>
      </c>
      <c r="DN8" t="s">
        <v>576</v>
      </c>
      <c r="DO8">
        <v>1</v>
      </c>
    </row>
    <row r="9" spans="1:119" x14ac:dyDescent="0.2">
      <c r="A9">
        <f>ROW(Source!A30)</f>
        <v>30</v>
      </c>
      <c r="B9">
        <v>334393342</v>
      </c>
      <c r="C9">
        <v>334393831</v>
      </c>
      <c r="D9">
        <v>277560270</v>
      </c>
      <c r="E9">
        <v>109</v>
      </c>
      <c r="F9">
        <v>1</v>
      </c>
      <c r="G9">
        <v>1</v>
      </c>
      <c r="H9">
        <v>1</v>
      </c>
      <c r="I9" t="s">
        <v>586</v>
      </c>
      <c r="J9" t="s">
        <v>3</v>
      </c>
      <c r="K9" t="s">
        <v>587</v>
      </c>
      <c r="L9">
        <v>1191</v>
      </c>
      <c r="N9">
        <v>1013</v>
      </c>
      <c r="O9" t="s">
        <v>576</v>
      </c>
      <c r="P9" t="s">
        <v>576</v>
      </c>
      <c r="Q9">
        <v>1</v>
      </c>
      <c r="W9">
        <v>0</v>
      </c>
      <c r="X9">
        <v>246699258</v>
      </c>
      <c r="Y9">
        <f>AT9</f>
        <v>1.27</v>
      </c>
      <c r="AA9">
        <v>0</v>
      </c>
      <c r="AB9">
        <v>0</v>
      </c>
      <c r="AC9">
        <v>0</v>
      </c>
      <c r="AD9">
        <v>417.34</v>
      </c>
      <c r="AE9">
        <v>0</v>
      </c>
      <c r="AF9">
        <v>0</v>
      </c>
      <c r="AG9">
        <v>0</v>
      </c>
      <c r="AH9">
        <v>417.34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1.27</v>
      </c>
      <c r="AU9" t="s">
        <v>3</v>
      </c>
      <c r="AV9">
        <v>1</v>
      </c>
      <c r="AW9">
        <v>2</v>
      </c>
      <c r="AX9">
        <v>334393836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530.02179999999998</v>
      </c>
      <c r="BN9">
        <v>1.27</v>
      </c>
      <c r="BO9">
        <v>0</v>
      </c>
      <c r="BP9">
        <v>1</v>
      </c>
      <c r="BQ9">
        <v>0</v>
      </c>
      <c r="BR9">
        <v>0</v>
      </c>
      <c r="BS9">
        <v>0</v>
      </c>
      <c r="BT9">
        <v>530.02179999999998</v>
      </c>
      <c r="BU9">
        <v>1.27</v>
      </c>
      <c r="BV9">
        <v>0</v>
      </c>
      <c r="BW9">
        <v>1</v>
      </c>
      <c r="CU9">
        <f>ROUND(AT9*Source!I30*AH9*AL9,2)</f>
        <v>530.02</v>
      </c>
      <c r="CV9">
        <f>ROUND(Y9*Source!I30,7)</f>
        <v>1.27</v>
      </c>
      <c r="CW9">
        <v>0</v>
      </c>
      <c r="CX9">
        <f>ROUND(Y9*Source!I30,7)</f>
        <v>1.27</v>
      </c>
      <c r="CY9">
        <f>AD9</f>
        <v>417.34</v>
      </c>
      <c r="CZ9">
        <f>AH9</f>
        <v>417.34</v>
      </c>
      <c r="DA9">
        <f>AL9</f>
        <v>1</v>
      </c>
      <c r="DB9">
        <f t="shared" si="1"/>
        <v>731.42759999999998</v>
      </c>
      <c r="DC9">
        <f>ROUND(ROUND(AT9*AG9,2),6)</f>
        <v>0</v>
      </c>
      <c r="DD9" t="s">
        <v>30</v>
      </c>
      <c r="DE9" t="s">
        <v>3</v>
      </c>
      <c r="DF9">
        <f>ROUND((ROUND(AE9,2)*ROUND((1.15*1.2),7))*CX9,2)</f>
        <v>0</v>
      </c>
      <c r="DG9">
        <f>ROUND((ROUND(AF9,2)*ROUND((1.15*1.2),7))*CX9,2)</f>
        <v>0</v>
      </c>
      <c r="DH9">
        <f t="shared" si="0"/>
        <v>0</v>
      </c>
      <c r="DI9">
        <f>ROUND((ROUND(AH9,2)*ROUND((1.15*1.2),7))*CX9,2)</f>
        <v>731.43</v>
      </c>
      <c r="DJ9">
        <f>DI9</f>
        <v>731.43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334393342</v>
      </c>
      <c r="C10">
        <v>334393831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577</v>
      </c>
      <c r="J10" t="s">
        <v>3</v>
      </c>
      <c r="K10" t="s">
        <v>578</v>
      </c>
      <c r="L10">
        <v>1191</v>
      </c>
      <c r="N10">
        <v>1013</v>
      </c>
      <c r="O10" t="s">
        <v>576</v>
      </c>
      <c r="P10" t="s">
        <v>576</v>
      </c>
      <c r="Q10">
        <v>1</v>
      </c>
      <c r="W10">
        <v>0</v>
      </c>
      <c r="X10">
        <v>-1417349443</v>
      </c>
      <c r="Y10">
        <f>AT10</f>
        <v>0.41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0.41</v>
      </c>
      <c r="AU10" t="s">
        <v>38</v>
      </c>
      <c r="AV10">
        <v>2</v>
      </c>
      <c r="AW10">
        <v>2</v>
      </c>
      <c r="AX10">
        <v>334393837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0.41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>ROUND(ROUND(AT10*AG10,2),6)</f>
        <v>0</v>
      </c>
      <c r="DD10" t="s">
        <v>588</v>
      </c>
      <c r="DE10" t="s">
        <v>3</v>
      </c>
      <c r="DF10">
        <f>ROUND((ROUND(AE10,2)*ROUND((1.15*1.2),7))*CX10,2)</f>
        <v>0</v>
      </c>
      <c r="DG10">
        <f>ROUND((ROUND(AF10,2)*ROUND((1.15*1.2),7))*CX10,2)</f>
        <v>0</v>
      </c>
      <c r="DH10">
        <f t="shared" si="0"/>
        <v>0</v>
      </c>
      <c r="DI10">
        <f>ROUND((ROUND(AH10,2)*ROUND((1.15*1.2),7))*CX10,2)</f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334393342</v>
      </c>
      <c r="C11">
        <v>334393831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579</v>
      </c>
      <c r="J11" t="s">
        <v>580</v>
      </c>
      <c r="K11" t="s">
        <v>581</v>
      </c>
      <c r="L11">
        <v>1368</v>
      </c>
      <c r="N11">
        <v>1011</v>
      </c>
      <c r="O11" t="s">
        <v>467</v>
      </c>
      <c r="P11" t="s">
        <v>467</v>
      </c>
      <c r="Q11">
        <v>1</v>
      </c>
      <c r="W11">
        <v>0</v>
      </c>
      <c r="X11">
        <v>412917512</v>
      </c>
      <c r="Y11">
        <f>(AT11*ROUND((1.15*1.2),7))</f>
        <v>0.48299999999999993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0.35</v>
      </c>
      <c r="AU11" t="s">
        <v>30</v>
      </c>
      <c r="AV11">
        <v>1</v>
      </c>
      <c r="AW11">
        <v>2</v>
      </c>
      <c r="AX11">
        <v>334393838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121.35549999999999</v>
      </c>
      <c r="BL11">
        <v>167.29300000000001</v>
      </c>
      <c r="BM11">
        <v>0</v>
      </c>
      <c r="BN11">
        <v>0</v>
      </c>
      <c r="BO11">
        <v>0.35</v>
      </c>
      <c r="BP11">
        <v>1</v>
      </c>
      <c r="BQ11">
        <v>0</v>
      </c>
      <c r="BR11">
        <v>167.47058999999999</v>
      </c>
      <c r="BS11">
        <v>230.86433999999997</v>
      </c>
      <c r="BT11">
        <v>0</v>
      </c>
      <c r="BU11">
        <v>0</v>
      </c>
      <c r="BV11">
        <v>0.48299999999999993</v>
      </c>
      <c r="BW11">
        <v>1</v>
      </c>
      <c r="CV11">
        <v>0</v>
      </c>
      <c r="CW11">
        <f>ROUND(Y11*Source!I30*DO11,7)</f>
        <v>0.48299999999999998</v>
      </c>
      <c r="CX11">
        <f>ROUND(Y11*Source!I30,7)</f>
        <v>0.48299999999999998</v>
      </c>
      <c r="CY11">
        <f>AB11</f>
        <v>436.88</v>
      </c>
      <c r="CZ11">
        <f>AF11</f>
        <v>346.73</v>
      </c>
      <c r="DA11">
        <f>AJ11</f>
        <v>1.26</v>
      </c>
      <c r="DB11">
        <f t="shared" si="1"/>
        <v>167.4768</v>
      </c>
      <c r="DC11">
        <f>ROUND((ROUND(AT11*AG11,2)*ROUND((1.15*1.2),7)),6)</f>
        <v>230.86019999999999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211.01</v>
      </c>
      <c r="DH11">
        <f t="shared" si="0"/>
        <v>230.86</v>
      </c>
      <c r="DI11">
        <f>ROUND(ROUND(AH11,2)*CX11,2)</f>
        <v>0</v>
      </c>
      <c r="DJ11">
        <f>DG11+DH11</f>
        <v>441.87</v>
      </c>
      <c r="DK11">
        <v>1</v>
      </c>
      <c r="DL11" t="s">
        <v>582</v>
      </c>
      <c r="DM11">
        <v>4</v>
      </c>
      <c r="DN11" t="s">
        <v>576</v>
      </c>
      <c r="DO11">
        <v>1</v>
      </c>
    </row>
    <row r="12" spans="1:119" x14ac:dyDescent="0.2">
      <c r="A12">
        <f>ROW(Source!A30)</f>
        <v>30</v>
      </c>
      <c r="B12">
        <v>334393342</v>
      </c>
      <c r="C12">
        <v>334393831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583</v>
      </c>
      <c r="J12" t="s">
        <v>584</v>
      </c>
      <c r="K12" t="s">
        <v>585</v>
      </c>
      <c r="L12">
        <v>1368</v>
      </c>
      <c r="N12">
        <v>1011</v>
      </c>
      <c r="O12" t="s">
        <v>467</v>
      </c>
      <c r="P12" t="s">
        <v>467</v>
      </c>
      <c r="Q12">
        <v>1</v>
      </c>
      <c r="W12">
        <v>0</v>
      </c>
      <c r="X12">
        <v>721652621</v>
      </c>
      <c r="Y12">
        <f>(AT12*ROUND((1.15*1.2),7))</f>
        <v>8.2799999999999985E-2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30</v>
      </c>
      <c r="AV12">
        <v>1</v>
      </c>
      <c r="AW12">
        <v>2</v>
      </c>
      <c r="AX12">
        <v>334393839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32.682000000000002</v>
      </c>
      <c r="BL12">
        <v>28.678799999999999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45.101159999999993</v>
      </c>
      <c r="BS12">
        <v>39.576743999999991</v>
      </c>
      <c r="BT12">
        <v>0</v>
      </c>
      <c r="BU12">
        <v>0</v>
      </c>
      <c r="BV12">
        <v>8.2799999999999985E-2</v>
      </c>
      <c r="BW12">
        <v>1</v>
      </c>
      <c r="CV12">
        <v>0</v>
      </c>
      <c r="CW12">
        <f>ROUND(Y12*Source!I30*DO12,7)</f>
        <v>8.2799999999999999E-2</v>
      </c>
      <c r="CX12">
        <f>ROUND(Y12*Source!I30,7)</f>
        <v>8.2799999999999999E-2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 t="shared" si="1"/>
        <v>45.098399999999998</v>
      </c>
      <c r="DC12">
        <f>ROUND((ROUND(AT12*AG12,2)*ROUND((1.15*1.2),7)),6)</f>
        <v>39.578400000000002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45.1</v>
      </c>
      <c r="DH12">
        <f t="shared" si="0"/>
        <v>39.58</v>
      </c>
      <c r="DI12">
        <f>ROUND(ROUND(AH12,2)*CX12,2)</f>
        <v>0</v>
      </c>
      <c r="DJ12">
        <f>DG12+DH12</f>
        <v>84.68</v>
      </c>
      <c r="DK12">
        <v>1</v>
      </c>
      <c r="DL12" t="s">
        <v>582</v>
      </c>
      <c r="DM12">
        <v>4</v>
      </c>
      <c r="DN12" t="s">
        <v>576</v>
      </c>
      <c r="DO12">
        <v>1</v>
      </c>
    </row>
    <row r="13" spans="1:119" x14ac:dyDescent="0.2">
      <c r="A13">
        <f>ROW(Source!A31)</f>
        <v>31</v>
      </c>
      <c r="B13">
        <v>334393342</v>
      </c>
      <c r="C13">
        <v>334393840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589</v>
      </c>
      <c r="J13" t="s">
        <v>3</v>
      </c>
      <c r="K13" t="s">
        <v>590</v>
      </c>
      <c r="L13">
        <v>1191</v>
      </c>
      <c r="N13">
        <v>1013</v>
      </c>
      <c r="O13" t="s">
        <v>576</v>
      </c>
      <c r="P13" t="s">
        <v>576</v>
      </c>
      <c r="Q13">
        <v>1</v>
      </c>
      <c r="W13">
        <v>0</v>
      </c>
      <c r="X13">
        <v>1149069633</v>
      </c>
      <c r="Y13">
        <f>AT13</f>
        <v>0.15</v>
      </c>
      <c r="AA13">
        <v>0</v>
      </c>
      <c r="AB13">
        <v>0</v>
      </c>
      <c r="AC13">
        <v>0</v>
      </c>
      <c r="AD13">
        <v>410.21</v>
      </c>
      <c r="AE13">
        <v>0</v>
      </c>
      <c r="AF13">
        <v>0</v>
      </c>
      <c r="AG13">
        <v>0</v>
      </c>
      <c r="AH13">
        <v>410.21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3</v>
      </c>
      <c r="AV13">
        <v>1</v>
      </c>
      <c r="AW13">
        <v>2</v>
      </c>
      <c r="AX13">
        <v>334393845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61.531499999999994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61.531499999999994</v>
      </c>
      <c r="BU13">
        <v>0.15</v>
      </c>
      <c r="BV13">
        <v>0</v>
      </c>
      <c r="BW13">
        <v>1</v>
      </c>
      <c r="CU13">
        <f>ROUND(AT13*Source!I31*AH13*AL13,2)</f>
        <v>-61.53</v>
      </c>
      <c r="CV13">
        <f>ROUND(Y13*Source!I31,7)</f>
        <v>-0.15</v>
      </c>
      <c r="CW13">
        <v>0</v>
      </c>
      <c r="CX13">
        <f>ROUND(Y13*Source!I31,7)</f>
        <v>-0.15</v>
      </c>
      <c r="CY13">
        <f>AD13</f>
        <v>410.21</v>
      </c>
      <c r="CZ13">
        <f>AH13</f>
        <v>410.21</v>
      </c>
      <c r="DA13">
        <f>AL13</f>
        <v>1</v>
      </c>
      <c r="DB13">
        <f t="shared" si="1"/>
        <v>84.9114</v>
      </c>
      <c r="DC13">
        <f>ROUND(ROUND(AT13*AG13,2),6)</f>
        <v>0</v>
      </c>
      <c r="DD13" t="s">
        <v>30</v>
      </c>
      <c r="DE13" t="s">
        <v>3</v>
      </c>
      <c r="DF13">
        <f>ROUND((ROUND(AE13,2)*ROUND((1.15*1.2),7))*CX13,2)</f>
        <v>0</v>
      </c>
      <c r="DG13">
        <f>ROUND((ROUND(AF13,2)*ROUND((1.15*1.2),7))*CX13,2)</f>
        <v>0</v>
      </c>
      <c r="DH13">
        <f t="shared" si="0"/>
        <v>0</v>
      </c>
      <c r="DI13">
        <f>ROUND((ROUND(AH13,2)*ROUND((1.15*1.2),7))*CX13,2)</f>
        <v>-84.91</v>
      </c>
      <c r="DJ13">
        <f>DI13</f>
        <v>-84.91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334393342</v>
      </c>
      <c r="C14">
        <v>334393840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577</v>
      </c>
      <c r="J14" t="s">
        <v>3</v>
      </c>
      <c r="K14" t="s">
        <v>578</v>
      </c>
      <c r="L14">
        <v>1191</v>
      </c>
      <c r="N14">
        <v>1013</v>
      </c>
      <c r="O14" t="s">
        <v>576</v>
      </c>
      <c r="P14" t="s">
        <v>576</v>
      </c>
      <c r="Q14">
        <v>1</v>
      </c>
      <c r="W14">
        <v>0</v>
      </c>
      <c r="X14">
        <v>-1417349443</v>
      </c>
      <c r="Y14">
        <f>AT14</f>
        <v>0.08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3</v>
      </c>
      <c r="AV14">
        <v>2</v>
      </c>
      <c r="AW14">
        <v>2</v>
      </c>
      <c r="AX14">
        <v>334393846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-0.08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>ROUND(ROUND(AT14*AG14,2),6)</f>
        <v>0</v>
      </c>
      <c r="DD14" t="s">
        <v>30</v>
      </c>
      <c r="DE14" t="s">
        <v>3</v>
      </c>
      <c r="DF14">
        <f>ROUND((ROUND(AE14,2)*ROUND((1.15*1.2),7))*CX14,2)</f>
        <v>0</v>
      </c>
      <c r="DG14">
        <f>ROUND((ROUND(AF14,2)*ROUND((1.15*1.2),7))*CX14,2)</f>
        <v>0</v>
      </c>
      <c r="DH14">
        <f t="shared" si="0"/>
        <v>0</v>
      </c>
      <c r="DI14">
        <f>ROUND((ROUND(AH14,2)*ROUND((1.15*1.2),7))*CX14,2)</f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334393342</v>
      </c>
      <c r="C15">
        <v>334393840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579</v>
      </c>
      <c r="J15" t="s">
        <v>580</v>
      </c>
      <c r="K15" t="s">
        <v>581</v>
      </c>
      <c r="L15">
        <v>1368</v>
      </c>
      <c r="N15">
        <v>1011</v>
      </c>
      <c r="O15" t="s">
        <v>467</v>
      </c>
      <c r="P15" t="s">
        <v>467</v>
      </c>
      <c r="Q15">
        <v>1</v>
      </c>
      <c r="W15">
        <v>0</v>
      </c>
      <c r="X15">
        <v>412917512</v>
      </c>
      <c r="Y15">
        <f>(AT15*ROUND((1.15*1.2),7))</f>
        <v>9.6600000000000005E-2</v>
      </c>
      <c r="AA15">
        <v>0</v>
      </c>
      <c r="AB15">
        <v>436.88</v>
      </c>
      <c r="AC15">
        <v>477.98</v>
      </c>
      <c r="AD15">
        <v>0</v>
      </c>
      <c r="AE15">
        <v>0</v>
      </c>
      <c r="AF15">
        <v>346.73</v>
      </c>
      <c r="AG15">
        <v>477.98</v>
      </c>
      <c r="AH15">
        <v>0</v>
      </c>
      <c r="AI15">
        <v>1</v>
      </c>
      <c r="AJ15">
        <v>1.26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30</v>
      </c>
      <c r="AV15">
        <v>1</v>
      </c>
      <c r="AW15">
        <v>2</v>
      </c>
      <c r="AX15">
        <v>334393847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24.271100000000004</v>
      </c>
      <c r="BL15">
        <v>33.458600000000004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33.494118</v>
      </c>
      <c r="BS15">
        <v>46.172868000000001</v>
      </c>
      <c r="BT15">
        <v>0</v>
      </c>
      <c r="BU15">
        <v>0</v>
      </c>
      <c r="BV15">
        <v>9.6600000000000005E-2</v>
      </c>
      <c r="BW15">
        <v>1</v>
      </c>
      <c r="CV15">
        <v>0</v>
      </c>
      <c r="CW15">
        <f>ROUND(Y15*Source!I31*DO15,7)</f>
        <v>-9.6600000000000005E-2</v>
      </c>
      <c r="CX15">
        <f>ROUND(Y15*Source!I31,7)</f>
        <v>-9.6600000000000005E-2</v>
      </c>
      <c r="CY15">
        <f>AB15</f>
        <v>436.88</v>
      </c>
      <c r="CZ15">
        <f>AF15</f>
        <v>346.73</v>
      </c>
      <c r="DA15">
        <f>AJ15</f>
        <v>1.26</v>
      </c>
      <c r="DB15">
        <f t="shared" si="1"/>
        <v>33.492600000000003</v>
      </c>
      <c r="DC15">
        <f>ROUND((ROUND(AT15*AG15,2)*ROUND((1.15*1.2),7)),6)</f>
        <v>46.174799999999998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-42.2</v>
      </c>
      <c r="DH15">
        <f t="shared" si="0"/>
        <v>-46.17</v>
      </c>
      <c r="DI15">
        <f>ROUND(ROUND(AH15,2)*CX15,2)</f>
        <v>0</v>
      </c>
      <c r="DJ15">
        <f>DG15+DH15</f>
        <v>-88.37</v>
      </c>
      <c r="DK15">
        <v>1</v>
      </c>
      <c r="DL15" t="s">
        <v>582</v>
      </c>
      <c r="DM15">
        <v>4</v>
      </c>
      <c r="DN15" t="s">
        <v>576</v>
      </c>
      <c r="DO15">
        <v>1</v>
      </c>
    </row>
    <row r="16" spans="1:119" x14ac:dyDescent="0.2">
      <c r="A16">
        <f>ROW(Source!A31)</f>
        <v>31</v>
      </c>
      <c r="B16">
        <v>334393342</v>
      </c>
      <c r="C16">
        <v>334393840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583</v>
      </c>
      <c r="J16" t="s">
        <v>584</v>
      </c>
      <c r="K16" t="s">
        <v>585</v>
      </c>
      <c r="L16">
        <v>1368</v>
      </c>
      <c r="N16">
        <v>1011</v>
      </c>
      <c r="O16" t="s">
        <v>467</v>
      </c>
      <c r="P16" t="s">
        <v>467</v>
      </c>
      <c r="Q16">
        <v>1</v>
      </c>
      <c r="W16">
        <v>0</v>
      </c>
      <c r="X16">
        <v>721652621</v>
      </c>
      <c r="Y16">
        <f>(AT16*ROUND((1.15*1.2),7))</f>
        <v>1.38E-2</v>
      </c>
      <c r="AA16">
        <v>0</v>
      </c>
      <c r="AB16">
        <v>544.70000000000005</v>
      </c>
      <c r="AC16">
        <v>477.98</v>
      </c>
      <c r="AD16">
        <v>0</v>
      </c>
      <c r="AE16">
        <v>0</v>
      </c>
      <c r="AF16">
        <v>544.70000000000005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30</v>
      </c>
      <c r="AV16">
        <v>1</v>
      </c>
      <c r="AW16">
        <v>2</v>
      </c>
      <c r="AX16">
        <v>334393848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5.447000000000001</v>
      </c>
      <c r="BL16">
        <v>4.7798000000000007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7.5168600000000003</v>
      </c>
      <c r="BS16">
        <v>6.5961240000000005</v>
      </c>
      <c r="BT16">
        <v>0</v>
      </c>
      <c r="BU16">
        <v>0</v>
      </c>
      <c r="BV16">
        <v>1.38E-2</v>
      </c>
      <c r="BW16">
        <v>1</v>
      </c>
      <c r="CV16">
        <v>0</v>
      </c>
      <c r="CW16">
        <f>ROUND(Y16*Source!I31*DO16,7)</f>
        <v>-1.38E-2</v>
      </c>
      <c r="CX16">
        <f>ROUND(Y16*Source!I31,7)</f>
        <v>-1.38E-2</v>
      </c>
      <c r="CY16">
        <f>AB16</f>
        <v>544.70000000000005</v>
      </c>
      <c r="CZ16">
        <f>AF16</f>
        <v>544.70000000000005</v>
      </c>
      <c r="DA16">
        <f>AJ16</f>
        <v>1</v>
      </c>
      <c r="DB16">
        <f t="shared" si="1"/>
        <v>7.5209999999999999</v>
      </c>
      <c r="DC16">
        <f>ROUND((ROUND(AT16*AG16,2)*ROUND((1.15*1.2),7)),6)</f>
        <v>6.5964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-7.52</v>
      </c>
      <c r="DH16">
        <f t="shared" si="0"/>
        <v>-6.6</v>
      </c>
      <c r="DI16">
        <f>ROUND(ROUND(AH16,2)*CX16,2)</f>
        <v>0</v>
      </c>
      <c r="DJ16">
        <f>DG16+DH16</f>
        <v>-14.12</v>
      </c>
      <c r="DK16">
        <v>1</v>
      </c>
      <c r="DL16" t="s">
        <v>582</v>
      </c>
      <c r="DM16">
        <v>4</v>
      </c>
      <c r="DN16" t="s">
        <v>576</v>
      </c>
      <c r="DO16">
        <v>1</v>
      </c>
    </row>
    <row r="17" spans="1:119" x14ac:dyDescent="0.2">
      <c r="A17">
        <f>ROW(Source!A32)</f>
        <v>32</v>
      </c>
      <c r="B17">
        <v>334393342</v>
      </c>
      <c r="C17">
        <v>334393849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589</v>
      </c>
      <c r="J17" t="s">
        <v>3</v>
      </c>
      <c r="K17" t="s">
        <v>590</v>
      </c>
      <c r="L17">
        <v>1191</v>
      </c>
      <c r="N17">
        <v>1013</v>
      </c>
      <c r="O17" t="s">
        <v>576</v>
      </c>
      <c r="P17" t="s">
        <v>576</v>
      </c>
      <c r="Q17">
        <v>1</v>
      </c>
      <c r="W17">
        <v>0</v>
      </c>
      <c r="X17">
        <v>1149069633</v>
      </c>
      <c r="Y17">
        <f>AT17</f>
        <v>0.15</v>
      </c>
      <c r="AA17">
        <v>0</v>
      </c>
      <c r="AB17">
        <v>0</v>
      </c>
      <c r="AC17">
        <v>0</v>
      </c>
      <c r="AD17">
        <v>410.21</v>
      </c>
      <c r="AE17">
        <v>0</v>
      </c>
      <c r="AF17">
        <v>0</v>
      </c>
      <c r="AG17">
        <v>0</v>
      </c>
      <c r="AH17">
        <v>410.21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3</v>
      </c>
      <c r="AV17">
        <v>1</v>
      </c>
      <c r="AW17">
        <v>2</v>
      </c>
      <c r="AX17">
        <v>334393854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61.531499999999994</v>
      </c>
      <c r="BN17">
        <v>0.15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61.531499999999994</v>
      </c>
      <c r="BU17">
        <v>0.15</v>
      </c>
      <c r="BV17">
        <v>0</v>
      </c>
      <c r="BW17">
        <v>1</v>
      </c>
      <c r="CU17">
        <f>ROUND(AT17*Source!I32*AH17*AL17,2)</f>
        <v>-61.53</v>
      </c>
      <c r="CV17">
        <f>ROUND(Y17*Source!I32,7)</f>
        <v>-0.15</v>
      </c>
      <c r="CW17">
        <v>0</v>
      </c>
      <c r="CX17">
        <f>ROUND(Y17*Source!I32,7)</f>
        <v>-0.15</v>
      </c>
      <c r="CY17">
        <f>AD17</f>
        <v>410.21</v>
      </c>
      <c r="CZ17">
        <f>AH17</f>
        <v>410.21</v>
      </c>
      <c r="DA17">
        <f>AL17</f>
        <v>1</v>
      </c>
      <c r="DB17">
        <f t="shared" si="1"/>
        <v>84.9114</v>
      </c>
      <c r="DC17">
        <f>ROUND(ROUND(AT17*AG17,2),6)</f>
        <v>0</v>
      </c>
      <c r="DD17" t="s">
        <v>30</v>
      </c>
      <c r="DE17" t="s">
        <v>3</v>
      </c>
      <c r="DF17">
        <f>ROUND((ROUND(AE17,2)*ROUND((1.15*1.2),7))*CX17,2)</f>
        <v>0</v>
      </c>
      <c r="DG17">
        <f>ROUND((ROUND(AF17,2)*ROUND((1.15*1.2),7))*CX17,2)</f>
        <v>0</v>
      </c>
      <c r="DH17">
        <f t="shared" si="0"/>
        <v>0</v>
      </c>
      <c r="DI17">
        <f>ROUND((ROUND(AH17,2)*ROUND((1.15*1.2),7))*CX17,2)</f>
        <v>-84.91</v>
      </c>
      <c r="DJ17">
        <f>DI17</f>
        <v>-84.91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334393342</v>
      </c>
      <c r="C18">
        <v>334393849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577</v>
      </c>
      <c r="J18" t="s">
        <v>3</v>
      </c>
      <c r="K18" t="s">
        <v>578</v>
      </c>
      <c r="L18">
        <v>1191</v>
      </c>
      <c r="N18">
        <v>1013</v>
      </c>
      <c r="O18" t="s">
        <v>576</v>
      </c>
      <c r="P18" t="s">
        <v>576</v>
      </c>
      <c r="Q18">
        <v>1</v>
      </c>
      <c r="W18">
        <v>0</v>
      </c>
      <c r="X18">
        <v>-1417349443</v>
      </c>
      <c r="Y18">
        <f>AT18</f>
        <v>0.08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3</v>
      </c>
      <c r="AV18">
        <v>2</v>
      </c>
      <c r="AW18">
        <v>2</v>
      </c>
      <c r="AX18">
        <v>334393855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-0.08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>ROUND(ROUND(AT18*AG18,2),6)</f>
        <v>0</v>
      </c>
      <c r="DD18" t="s">
        <v>30</v>
      </c>
      <c r="DE18" t="s">
        <v>3</v>
      </c>
      <c r="DF18">
        <f>ROUND((ROUND(AE18,2)*ROUND((1.15*1.2),7))*CX18,2)</f>
        <v>0</v>
      </c>
      <c r="DG18">
        <f>ROUND((ROUND(AF18,2)*ROUND((1.15*1.2),7))*CX18,2)</f>
        <v>0</v>
      </c>
      <c r="DH18">
        <f t="shared" si="0"/>
        <v>0</v>
      </c>
      <c r="DI18">
        <f>ROUND((ROUND(AH18,2)*ROUND((1.15*1.2),7))*CX18,2)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334393342</v>
      </c>
      <c r="C19">
        <v>334393849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579</v>
      </c>
      <c r="J19" t="s">
        <v>580</v>
      </c>
      <c r="K19" t="s">
        <v>581</v>
      </c>
      <c r="L19">
        <v>1368</v>
      </c>
      <c r="N19">
        <v>1011</v>
      </c>
      <c r="O19" t="s">
        <v>467</v>
      </c>
      <c r="P19" t="s">
        <v>467</v>
      </c>
      <c r="Q19">
        <v>1</v>
      </c>
      <c r="W19">
        <v>0</v>
      </c>
      <c r="X19">
        <v>412917512</v>
      </c>
      <c r="Y19">
        <f>(AT19*ROUND((1.15*1.2),7))</f>
        <v>9.6600000000000005E-2</v>
      </c>
      <c r="AA19">
        <v>0</v>
      </c>
      <c r="AB19">
        <v>436.88</v>
      </c>
      <c r="AC19">
        <v>477.98</v>
      </c>
      <c r="AD19">
        <v>0</v>
      </c>
      <c r="AE19">
        <v>0</v>
      </c>
      <c r="AF19">
        <v>346.73</v>
      </c>
      <c r="AG19">
        <v>477.98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30</v>
      </c>
      <c r="AV19">
        <v>1</v>
      </c>
      <c r="AW19">
        <v>2</v>
      </c>
      <c r="AX19">
        <v>334393856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24.271100000000004</v>
      </c>
      <c r="BL19">
        <v>33.458600000000004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33.494118</v>
      </c>
      <c r="BS19">
        <v>46.172868000000001</v>
      </c>
      <c r="BT19">
        <v>0</v>
      </c>
      <c r="BU19">
        <v>0</v>
      </c>
      <c r="BV19">
        <v>9.6600000000000005E-2</v>
      </c>
      <c r="BW19">
        <v>1</v>
      </c>
      <c r="CV19">
        <v>0</v>
      </c>
      <c r="CW19">
        <f>ROUND(Y19*Source!I32*DO19,7)</f>
        <v>-9.6600000000000005E-2</v>
      </c>
      <c r="CX19">
        <f>ROUND(Y19*Source!I32,7)</f>
        <v>-9.6600000000000005E-2</v>
      </c>
      <c r="CY19">
        <f>AB19</f>
        <v>436.88</v>
      </c>
      <c r="CZ19">
        <f>AF19</f>
        <v>346.73</v>
      </c>
      <c r="DA19">
        <f>AJ19</f>
        <v>1.26</v>
      </c>
      <c r="DB19">
        <f t="shared" si="1"/>
        <v>33.492600000000003</v>
      </c>
      <c r="DC19">
        <f>ROUND((ROUND(AT19*AG19,2)*ROUND((1.15*1.2),7)),6)</f>
        <v>46.174799999999998</v>
      </c>
      <c r="DD19" t="s">
        <v>3</v>
      </c>
      <c r="DE19" t="s">
        <v>3</v>
      </c>
      <c r="DF19">
        <f>ROUND(ROUND(AE19,2)*CX19,2)</f>
        <v>0</v>
      </c>
      <c r="DG19">
        <f>ROUND(ROUND(AF19*AJ19,2)*CX19,2)</f>
        <v>-42.2</v>
      </c>
      <c r="DH19">
        <f t="shared" si="0"/>
        <v>-46.17</v>
      </c>
      <c r="DI19">
        <f>ROUND(ROUND(AH19,2)*CX19,2)</f>
        <v>0</v>
      </c>
      <c r="DJ19">
        <f>DG19+DH19</f>
        <v>-88.37</v>
      </c>
      <c r="DK19">
        <v>1</v>
      </c>
      <c r="DL19" t="s">
        <v>582</v>
      </c>
      <c r="DM19">
        <v>4</v>
      </c>
      <c r="DN19" t="s">
        <v>576</v>
      </c>
      <c r="DO19">
        <v>1</v>
      </c>
    </row>
    <row r="20" spans="1:119" x14ac:dyDescent="0.2">
      <c r="A20">
        <f>ROW(Source!A32)</f>
        <v>32</v>
      </c>
      <c r="B20">
        <v>334393342</v>
      </c>
      <c r="C20">
        <v>334393849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583</v>
      </c>
      <c r="J20" t="s">
        <v>584</v>
      </c>
      <c r="K20" t="s">
        <v>585</v>
      </c>
      <c r="L20">
        <v>1368</v>
      </c>
      <c r="N20">
        <v>1011</v>
      </c>
      <c r="O20" t="s">
        <v>467</v>
      </c>
      <c r="P20" t="s">
        <v>467</v>
      </c>
      <c r="Q20">
        <v>1</v>
      </c>
      <c r="W20">
        <v>0</v>
      </c>
      <c r="X20">
        <v>721652621</v>
      </c>
      <c r="Y20">
        <f>(AT20*ROUND((1.15*1.2),7))</f>
        <v>1.38E-2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30</v>
      </c>
      <c r="AV20">
        <v>1</v>
      </c>
      <c r="AW20">
        <v>2</v>
      </c>
      <c r="AX20">
        <v>334393857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5.447000000000001</v>
      </c>
      <c r="BL20">
        <v>4.7798000000000007</v>
      </c>
      <c r="BM20">
        <v>0</v>
      </c>
      <c r="BN20">
        <v>0</v>
      </c>
      <c r="BO20">
        <v>0.01</v>
      </c>
      <c r="BP20">
        <v>1</v>
      </c>
      <c r="BQ20">
        <v>0</v>
      </c>
      <c r="BR20">
        <v>7.5168600000000003</v>
      </c>
      <c r="BS20">
        <v>6.5961240000000005</v>
      </c>
      <c r="BT20">
        <v>0</v>
      </c>
      <c r="BU20">
        <v>0</v>
      </c>
      <c r="BV20">
        <v>1.38E-2</v>
      </c>
      <c r="BW20">
        <v>1</v>
      </c>
      <c r="CV20">
        <v>0</v>
      </c>
      <c r="CW20">
        <f>ROUND(Y20*Source!I32*DO20,7)</f>
        <v>-1.38E-2</v>
      </c>
      <c r="CX20">
        <f>ROUND(Y20*Source!I32,7)</f>
        <v>-1.38E-2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 t="shared" si="1"/>
        <v>7.5209999999999999</v>
      </c>
      <c r="DC20">
        <f>ROUND((ROUND(AT20*AG20,2)*ROUND((1.15*1.2),7)),6)</f>
        <v>6.5964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-7.52</v>
      </c>
      <c r="DH20">
        <f t="shared" si="0"/>
        <v>-6.6</v>
      </c>
      <c r="DI20">
        <f>ROUND(ROUND(AH20,2)*CX20,2)</f>
        <v>0</v>
      </c>
      <c r="DJ20">
        <f>DG20+DH20</f>
        <v>-14.12</v>
      </c>
      <c r="DK20">
        <v>1</v>
      </c>
      <c r="DL20" t="s">
        <v>582</v>
      </c>
      <c r="DM20">
        <v>4</v>
      </c>
      <c r="DN20" t="s">
        <v>576</v>
      </c>
      <c r="DO20">
        <v>1</v>
      </c>
    </row>
    <row r="21" spans="1:119" x14ac:dyDescent="0.2">
      <c r="A21">
        <f>ROW(Source!A33)</f>
        <v>33</v>
      </c>
      <c r="B21">
        <v>334393342</v>
      </c>
      <c r="C21">
        <v>334393858</v>
      </c>
      <c r="D21">
        <v>277560259</v>
      </c>
      <c r="E21">
        <v>109</v>
      </c>
      <c r="F21">
        <v>1</v>
      </c>
      <c r="G21">
        <v>1</v>
      </c>
      <c r="H21">
        <v>1</v>
      </c>
      <c r="I21" t="s">
        <v>589</v>
      </c>
      <c r="J21" t="s">
        <v>3</v>
      </c>
      <c r="K21" t="s">
        <v>590</v>
      </c>
      <c r="L21">
        <v>1191</v>
      </c>
      <c r="N21">
        <v>1013</v>
      </c>
      <c r="O21" t="s">
        <v>576</v>
      </c>
      <c r="P21" t="s">
        <v>576</v>
      </c>
      <c r="Q21">
        <v>1</v>
      </c>
      <c r="W21">
        <v>0</v>
      </c>
      <c r="X21">
        <v>1149069633</v>
      </c>
      <c r="Y21">
        <f>AT21</f>
        <v>0.15</v>
      </c>
      <c r="AA21">
        <v>0</v>
      </c>
      <c r="AB21">
        <v>0</v>
      </c>
      <c r="AC21">
        <v>0</v>
      </c>
      <c r="AD21">
        <v>410.21</v>
      </c>
      <c r="AE21">
        <v>0</v>
      </c>
      <c r="AF21">
        <v>0</v>
      </c>
      <c r="AG21">
        <v>0</v>
      </c>
      <c r="AH21">
        <v>410.21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0.15</v>
      </c>
      <c r="AU21" t="s">
        <v>3</v>
      </c>
      <c r="AV21">
        <v>1</v>
      </c>
      <c r="AW21">
        <v>2</v>
      </c>
      <c r="AX21">
        <v>334393863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61.531499999999994</v>
      </c>
      <c r="BN21">
        <v>0.15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61.531499999999994</v>
      </c>
      <c r="BU21">
        <v>0.15</v>
      </c>
      <c r="BV21">
        <v>0</v>
      </c>
      <c r="BW21">
        <v>1</v>
      </c>
      <c r="CU21">
        <f>ROUND(AT21*Source!I33*AH21*AL21,2)</f>
        <v>123.06</v>
      </c>
      <c r="CV21">
        <f>ROUND(Y21*Source!I33,7)</f>
        <v>0.3</v>
      </c>
      <c r="CW21">
        <v>0</v>
      </c>
      <c r="CX21">
        <f>ROUND(Y21*Source!I33,7)</f>
        <v>0.3</v>
      </c>
      <c r="CY21">
        <f>AD21</f>
        <v>410.21</v>
      </c>
      <c r="CZ21">
        <f>AH21</f>
        <v>410.21</v>
      </c>
      <c r="DA21">
        <f>AL21</f>
        <v>1</v>
      </c>
      <c r="DB21">
        <f>ROUND((ROUND(AT21*CZ21,2)*ROUND(1.15,7)),6)</f>
        <v>70.759500000000003</v>
      </c>
      <c r="DC21">
        <f>ROUND(ROUND(AT21*AG21,2),6)</f>
        <v>0</v>
      </c>
      <c r="DD21" t="s">
        <v>22</v>
      </c>
      <c r="DE21" t="s">
        <v>3</v>
      </c>
      <c r="DF21">
        <f>ROUND((ROUND(AE21,2)*ROUND(1.15,7))*CX21,2)</f>
        <v>0</v>
      </c>
      <c r="DG21">
        <f>ROUND((ROUND(AF21,2)*ROUND(1.15,7))*CX21,2)</f>
        <v>0</v>
      </c>
      <c r="DH21">
        <f t="shared" si="0"/>
        <v>0</v>
      </c>
      <c r="DI21">
        <f>ROUND((ROUND(AH21,2)*ROUND(1.15,7))*CX21,2)</f>
        <v>141.52000000000001</v>
      </c>
      <c r="DJ21">
        <f>DI21</f>
        <v>141.52000000000001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334393342</v>
      </c>
      <c r="C22">
        <v>334393858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577</v>
      </c>
      <c r="J22" t="s">
        <v>3</v>
      </c>
      <c r="K22" t="s">
        <v>578</v>
      </c>
      <c r="L22">
        <v>1191</v>
      </c>
      <c r="N22">
        <v>1013</v>
      </c>
      <c r="O22" t="s">
        <v>576</v>
      </c>
      <c r="P22" t="s">
        <v>576</v>
      </c>
      <c r="Q22">
        <v>1</v>
      </c>
      <c r="W22">
        <v>0</v>
      </c>
      <c r="X22">
        <v>-1417349443</v>
      </c>
      <c r="Y22">
        <f>AT22</f>
        <v>0.08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0.08</v>
      </c>
      <c r="AU22" t="s">
        <v>3</v>
      </c>
      <c r="AV22">
        <v>2</v>
      </c>
      <c r="AW22">
        <v>2</v>
      </c>
      <c r="AX22">
        <v>334393864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0.16</v>
      </c>
      <c r="CY22">
        <f>AD22</f>
        <v>0</v>
      </c>
      <c r="CZ22">
        <f>AH22</f>
        <v>0</v>
      </c>
      <c r="DA22">
        <f>AL22</f>
        <v>1</v>
      </c>
      <c r="DB22">
        <f>ROUND((ROUND(AT22*CZ22,2)*ROUND(1.15,7)),6)</f>
        <v>0</v>
      </c>
      <c r="DC22">
        <f>ROUND(ROUND(AT22*AG22,2),6)</f>
        <v>0</v>
      </c>
      <c r="DD22" t="s">
        <v>22</v>
      </c>
      <c r="DE22" t="s">
        <v>3</v>
      </c>
      <c r="DF22">
        <f>ROUND((ROUND(AE22,2)*ROUND(1.15,7))*CX22,2)</f>
        <v>0</v>
      </c>
      <c r="DG22">
        <f>ROUND((ROUND(AF22,2)*ROUND(1.15,7))*CX22,2)</f>
        <v>0</v>
      </c>
      <c r="DH22">
        <f t="shared" si="0"/>
        <v>0</v>
      </c>
      <c r="DI22">
        <f>ROUND((ROUND(AH22,2)*ROUND(1.15,7))*CX22,2)</f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334393342</v>
      </c>
      <c r="C23">
        <v>334393858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579</v>
      </c>
      <c r="J23" t="s">
        <v>580</v>
      </c>
      <c r="K23" t="s">
        <v>581</v>
      </c>
      <c r="L23">
        <v>1368</v>
      </c>
      <c r="N23">
        <v>1011</v>
      </c>
      <c r="O23" t="s">
        <v>467</v>
      </c>
      <c r="P23" t="s">
        <v>467</v>
      </c>
      <c r="Q23">
        <v>1</v>
      </c>
      <c r="W23">
        <v>0</v>
      </c>
      <c r="X23">
        <v>412917512</v>
      </c>
      <c r="Y23">
        <f>(AT23*ROUND(1.15,7))</f>
        <v>8.0500000000000002E-2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7.0000000000000007E-2</v>
      </c>
      <c r="AU23" t="s">
        <v>22</v>
      </c>
      <c r="AV23">
        <v>1</v>
      </c>
      <c r="AW23">
        <v>2</v>
      </c>
      <c r="AX23">
        <v>334393865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24.271100000000004</v>
      </c>
      <c r="BL23">
        <v>33.458600000000004</v>
      </c>
      <c r="BM23">
        <v>0</v>
      </c>
      <c r="BN23">
        <v>0</v>
      </c>
      <c r="BO23">
        <v>7.0000000000000007E-2</v>
      </c>
      <c r="BP23">
        <v>1</v>
      </c>
      <c r="BQ23">
        <v>0</v>
      </c>
      <c r="BR23">
        <v>27.911765000000003</v>
      </c>
      <c r="BS23">
        <v>38.47739</v>
      </c>
      <c r="BT23">
        <v>0</v>
      </c>
      <c r="BU23">
        <v>0</v>
      </c>
      <c r="BV23">
        <v>8.0500000000000002E-2</v>
      </c>
      <c r="BW23">
        <v>1</v>
      </c>
      <c r="CV23">
        <v>0</v>
      </c>
      <c r="CW23">
        <f>ROUND(Y23*Source!I33*DO23,7)</f>
        <v>0.161</v>
      </c>
      <c r="CX23">
        <f>ROUND(Y23*Source!I33,7)</f>
        <v>0.161</v>
      </c>
      <c r="CY23">
        <f>AB23</f>
        <v>436.88</v>
      </c>
      <c r="CZ23">
        <f>AF23</f>
        <v>346.73</v>
      </c>
      <c r="DA23">
        <f>AJ23</f>
        <v>1.26</v>
      </c>
      <c r="DB23">
        <f>ROUND((ROUND(AT23*CZ23,2)*ROUND(1.15,7)),6)</f>
        <v>27.910499999999999</v>
      </c>
      <c r="DC23">
        <f>ROUND((ROUND(AT23*AG23,2)*ROUND(1.15,7)),6)</f>
        <v>38.478999999999999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70.34</v>
      </c>
      <c r="DH23">
        <f t="shared" si="0"/>
        <v>76.95</v>
      </c>
      <c r="DI23">
        <f>ROUND(ROUND(AH23,2)*CX23,2)</f>
        <v>0</v>
      </c>
      <c r="DJ23">
        <f>DG23+DH23</f>
        <v>147.29000000000002</v>
      </c>
      <c r="DK23">
        <v>1</v>
      </c>
      <c r="DL23" t="s">
        <v>582</v>
      </c>
      <c r="DM23">
        <v>4</v>
      </c>
      <c r="DN23" t="s">
        <v>576</v>
      </c>
      <c r="DO23">
        <v>1</v>
      </c>
    </row>
    <row r="24" spans="1:119" x14ac:dyDescent="0.2">
      <c r="A24">
        <f>ROW(Source!A33)</f>
        <v>33</v>
      </c>
      <c r="B24">
        <v>334393342</v>
      </c>
      <c r="C24">
        <v>334393858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583</v>
      </c>
      <c r="J24" t="s">
        <v>584</v>
      </c>
      <c r="K24" t="s">
        <v>585</v>
      </c>
      <c r="L24">
        <v>1368</v>
      </c>
      <c r="N24">
        <v>1011</v>
      </c>
      <c r="O24" t="s">
        <v>467</v>
      </c>
      <c r="P24" t="s">
        <v>467</v>
      </c>
      <c r="Q24">
        <v>1</v>
      </c>
      <c r="W24">
        <v>0</v>
      </c>
      <c r="X24">
        <v>721652621</v>
      </c>
      <c r="Y24">
        <f>(AT24*ROUND(1.15,7))</f>
        <v>1.15E-2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0.01</v>
      </c>
      <c r="AU24" t="s">
        <v>22</v>
      </c>
      <c r="AV24">
        <v>1</v>
      </c>
      <c r="AW24">
        <v>2</v>
      </c>
      <c r="AX24">
        <v>334393866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5.447000000000001</v>
      </c>
      <c r="BL24">
        <v>4.7798000000000007</v>
      </c>
      <c r="BM24">
        <v>0</v>
      </c>
      <c r="BN24">
        <v>0</v>
      </c>
      <c r="BO24">
        <v>0.01</v>
      </c>
      <c r="BP24">
        <v>1</v>
      </c>
      <c r="BQ24">
        <v>0</v>
      </c>
      <c r="BR24">
        <v>6.2640500000000001</v>
      </c>
      <c r="BS24">
        <v>5.4967699999999997</v>
      </c>
      <c r="BT24">
        <v>0</v>
      </c>
      <c r="BU24">
        <v>0</v>
      </c>
      <c r="BV24">
        <v>1.15E-2</v>
      </c>
      <c r="BW24">
        <v>1</v>
      </c>
      <c r="CV24">
        <v>0</v>
      </c>
      <c r="CW24">
        <f>ROUND(Y24*Source!I33*DO24,7)</f>
        <v>2.3E-2</v>
      </c>
      <c r="CX24">
        <f>ROUND(Y24*Source!I33,7)</f>
        <v>2.3E-2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>ROUND((ROUND(AT24*CZ24,2)*ROUND(1.15,7)),6)</f>
        <v>6.2675000000000001</v>
      </c>
      <c r="DC24">
        <f>ROUND((ROUND(AT24*AG24,2)*ROUND(1.15,7)),6)</f>
        <v>5.4969999999999999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12.53</v>
      </c>
      <c r="DH24">
        <f t="shared" si="0"/>
        <v>10.99</v>
      </c>
      <c r="DI24">
        <f>ROUND(ROUND(AH24,2)*CX24,2)</f>
        <v>0</v>
      </c>
      <c r="DJ24">
        <f>DG24+DH24</f>
        <v>23.52</v>
      </c>
      <c r="DK24">
        <v>1</v>
      </c>
      <c r="DL24" t="s">
        <v>582</v>
      </c>
      <c r="DM24">
        <v>4</v>
      </c>
      <c r="DN24" t="s">
        <v>576</v>
      </c>
      <c r="DO24">
        <v>1</v>
      </c>
    </row>
    <row r="25" spans="1:119" x14ac:dyDescent="0.2">
      <c r="A25">
        <f>ROW(Source!A34)</f>
        <v>34</v>
      </c>
      <c r="B25">
        <v>334393342</v>
      </c>
      <c r="C25">
        <v>334393867</v>
      </c>
      <c r="D25">
        <v>277560291</v>
      </c>
      <c r="E25">
        <v>109</v>
      </c>
      <c r="F25">
        <v>1</v>
      </c>
      <c r="G25">
        <v>1</v>
      </c>
      <c r="H25">
        <v>1</v>
      </c>
      <c r="I25" t="s">
        <v>591</v>
      </c>
      <c r="J25" t="s">
        <v>3</v>
      </c>
      <c r="K25" t="s">
        <v>592</v>
      </c>
      <c r="L25">
        <v>1191</v>
      </c>
      <c r="N25">
        <v>1013</v>
      </c>
      <c r="O25" t="s">
        <v>576</v>
      </c>
      <c r="P25" t="s">
        <v>576</v>
      </c>
      <c r="Q25">
        <v>1</v>
      </c>
      <c r="W25">
        <v>0</v>
      </c>
      <c r="X25">
        <v>-1810713292</v>
      </c>
      <c r="Y25">
        <f>AT25</f>
        <v>0.35</v>
      </c>
      <c r="AA25">
        <v>0</v>
      </c>
      <c r="AB25">
        <v>0</v>
      </c>
      <c r="AC25">
        <v>0</v>
      </c>
      <c r="AD25">
        <v>456.58</v>
      </c>
      <c r="AE25">
        <v>0</v>
      </c>
      <c r="AF25">
        <v>0</v>
      </c>
      <c r="AG25">
        <v>0</v>
      </c>
      <c r="AH25">
        <v>456.58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0.35</v>
      </c>
      <c r="AU25" t="s">
        <v>3</v>
      </c>
      <c r="AV25">
        <v>1</v>
      </c>
      <c r="AW25">
        <v>2</v>
      </c>
      <c r="AX25">
        <v>334393871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159.803</v>
      </c>
      <c r="BN25">
        <v>0.35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159.803</v>
      </c>
      <c r="BU25">
        <v>0.35</v>
      </c>
      <c r="BV25">
        <v>0</v>
      </c>
      <c r="BW25">
        <v>1</v>
      </c>
      <c r="CU25">
        <f>ROUND(AT25*Source!I34*AH25*AL25,2)</f>
        <v>1598.03</v>
      </c>
      <c r="CV25">
        <f>ROUND(Y25*Source!I34,7)</f>
        <v>3.5</v>
      </c>
      <c r="CW25">
        <v>0</v>
      </c>
      <c r="CX25">
        <f>ROUND(Y25*Source!I34,7)</f>
        <v>3.5</v>
      </c>
      <c r="CY25">
        <f>AD25</f>
        <v>456.58</v>
      </c>
      <c r="CZ25">
        <f>AH25</f>
        <v>456.58</v>
      </c>
      <c r="DA25">
        <f>AL25</f>
        <v>1</v>
      </c>
      <c r="DB25">
        <f>ROUND((ROUND(AT25*CZ25,2)*ROUND((0.3*1.15),7)),6)</f>
        <v>55.131</v>
      </c>
      <c r="DC25">
        <f>ROUND(ROUND(AT25*AG25,2),6)</f>
        <v>0</v>
      </c>
      <c r="DD25" t="s">
        <v>50</v>
      </c>
      <c r="DE25" t="s">
        <v>3</v>
      </c>
      <c r="DF25">
        <f>ROUND((ROUND(AE25,2)*ROUND((0.3*1.15),7))*CX25,2)</f>
        <v>0</v>
      </c>
      <c r="DG25">
        <f>ROUND((ROUND(AF25,2)*ROUND((0.3*1.15),7))*CX25,2)</f>
        <v>0</v>
      </c>
      <c r="DH25">
        <f t="shared" si="0"/>
        <v>0</v>
      </c>
      <c r="DI25">
        <f>ROUND((ROUND(AH25,2)*ROUND((0.3*1.15),7))*CX25,2)</f>
        <v>551.32000000000005</v>
      </c>
      <c r="DJ25">
        <f>DI25</f>
        <v>551.32000000000005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334393342</v>
      </c>
      <c r="C26">
        <v>334393867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577</v>
      </c>
      <c r="J26" t="s">
        <v>3</v>
      </c>
      <c r="K26" t="s">
        <v>578</v>
      </c>
      <c r="L26">
        <v>1191</v>
      </c>
      <c r="N26">
        <v>1013</v>
      </c>
      <c r="O26" t="s">
        <v>576</v>
      </c>
      <c r="P26" t="s">
        <v>576</v>
      </c>
      <c r="Q26">
        <v>1</v>
      </c>
      <c r="W26">
        <v>0</v>
      </c>
      <c r="X26">
        <v>-1417349443</v>
      </c>
      <c r="Y26">
        <f>AT26</f>
        <v>0.15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0.15</v>
      </c>
      <c r="AU26" t="s">
        <v>3</v>
      </c>
      <c r="AV26">
        <v>2</v>
      </c>
      <c r="AW26">
        <v>2</v>
      </c>
      <c r="AX26">
        <v>334393872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1.5</v>
      </c>
      <c r="CY26">
        <f>AD26</f>
        <v>0</v>
      </c>
      <c r="CZ26">
        <f>AH26</f>
        <v>0</v>
      </c>
      <c r="DA26">
        <f>AL26</f>
        <v>1</v>
      </c>
      <c r="DB26">
        <f>ROUND((ROUND(AT26*CZ26,2)*ROUND((0.3*1.15),7)),6)</f>
        <v>0</v>
      </c>
      <c r="DC26">
        <f>ROUND(ROUND(AT26*AG26,2),6)</f>
        <v>0</v>
      </c>
      <c r="DD26" t="s">
        <v>50</v>
      </c>
      <c r="DE26" t="s">
        <v>3</v>
      </c>
      <c r="DF26">
        <f>ROUND((ROUND(AE26,2)*ROUND((0.3*1.15),7))*CX26,2)</f>
        <v>0</v>
      </c>
      <c r="DG26">
        <f>ROUND((ROUND(AF26,2)*ROUND((0.3*1.15),7))*CX26,2)</f>
        <v>0</v>
      </c>
      <c r="DH26">
        <f t="shared" si="0"/>
        <v>0</v>
      </c>
      <c r="DI26">
        <f>ROUND((ROUND(AH26,2)*ROUND((0.3*1.15),7))*CX26,2)</f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334393342</v>
      </c>
      <c r="C27">
        <v>334393867</v>
      </c>
      <c r="D27">
        <v>277944622</v>
      </c>
      <c r="E27">
        <v>1</v>
      </c>
      <c r="F27">
        <v>1</v>
      </c>
      <c r="G27">
        <v>1</v>
      </c>
      <c r="H27">
        <v>2</v>
      </c>
      <c r="I27" t="s">
        <v>593</v>
      </c>
      <c r="J27" t="s">
        <v>594</v>
      </c>
      <c r="K27" t="s">
        <v>595</v>
      </c>
      <c r="L27">
        <v>1368</v>
      </c>
      <c r="N27">
        <v>1011</v>
      </c>
      <c r="O27" t="s">
        <v>467</v>
      </c>
      <c r="P27" t="s">
        <v>467</v>
      </c>
      <c r="Q27">
        <v>1</v>
      </c>
      <c r="W27">
        <v>0</v>
      </c>
      <c r="X27">
        <v>-776243211</v>
      </c>
      <c r="Y27">
        <f>(AT27*ROUND((0.3*1.15),7))</f>
        <v>5.1749999999999997E-2</v>
      </c>
      <c r="AA27">
        <v>0</v>
      </c>
      <c r="AB27">
        <v>1472.33</v>
      </c>
      <c r="AC27">
        <v>642.05999999999995</v>
      </c>
      <c r="AD27">
        <v>0</v>
      </c>
      <c r="AE27">
        <v>0</v>
      </c>
      <c r="AF27">
        <v>1472.33</v>
      </c>
      <c r="AG27">
        <v>642.05999999999995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0.15</v>
      </c>
      <c r="AU27" t="s">
        <v>50</v>
      </c>
      <c r="AV27">
        <v>1</v>
      </c>
      <c r="AW27">
        <v>2</v>
      </c>
      <c r="AX27">
        <v>334393873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220.84949999999998</v>
      </c>
      <c r="BL27">
        <v>96.308999999999983</v>
      </c>
      <c r="BM27">
        <v>0</v>
      </c>
      <c r="BN27">
        <v>0</v>
      </c>
      <c r="BO27">
        <v>0.15</v>
      </c>
      <c r="BP27">
        <v>1</v>
      </c>
      <c r="BQ27">
        <v>0</v>
      </c>
      <c r="BR27">
        <v>76.193077499999987</v>
      </c>
      <c r="BS27">
        <v>33.226604999999992</v>
      </c>
      <c r="BT27">
        <v>0</v>
      </c>
      <c r="BU27">
        <v>0</v>
      </c>
      <c r="BV27">
        <v>5.1749999999999997E-2</v>
      </c>
      <c r="BW27">
        <v>1</v>
      </c>
      <c r="CV27">
        <v>0</v>
      </c>
      <c r="CW27">
        <f>ROUND(Y27*Source!I34*DO27,7)</f>
        <v>0.51749999999999996</v>
      </c>
      <c r="CX27">
        <f>ROUND(Y27*Source!I34,7)</f>
        <v>0.51749999999999996</v>
      </c>
      <c r="CY27">
        <f>AB27</f>
        <v>1472.33</v>
      </c>
      <c r="CZ27">
        <f>AF27</f>
        <v>1472.33</v>
      </c>
      <c r="DA27">
        <f>AJ27</f>
        <v>1</v>
      </c>
      <c r="DB27">
        <f>ROUND((ROUND(AT27*CZ27,2)*ROUND((0.3*1.15),7)),6)</f>
        <v>76.193250000000006</v>
      </c>
      <c r="DC27">
        <f>ROUND((ROUND(AT27*AG27,2)*ROUND((0.3*1.15),7)),6)</f>
        <v>33.226950000000002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761.93</v>
      </c>
      <c r="DH27">
        <f t="shared" si="0"/>
        <v>332.27</v>
      </c>
      <c r="DI27">
        <f>ROUND(ROUND(AH27,2)*CX27,2)</f>
        <v>0</v>
      </c>
      <c r="DJ27">
        <f>DG27+DH27</f>
        <v>1094.1999999999998</v>
      </c>
      <c r="DK27">
        <v>1</v>
      </c>
      <c r="DL27" t="s">
        <v>596</v>
      </c>
      <c r="DM27">
        <v>6</v>
      </c>
      <c r="DN27" t="s">
        <v>576</v>
      </c>
      <c r="DO27">
        <v>1</v>
      </c>
    </row>
    <row r="28" spans="1:119" x14ac:dyDescent="0.2">
      <c r="A28">
        <f>ROW(Source!A35)</f>
        <v>35</v>
      </c>
      <c r="B28">
        <v>334393342</v>
      </c>
      <c r="C28">
        <v>334393875</v>
      </c>
      <c r="D28">
        <v>277560291</v>
      </c>
      <c r="E28">
        <v>109</v>
      </c>
      <c r="F28">
        <v>1</v>
      </c>
      <c r="G28">
        <v>1</v>
      </c>
      <c r="H28">
        <v>1</v>
      </c>
      <c r="I28" t="s">
        <v>591</v>
      </c>
      <c r="J28" t="s">
        <v>3</v>
      </c>
      <c r="K28" t="s">
        <v>592</v>
      </c>
      <c r="L28">
        <v>1191</v>
      </c>
      <c r="N28">
        <v>1013</v>
      </c>
      <c r="O28" t="s">
        <v>576</v>
      </c>
      <c r="P28" t="s">
        <v>576</v>
      </c>
      <c r="Q28">
        <v>1</v>
      </c>
      <c r="W28">
        <v>0</v>
      </c>
      <c r="X28">
        <v>-1810713292</v>
      </c>
      <c r="Y28">
        <f>AT28</f>
        <v>0.35</v>
      </c>
      <c r="AA28">
        <v>0</v>
      </c>
      <c r="AB28">
        <v>0</v>
      </c>
      <c r="AC28">
        <v>0</v>
      </c>
      <c r="AD28">
        <v>456.58</v>
      </c>
      <c r="AE28">
        <v>0</v>
      </c>
      <c r="AF28">
        <v>0</v>
      </c>
      <c r="AG28">
        <v>0</v>
      </c>
      <c r="AH28">
        <v>456.58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0.35</v>
      </c>
      <c r="AU28" t="s">
        <v>3</v>
      </c>
      <c r="AV28">
        <v>1</v>
      </c>
      <c r="AW28">
        <v>2</v>
      </c>
      <c r="AX28">
        <v>334393879</v>
      </c>
      <c r="AY28">
        <v>1</v>
      </c>
      <c r="AZ28">
        <v>0</v>
      </c>
      <c r="BA28">
        <v>29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159.803</v>
      </c>
      <c r="BN28">
        <v>0.35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159.803</v>
      </c>
      <c r="BU28">
        <v>0.35</v>
      </c>
      <c r="BV28">
        <v>0</v>
      </c>
      <c r="BW28">
        <v>1</v>
      </c>
      <c r="CU28">
        <f>ROUND(AT28*Source!I35*AH28*AL28,2)</f>
        <v>1917.64</v>
      </c>
      <c r="CV28">
        <f>ROUND(Y28*Source!I35,7)</f>
        <v>4.2</v>
      </c>
      <c r="CW28">
        <v>0</v>
      </c>
      <c r="CX28">
        <f>ROUND(Y28*Source!I35,7)</f>
        <v>4.2</v>
      </c>
      <c r="CY28">
        <f>AD28</f>
        <v>456.58</v>
      </c>
      <c r="CZ28">
        <f>AH28</f>
        <v>456.58</v>
      </c>
      <c r="DA28">
        <f>AL28</f>
        <v>1</v>
      </c>
      <c r="DB28">
        <f>ROUND((ROUND(AT28*CZ28,2)*ROUND(((0.3*1.15)*1.2),7)),6)</f>
        <v>66.157200000000003</v>
      </c>
      <c r="DC28">
        <f>ROUND(ROUND(AT28*AG28,2),6)</f>
        <v>0</v>
      </c>
      <c r="DD28" t="s">
        <v>58</v>
      </c>
      <c r="DE28" t="s">
        <v>3</v>
      </c>
      <c r="DF28">
        <f>ROUND((ROUND(AE28,2)*ROUND(((0.3*1.15)*1.2),7))*CX28,2)</f>
        <v>0</v>
      </c>
      <c r="DG28">
        <f>ROUND((ROUND(AF28,2)*ROUND(((0.3*1.15)*1.2),7))*CX28,2)</f>
        <v>0</v>
      </c>
      <c r="DH28">
        <f t="shared" si="0"/>
        <v>0</v>
      </c>
      <c r="DI28">
        <f>ROUND((ROUND(AH28,2)*ROUND(((0.3*1.15)*1.2),7))*CX28,2)</f>
        <v>793.9</v>
      </c>
      <c r="DJ28">
        <f>DI28</f>
        <v>793.9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334393342</v>
      </c>
      <c r="C29">
        <v>334393875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577</v>
      </c>
      <c r="J29" t="s">
        <v>3</v>
      </c>
      <c r="K29" t="s">
        <v>578</v>
      </c>
      <c r="L29">
        <v>1191</v>
      </c>
      <c r="N29">
        <v>1013</v>
      </c>
      <c r="O29" t="s">
        <v>576</v>
      </c>
      <c r="P29" t="s">
        <v>576</v>
      </c>
      <c r="Q29">
        <v>1</v>
      </c>
      <c r="W29">
        <v>0</v>
      </c>
      <c r="X29">
        <v>-1417349443</v>
      </c>
      <c r="Y29">
        <f>AT29</f>
        <v>0.15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0.15</v>
      </c>
      <c r="AU29" t="s">
        <v>3</v>
      </c>
      <c r="AV29">
        <v>2</v>
      </c>
      <c r="AW29">
        <v>2</v>
      </c>
      <c r="AX29">
        <v>334393880</v>
      </c>
      <c r="AY29">
        <v>1</v>
      </c>
      <c r="AZ29">
        <v>0</v>
      </c>
      <c r="BA29">
        <v>30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1.8</v>
      </c>
      <c r="CY29">
        <f>AD29</f>
        <v>0</v>
      </c>
      <c r="CZ29">
        <f>AH29</f>
        <v>0</v>
      </c>
      <c r="DA29">
        <f>AL29</f>
        <v>1</v>
      </c>
      <c r="DB29">
        <f>ROUND((ROUND(AT29*CZ29,2)*ROUND(((0.3*1.15)*1.2),7)),6)</f>
        <v>0</v>
      </c>
      <c r="DC29">
        <f>ROUND(ROUND(AT29*AG29,2),6)</f>
        <v>0</v>
      </c>
      <c r="DD29" t="s">
        <v>58</v>
      </c>
      <c r="DE29" t="s">
        <v>3</v>
      </c>
      <c r="DF29">
        <f>ROUND((ROUND(AE29,2)*ROUND(((0.3*1.15)*1.2),7))*CX29,2)</f>
        <v>0</v>
      </c>
      <c r="DG29">
        <f>ROUND((ROUND(AF29,2)*ROUND(((0.3*1.15)*1.2),7))*CX29,2)</f>
        <v>0</v>
      </c>
      <c r="DH29">
        <f t="shared" si="0"/>
        <v>0</v>
      </c>
      <c r="DI29">
        <f>ROUND((ROUND(AH29,2)*ROUND(((0.3*1.15)*1.2),7))*CX29,2)</f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334393342</v>
      </c>
      <c r="C30">
        <v>334393875</v>
      </c>
      <c r="D30">
        <v>277944622</v>
      </c>
      <c r="E30">
        <v>1</v>
      </c>
      <c r="F30">
        <v>1</v>
      </c>
      <c r="G30">
        <v>1</v>
      </c>
      <c r="H30">
        <v>2</v>
      </c>
      <c r="I30" t="s">
        <v>593</v>
      </c>
      <c r="J30" t="s">
        <v>594</v>
      </c>
      <c r="K30" t="s">
        <v>595</v>
      </c>
      <c r="L30">
        <v>1368</v>
      </c>
      <c r="N30">
        <v>1011</v>
      </c>
      <c r="O30" t="s">
        <v>467</v>
      </c>
      <c r="P30" t="s">
        <v>467</v>
      </c>
      <c r="Q30">
        <v>1</v>
      </c>
      <c r="W30">
        <v>0</v>
      </c>
      <c r="X30">
        <v>-776243211</v>
      </c>
      <c r="Y30">
        <f>(AT30*ROUND(((0.3*1.15)*1.2),7))</f>
        <v>6.2099999999999995E-2</v>
      </c>
      <c r="AA30">
        <v>0</v>
      </c>
      <c r="AB30">
        <v>1472.33</v>
      </c>
      <c r="AC30">
        <v>642.05999999999995</v>
      </c>
      <c r="AD30">
        <v>0</v>
      </c>
      <c r="AE30">
        <v>0</v>
      </c>
      <c r="AF30">
        <v>1472.33</v>
      </c>
      <c r="AG30">
        <v>642.05999999999995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0.15</v>
      </c>
      <c r="AU30" t="s">
        <v>58</v>
      </c>
      <c r="AV30">
        <v>1</v>
      </c>
      <c r="AW30">
        <v>2</v>
      </c>
      <c r="AX30">
        <v>334393881</v>
      </c>
      <c r="AY30">
        <v>1</v>
      </c>
      <c r="AZ30">
        <v>0</v>
      </c>
      <c r="BA30">
        <v>31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220.84949999999998</v>
      </c>
      <c r="BL30">
        <v>96.308999999999983</v>
      </c>
      <c r="BM30">
        <v>0</v>
      </c>
      <c r="BN30">
        <v>0</v>
      </c>
      <c r="BO30">
        <v>0.15</v>
      </c>
      <c r="BP30">
        <v>1</v>
      </c>
      <c r="BQ30">
        <v>0</v>
      </c>
      <c r="BR30">
        <v>91.431692999999996</v>
      </c>
      <c r="BS30">
        <v>39.871925999999995</v>
      </c>
      <c r="BT30">
        <v>0</v>
      </c>
      <c r="BU30">
        <v>0</v>
      </c>
      <c r="BV30">
        <v>6.2099999999999995E-2</v>
      </c>
      <c r="BW30">
        <v>1</v>
      </c>
      <c r="CV30">
        <v>0</v>
      </c>
      <c r="CW30">
        <f>ROUND(Y30*Source!I35*DO30,7)</f>
        <v>0.74519999999999997</v>
      </c>
      <c r="CX30">
        <f>ROUND(Y30*Source!I35,7)</f>
        <v>0.74519999999999997</v>
      </c>
      <c r="CY30">
        <f>AB30</f>
        <v>1472.33</v>
      </c>
      <c r="CZ30">
        <f>AF30</f>
        <v>1472.33</v>
      </c>
      <c r="DA30">
        <f>AJ30</f>
        <v>1</v>
      </c>
      <c r="DB30">
        <f>ROUND((ROUND(AT30*CZ30,2)*ROUND(((0.3*1.15)*1.2),7)),6)</f>
        <v>91.431899999999999</v>
      </c>
      <c r="DC30">
        <f>ROUND((ROUND(AT30*AG30,2)*ROUND(((0.3*1.15)*1.2),7)),6)</f>
        <v>39.872340000000001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1097.18</v>
      </c>
      <c r="DH30">
        <f t="shared" si="0"/>
        <v>478.46</v>
      </c>
      <c r="DI30">
        <f>ROUND(ROUND(AH30,2)*CX30,2)</f>
        <v>0</v>
      </c>
      <c r="DJ30">
        <f>DG30+DH30</f>
        <v>1575.64</v>
      </c>
      <c r="DK30">
        <v>1</v>
      </c>
      <c r="DL30" t="s">
        <v>596</v>
      </c>
      <c r="DM30">
        <v>6</v>
      </c>
      <c r="DN30" t="s">
        <v>576</v>
      </c>
      <c r="DO30">
        <v>1</v>
      </c>
    </row>
    <row r="31" spans="1:119" x14ac:dyDescent="0.2">
      <c r="A31">
        <f>ROW(Source!A36)</f>
        <v>36</v>
      </c>
      <c r="B31">
        <v>334393342</v>
      </c>
      <c r="C31">
        <v>334393883</v>
      </c>
      <c r="D31">
        <v>277560305</v>
      </c>
      <c r="E31">
        <v>109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576</v>
      </c>
      <c r="P31" t="s">
        <v>576</v>
      </c>
      <c r="Q31">
        <v>1</v>
      </c>
      <c r="W31">
        <v>0</v>
      </c>
      <c r="X31">
        <v>-1111239348</v>
      </c>
      <c r="Y31">
        <f>AT31</f>
        <v>0.4</v>
      </c>
      <c r="AA31">
        <v>0</v>
      </c>
      <c r="AB31">
        <v>0</v>
      </c>
      <c r="AC31">
        <v>0</v>
      </c>
      <c r="AD31">
        <v>477.98</v>
      </c>
      <c r="AE31">
        <v>0</v>
      </c>
      <c r="AF31">
        <v>0</v>
      </c>
      <c r="AG31">
        <v>0</v>
      </c>
      <c r="AH31">
        <v>477.98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</v>
      </c>
      <c r="AU31" t="s">
        <v>3</v>
      </c>
      <c r="AV31">
        <v>1</v>
      </c>
      <c r="AW31">
        <v>2</v>
      </c>
      <c r="AX31">
        <v>334393889</v>
      </c>
      <c r="AY31">
        <v>1</v>
      </c>
      <c r="AZ31">
        <v>0</v>
      </c>
      <c r="BA31">
        <v>33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191.19200000000001</v>
      </c>
      <c r="BN31">
        <v>0.4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191.19200000000001</v>
      </c>
      <c r="BU31">
        <v>0.4</v>
      </c>
      <c r="BV31">
        <v>0</v>
      </c>
      <c r="BW31">
        <v>1</v>
      </c>
      <c r="CU31">
        <f>ROUND(AT31*Source!I36*AH31*AL31,2)</f>
        <v>2294.3000000000002</v>
      </c>
      <c r="CV31">
        <f>ROUND(Y31*Source!I36,7)</f>
        <v>4.8</v>
      </c>
      <c r="CW31">
        <v>0</v>
      </c>
      <c r="CX31">
        <f>ROUND(Y31*Source!I36,7)</f>
        <v>4.8</v>
      </c>
      <c r="CY31">
        <f>AD31</f>
        <v>477.98</v>
      </c>
      <c r="CZ31">
        <f>AH31</f>
        <v>477.98</v>
      </c>
      <c r="DA31">
        <f>AL31</f>
        <v>1</v>
      </c>
      <c r="DB31">
        <f>ROUND((ROUND(AT31*CZ31,2)*ROUND(((0.3*1.15)*1.05),7)),6)</f>
        <v>69.258578</v>
      </c>
      <c r="DC31">
        <f>ROUND(ROUND(AT31*AG31,2),6)</f>
        <v>0</v>
      </c>
      <c r="DD31" t="s">
        <v>64</v>
      </c>
      <c r="DE31" t="s">
        <v>3</v>
      </c>
      <c r="DF31">
        <f>ROUND((ROUND(AE31,2)*ROUND(((0.3*1.15)*1.05),7))*CX31,2)</f>
        <v>0</v>
      </c>
      <c r="DG31">
        <f>ROUND((ROUND(AF31,2)*ROUND(((0.3*1.15)*1.05),7))*CX31,2)</f>
        <v>0</v>
      </c>
      <c r="DH31">
        <f t="shared" si="0"/>
        <v>0</v>
      </c>
      <c r="DI31">
        <f>ROUND((ROUND(AH31,2)*ROUND(((0.3*1.15)*1.05),7))*CX31,2)</f>
        <v>831.11</v>
      </c>
      <c r="DJ31">
        <f>DI31</f>
        <v>831.11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334393342</v>
      </c>
      <c r="C32">
        <v>334393883</v>
      </c>
      <c r="D32">
        <v>277560491</v>
      </c>
      <c r="E32">
        <v>109</v>
      </c>
      <c r="F32">
        <v>1</v>
      </c>
      <c r="G32">
        <v>1</v>
      </c>
      <c r="H32">
        <v>1</v>
      </c>
      <c r="I32" t="s">
        <v>577</v>
      </c>
      <c r="J32" t="s">
        <v>3</v>
      </c>
      <c r="K32" t="s">
        <v>578</v>
      </c>
      <c r="L32">
        <v>1191</v>
      </c>
      <c r="N32">
        <v>1013</v>
      </c>
      <c r="O32" t="s">
        <v>576</v>
      </c>
      <c r="P32" t="s">
        <v>576</v>
      </c>
      <c r="Q32">
        <v>1</v>
      </c>
      <c r="W32">
        <v>0</v>
      </c>
      <c r="X32">
        <v>-1417349443</v>
      </c>
      <c r="Y32">
        <f>AT32</f>
        <v>0.01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</v>
      </c>
      <c r="AV32">
        <v>2</v>
      </c>
      <c r="AW32">
        <v>2</v>
      </c>
      <c r="AX32">
        <v>334393890</v>
      </c>
      <c r="AY32">
        <v>1</v>
      </c>
      <c r="AZ32">
        <v>0</v>
      </c>
      <c r="BA32">
        <v>34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0.12</v>
      </c>
      <c r="CY32">
        <f>AD32</f>
        <v>0</v>
      </c>
      <c r="CZ32">
        <f>AH32</f>
        <v>0</v>
      </c>
      <c r="DA32">
        <f>AL32</f>
        <v>1</v>
      </c>
      <c r="DB32">
        <f>ROUND((ROUND(AT32*CZ32,2)*ROUND((0.3*1.15),7)),6)</f>
        <v>0</v>
      </c>
      <c r="DC32">
        <f>ROUND(ROUND(AT32*AG32,2),6)</f>
        <v>0</v>
      </c>
      <c r="DD32" t="s">
        <v>50</v>
      </c>
      <c r="DE32" t="s">
        <v>3</v>
      </c>
      <c r="DF32">
        <f>ROUND((ROUND(AE32,2)*ROUND((0.3*1.15),7))*CX32,2)</f>
        <v>0</v>
      </c>
      <c r="DG32">
        <f>ROUND((ROUND(AF32,2)*ROUND((0.3*1.15),7))*CX32,2)</f>
        <v>0</v>
      </c>
      <c r="DH32">
        <f t="shared" si="0"/>
        <v>0</v>
      </c>
      <c r="DI32">
        <f>ROUND((ROUND(AH32,2)*ROUND((0.3*1.15),7))*CX32,2)</f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334393342</v>
      </c>
      <c r="C33">
        <v>334393883</v>
      </c>
      <c r="D33">
        <v>277944622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467</v>
      </c>
      <c r="P33" t="s">
        <v>467</v>
      </c>
      <c r="Q33">
        <v>1</v>
      </c>
      <c r="W33">
        <v>0</v>
      </c>
      <c r="X33">
        <v>-776243211</v>
      </c>
      <c r="Y33">
        <f>(AT33*ROUND((0.3*1.15),7))</f>
        <v>1.3799999999999999E-3</v>
      </c>
      <c r="AA33">
        <v>0</v>
      </c>
      <c r="AB33">
        <v>1472.33</v>
      </c>
      <c r="AC33">
        <v>642.05999999999995</v>
      </c>
      <c r="AD33">
        <v>0</v>
      </c>
      <c r="AE33">
        <v>0</v>
      </c>
      <c r="AF33">
        <v>1472.33</v>
      </c>
      <c r="AG33">
        <v>642.05999999999995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4.0000000000000001E-3</v>
      </c>
      <c r="AU33" t="s">
        <v>50</v>
      </c>
      <c r="AV33">
        <v>1</v>
      </c>
      <c r="AW33">
        <v>2</v>
      </c>
      <c r="AX33">
        <v>334393891</v>
      </c>
      <c r="AY33">
        <v>1</v>
      </c>
      <c r="AZ33">
        <v>0</v>
      </c>
      <c r="BA33">
        <v>35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5.8893199999999997</v>
      </c>
      <c r="BL33">
        <v>2.5682399999999999</v>
      </c>
      <c r="BM33">
        <v>0</v>
      </c>
      <c r="BN33">
        <v>0</v>
      </c>
      <c r="BO33">
        <v>4.0000000000000001E-3</v>
      </c>
      <c r="BP33">
        <v>1</v>
      </c>
      <c r="BQ33">
        <v>0</v>
      </c>
      <c r="BR33">
        <v>2.0318153999999993</v>
      </c>
      <c r="BS33">
        <v>0.8860427999999998</v>
      </c>
      <c r="BT33">
        <v>0</v>
      </c>
      <c r="BU33">
        <v>0</v>
      </c>
      <c r="BV33">
        <v>1.3799999999999997E-3</v>
      </c>
      <c r="BW33">
        <v>1</v>
      </c>
      <c r="CV33">
        <v>0</v>
      </c>
      <c r="CW33">
        <f>ROUND(Y33*Source!I36*DO33,7)</f>
        <v>1.6559999999999998E-2</v>
      </c>
      <c r="CX33">
        <f>ROUND(Y33*Source!I36,7)</f>
        <v>1.6559999999999998E-2</v>
      </c>
      <c r="CY33">
        <f>AB33</f>
        <v>1472.33</v>
      </c>
      <c r="CZ33">
        <f>AF33</f>
        <v>1472.33</v>
      </c>
      <c r="DA33">
        <f>AJ33</f>
        <v>1</v>
      </c>
      <c r="DB33">
        <f>ROUND((ROUND(AT33*CZ33,2)*ROUND((0.3*1.15),7)),6)</f>
        <v>2.0320499999999999</v>
      </c>
      <c r="DC33">
        <f>ROUND((ROUND(AT33*AG33,2)*ROUND((0.3*1.15),7)),6)</f>
        <v>0.88665000000000005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24.38</v>
      </c>
      <c r="DH33">
        <f t="shared" si="0"/>
        <v>10.63</v>
      </c>
      <c r="DI33">
        <f>ROUND(ROUND(AH33,2)*CX33,2)</f>
        <v>0</v>
      </c>
      <c r="DJ33">
        <f>DG33+DH33</f>
        <v>35.01</v>
      </c>
      <c r="DK33">
        <v>1</v>
      </c>
      <c r="DL33" t="s">
        <v>596</v>
      </c>
      <c r="DM33">
        <v>6</v>
      </c>
      <c r="DN33" t="s">
        <v>576</v>
      </c>
      <c r="DO33">
        <v>1</v>
      </c>
    </row>
    <row r="34" spans="1:119" x14ac:dyDescent="0.2">
      <c r="A34">
        <f>ROW(Source!A36)</f>
        <v>36</v>
      </c>
      <c r="B34">
        <v>334393342</v>
      </c>
      <c r="C34">
        <v>334393883</v>
      </c>
      <c r="D34">
        <v>277945805</v>
      </c>
      <c r="E34">
        <v>1</v>
      </c>
      <c r="F34">
        <v>1</v>
      </c>
      <c r="G34">
        <v>1</v>
      </c>
      <c r="H34">
        <v>2</v>
      </c>
      <c r="I34" t="s">
        <v>583</v>
      </c>
      <c r="J34" t="s">
        <v>584</v>
      </c>
      <c r="K34" t="s">
        <v>585</v>
      </c>
      <c r="L34">
        <v>1368</v>
      </c>
      <c r="N34">
        <v>1011</v>
      </c>
      <c r="O34" t="s">
        <v>467</v>
      </c>
      <c r="P34" t="s">
        <v>467</v>
      </c>
      <c r="Q34">
        <v>1</v>
      </c>
      <c r="W34">
        <v>0</v>
      </c>
      <c r="X34">
        <v>721652621</v>
      </c>
      <c r="Y34">
        <f>(AT34*ROUND((0.3*1.15),7))</f>
        <v>1.3799999999999999E-3</v>
      </c>
      <c r="AA34">
        <v>0</v>
      </c>
      <c r="AB34">
        <v>544.70000000000005</v>
      </c>
      <c r="AC34">
        <v>477.98</v>
      </c>
      <c r="AD34">
        <v>0</v>
      </c>
      <c r="AE34">
        <v>0</v>
      </c>
      <c r="AF34">
        <v>544.70000000000005</v>
      </c>
      <c r="AG34">
        <v>477.98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4.0000000000000001E-3</v>
      </c>
      <c r="AU34" t="s">
        <v>50</v>
      </c>
      <c r="AV34">
        <v>1</v>
      </c>
      <c r="AW34">
        <v>2</v>
      </c>
      <c r="AX34">
        <v>334393892</v>
      </c>
      <c r="AY34">
        <v>1</v>
      </c>
      <c r="AZ34">
        <v>0</v>
      </c>
      <c r="BA34">
        <v>36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2.1788000000000003</v>
      </c>
      <c r="BL34">
        <v>1.9119200000000001</v>
      </c>
      <c r="BM34">
        <v>0</v>
      </c>
      <c r="BN34">
        <v>0</v>
      </c>
      <c r="BO34">
        <v>4.0000000000000001E-3</v>
      </c>
      <c r="BP34">
        <v>1</v>
      </c>
      <c r="BQ34">
        <v>0</v>
      </c>
      <c r="BR34">
        <v>0.75168599999999985</v>
      </c>
      <c r="BS34">
        <v>0.65961239999999988</v>
      </c>
      <c r="BT34">
        <v>0</v>
      </c>
      <c r="BU34">
        <v>0</v>
      </c>
      <c r="BV34">
        <v>1.3799999999999997E-3</v>
      </c>
      <c r="BW34">
        <v>1</v>
      </c>
      <c r="CV34">
        <v>0</v>
      </c>
      <c r="CW34">
        <f>ROUND(Y34*Source!I36*DO34,7)</f>
        <v>1.6559999999999998E-2</v>
      </c>
      <c r="CX34">
        <f>ROUND(Y34*Source!I36,7)</f>
        <v>1.6559999999999998E-2</v>
      </c>
      <c r="CY34">
        <f>AB34</f>
        <v>544.70000000000005</v>
      </c>
      <c r="CZ34">
        <f>AF34</f>
        <v>544.70000000000005</v>
      </c>
      <c r="DA34">
        <f>AJ34</f>
        <v>1</v>
      </c>
      <c r="DB34">
        <f>ROUND((ROUND(AT34*CZ34,2)*ROUND((0.3*1.15),7)),6)</f>
        <v>0.75209999999999999</v>
      </c>
      <c r="DC34">
        <f>ROUND((ROUND(AT34*AG34,2)*ROUND((0.3*1.15),7)),6)</f>
        <v>0.65895000000000004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9.02</v>
      </c>
      <c r="DH34">
        <f t="shared" si="0"/>
        <v>7.92</v>
      </c>
      <c r="DI34">
        <f>ROUND(ROUND(AH34,2)*CX34,2)</f>
        <v>0</v>
      </c>
      <c r="DJ34">
        <f>DG34+DH34</f>
        <v>16.939999999999998</v>
      </c>
      <c r="DK34">
        <v>1</v>
      </c>
      <c r="DL34" t="s">
        <v>582</v>
      </c>
      <c r="DM34">
        <v>4</v>
      </c>
      <c r="DN34" t="s">
        <v>576</v>
      </c>
      <c r="DO34">
        <v>1</v>
      </c>
    </row>
    <row r="35" spans="1:119" x14ac:dyDescent="0.2">
      <c r="A35">
        <f>ROW(Source!A36)</f>
        <v>36</v>
      </c>
      <c r="B35">
        <v>334393342</v>
      </c>
      <c r="C35">
        <v>334393883</v>
      </c>
      <c r="D35">
        <v>277867733</v>
      </c>
      <c r="E35">
        <v>1</v>
      </c>
      <c r="F35">
        <v>1</v>
      </c>
      <c r="G35">
        <v>1</v>
      </c>
      <c r="H35">
        <v>3</v>
      </c>
      <c r="I35" t="s">
        <v>599</v>
      </c>
      <c r="J35" t="s">
        <v>600</v>
      </c>
      <c r="K35" t="s">
        <v>601</v>
      </c>
      <c r="L35">
        <v>1346</v>
      </c>
      <c r="N35">
        <v>1009</v>
      </c>
      <c r="O35" t="s">
        <v>602</v>
      </c>
      <c r="P35" t="s">
        <v>602</v>
      </c>
      <c r="Q35">
        <v>1</v>
      </c>
      <c r="W35">
        <v>0</v>
      </c>
      <c r="X35">
        <v>391631581</v>
      </c>
      <c r="Y35">
        <f>(AT35*ROUND(0,7))</f>
        <v>0</v>
      </c>
      <c r="AA35">
        <v>195.92</v>
      </c>
      <c r="AB35">
        <v>0</v>
      </c>
      <c r="AC35">
        <v>0</v>
      </c>
      <c r="AD35">
        <v>0</v>
      </c>
      <c r="AE35">
        <v>174.93</v>
      </c>
      <c r="AF35">
        <v>0</v>
      </c>
      <c r="AG35">
        <v>0</v>
      </c>
      <c r="AH35">
        <v>0</v>
      </c>
      <c r="AI35">
        <v>1.1200000000000001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0.08</v>
      </c>
      <c r="AU35" t="s">
        <v>49</v>
      </c>
      <c r="AV35">
        <v>0</v>
      </c>
      <c r="AW35">
        <v>2</v>
      </c>
      <c r="AX35">
        <v>334393893</v>
      </c>
      <c r="AY35">
        <v>1</v>
      </c>
      <c r="AZ35">
        <v>0</v>
      </c>
      <c r="BA35">
        <v>37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13.994400000000001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0</v>
      </c>
      <c r="CY35">
        <f>AA35</f>
        <v>195.92</v>
      </c>
      <c r="CZ35">
        <f>AE35</f>
        <v>174.93</v>
      </c>
      <c r="DA35">
        <f>AI35</f>
        <v>1.1200000000000001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 t="shared" si="0"/>
        <v>0</v>
      </c>
      <c r="DI35">
        <f>ROUND(ROUND(AH35,2)*CX35,2)</f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334393342</v>
      </c>
      <c r="C36">
        <v>334393895</v>
      </c>
      <c r="D36">
        <v>277560305</v>
      </c>
      <c r="E36">
        <v>109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576</v>
      </c>
      <c r="P36" t="s">
        <v>576</v>
      </c>
      <c r="Q36">
        <v>1</v>
      </c>
      <c r="W36">
        <v>0</v>
      </c>
      <c r="X36">
        <v>-1111239348</v>
      </c>
      <c r="Y36">
        <f>AT36</f>
        <v>0.4</v>
      </c>
      <c r="AA36">
        <v>0</v>
      </c>
      <c r="AB36">
        <v>0</v>
      </c>
      <c r="AC36">
        <v>0</v>
      </c>
      <c r="AD36">
        <v>477.98</v>
      </c>
      <c r="AE36">
        <v>0</v>
      </c>
      <c r="AF36">
        <v>0</v>
      </c>
      <c r="AG36">
        <v>0</v>
      </c>
      <c r="AH36">
        <v>477.98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</v>
      </c>
      <c r="AU36" t="s">
        <v>3</v>
      </c>
      <c r="AV36">
        <v>1</v>
      </c>
      <c r="AW36">
        <v>2</v>
      </c>
      <c r="AX36">
        <v>334393901</v>
      </c>
      <c r="AY36">
        <v>1</v>
      </c>
      <c r="AZ36">
        <v>0</v>
      </c>
      <c r="BA36">
        <v>39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191.19200000000001</v>
      </c>
      <c r="BN36">
        <v>0.4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191.19200000000001</v>
      </c>
      <c r="BU36">
        <v>0.4</v>
      </c>
      <c r="BV36">
        <v>0</v>
      </c>
      <c r="BW36">
        <v>1</v>
      </c>
      <c r="CU36">
        <f>ROUND(AT36*Source!I37*AH36*AL36,2)</f>
        <v>3059.07</v>
      </c>
      <c r="CV36">
        <f>ROUND(Y36*Source!I37,7)</f>
        <v>6.4</v>
      </c>
      <c r="CW36">
        <v>0</v>
      </c>
      <c r="CX36">
        <f>ROUND(Y36*Source!I37,7)</f>
        <v>6.4</v>
      </c>
      <c r="CY36">
        <f>AD36</f>
        <v>477.98</v>
      </c>
      <c r="CZ36">
        <f>AH36</f>
        <v>477.98</v>
      </c>
      <c r="DA36">
        <f>AL36</f>
        <v>1</v>
      </c>
      <c r="DB36">
        <f>ROUND((ROUND(AT36*CZ36,2)*ROUND((((0.3*1.15)*1.2)*1.05),7)),6)</f>
        <v>83.110292999999999</v>
      </c>
      <c r="DC36">
        <f>ROUND(ROUND(AT36*AG36,2),6)</f>
        <v>0</v>
      </c>
      <c r="DD36" t="s">
        <v>67</v>
      </c>
      <c r="DE36" t="s">
        <v>3</v>
      </c>
      <c r="DF36">
        <f>ROUND((ROUND(AE36,2)*ROUND((((0.3*1.15)*1.2)*1.05),7))*CX36,2)</f>
        <v>0</v>
      </c>
      <c r="DG36">
        <f>ROUND((ROUND(AF36,2)*ROUND((((0.3*1.15)*1.2)*1.05),7))*CX36,2)</f>
        <v>0</v>
      </c>
      <c r="DH36">
        <f t="shared" si="0"/>
        <v>0</v>
      </c>
      <c r="DI36">
        <f>ROUND((ROUND(AH36,2)*ROUND((((0.3*1.15)*1.2)*1.05),7))*CX36,2)</f>
        <v>1329.78</v>
      </c>
      <c r="DJ36">
        <f>DI36</f>
        <v>1329.78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334393342</v>
      </c>
      <c r="C37">
        <v>334393895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577</v>
      </c>
      <c r="J37" t="s">
        <v>3</v>
      </c>
      <c r="K37" t="s">
        <v>578</v>
      </c>
      <c r="L37">
        <v>1191</v>
      </c>
      <c r="N37">
        <v>1013</v>
      </c>
      <c r="O37" t="s">
        <v>576</v>
      </c>
      <c r="P37" t="s">
        <v>576</v>
      </c>
      <c r="Q37">
        <v>1</v>
      </c>
      <c r="W37">
        <v>0</v>
      </c>
      <c r="X37">
        <v>-1417349443</v>
      </c>
      <c r="Y37">
        <f>AT37</f>
        <v>0.01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0.01</v>
      </c>
      <c r="AU37" t="s">
        <v>3</v>
      </c>
      <c r="AV37">
        <v>2</v>
      </c>
      <c r="AW37">
        <v>2</v>
      </c>
      <c r="AX37">
        <v>334393902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0.16</v>
      </c>
      <c r="CY37">
        <f>AD37</f>
        <v>0</v>
      </c>
      <c r="CZ37">
        <f>AH37</f>
        <v>0</v>
      </c>
      <c r="DA37">
        <f>AL37</f>
        <v>1</v>
      </c>
      <c r="DB37">
        <f>ROUND((ROUND(AT37*CZ37,2)*ROUND(((0.3*1.15)*1.2),7)),6)</f>
        <v>0</v>
      </c>
      <c r="DC37">
        <f>ROUND(ROUND(AT37*AG37,2),6)</f>
        <v>0</v>
      </c>
      <c r="DD37" t="s">
        <v>58</v>
      </c>
      <c r="DE37" t="s">
        <v>3</v>
      </c>
      <c r="DF37">
        <f>ROUND((ROUND(AE37,2)*ROUND(((0.3*1.15)*1.2),7))*CX37,2)</f>
        <v>0</v>
      </c>
      <c r="DG37">
        <f>ROUND((ROUND(AF37,2)*ROUND(((0.3*1.15)*1.2),7))*CX37,2)</f>
        <v>0</v>
      </c>
      <c r="DH37">
        <f t="shared" si="0"/>
        <v>0</v>
      </c>
      <c r="DI37">
        <f>ROUND((ROUND(AH37,2)*ROUND(((0.3*1.15)*1.2),7))*CX37,2)</f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334393342</v>
      </c>
      <c r="C38">
        <v>334393895</v>
      </c>
      <c r="D38">
        <v>277944622</v>
      </c>
      <c r="E38">
        <v>1</v>
      </c>
      <c r="F38">
        <v>1</v>
      </c>
      <c r="G38">
        <v>1</v>
      </c>
      <c r="H38">
        <v>2</v>
      </c>
      <c r="I38" t="s">
        <v>593</v>
      </c>
      <c r="J38" t="s">
        <v>594</v>
      </c>
      <c r="K38" t="s">
        <v>595</v>
      </c>
      <c r="L38">
        <v>1368</v>
      </c>
      <c r="N38">
        <v>1011</v>
      </c>
      <c r="O38" t="s">
        <v>467</v>
      </c>
      <c r="P38" t="s">
        <v>467</v>
      </c>
      <c r="Q38">
        <v>1</v>
      </c>
      <c r="W38">
        <v>0</v>
      </c>
      <c r="X38">
        <v>-776243211</v>
      </c>
      <c r="Y38">
        <f>(AT38*ROUND(((0.3*1.15)*1.2),7))</f>
        <v>1.6559999999999999E-3</v>
      </c>
      <c r="AA38">
        <v>0</v>
      </c>
      <c r="AB38">
        <v>1472.33</v>
      </c>
      <c r="AC38">
        <v>642.05999999999995</v>
      </c>
      <c r="AD38">
        <v>0</v>
      </c>
      <c r="AE38">
        <v>0</v>
      </c>
      <c r="AF38">
        <v>1472.33</v>
      </c>
      <c r="AG38">
        <v>642.05999999999995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4.0000000000000001E-3</v>
      </c>
      <c r="AU38" t="s">
        <v>58</v>
      </c>
      <c r="AV38">
        <v>1</v>
      </c>
      <c r="AW38">
        <v>2</v>
      </c>
      <c r="AX38">
        <v>334393903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5.8893199999999997</v>
      </c>
      <c r="BL38">
        <v>2.5682399999999999</v>
      </c>
      <c r="BM38">
        <v>0</v>
      </c>
      <c r="BN38">
        <v>0</v>
      </c>
      <c r="BO38">
        <v>4.0000000000000001E-3</v>
      </c>
      <c r="BP38">
        <v>1</v>
      </c>
      <c r="BQ38">
        <v>0</v>
      </c>
      <c r="BR38">
        <v>2.4381784799999995</v>
      </c>
      <c r="BS38">
        <v>1.0632513599999998</v>
      </c>
      <c r="BT38">
        <v>0</v>
      </c>
      <c r="BU38">
        <v>0</v>
      </c>
      <c r="BV38">
        <v>1.6559999999999997E-3</v>
      </c>
      <c r="BW38">
        <v>1</v>
      </c>
      <c r="CV38">
        <v>0</v>
      </c>
      <c r="CW38">
        <f>ROUND(Y38*Source!I37*DO38,7)</f>
        <v>2.6495999999999999E-2</v>
      </c>
      <c r="CX38">
        <f>ROUND(Y38*Source!I37,7)</f>
        <v>2.6495999999999999E-2</v>
      </c>
      <c r="CY38">
        <f>AB38</f>
        <v>1472.33</v>
      </c>
      <c r="CZ38">
        <f>AF38</f>
        <v>1472.33</v>
      </c>
      <c r="DA38">
        <f>AJ38</f>
        <v>1</v>
      </c>
      <c r="DB38">
        <f>ROUND((ROUND(AT38*CZ38,2)*ROUND(((0.3*1.15)*1.2),7)),6)</f>
        <v>2.4384600000000001</v>
      </c>
      <c r="DC38">
        <f>ROUND((ROUND(AT38*AG38,2)*ROUND(((0.3*1.15)*1.2),7)),6)</f>
        <v>1.0639799999999999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39.01</v>
      </c>
      <c r="DH38">
        <f t="shared" si="0"/>
        <v>17.010000000000002</v>
      </c>
      <c r="DI38">
        <f>ROUND(ROUND(AH38,2)*CX38,2)</f>
        <v>0</v>
      </c>
      <c r="DJ38">
        <f>DG38+DH38</f>
        <v>56.019999999999996</v>
      </c>
      <c r="DK38">
        <v>1</v>
      </c>
      <c r="DL38" t="s">
        <v>596</v>
      </c>
      <c r="DM38">
        <v>6</v>
      </c>
      <c r="DN38" t="s">
        <v>576</v>
      </c>
      <c r="DO38">
        <v>1</v>
      </c>
    </row>
    <row r="39" spans="1:119" x14ac:dyDescent="0.2">
      <c r="A39">
        <f>ROW(Source!A37)</f>
        <v>37</v>
      </c>
      <c r="B39">
        <v>334393342</v>
      </c>
      <c r="C39">
        <v>334393895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583</v>
      </c>
      <c r="J39" t="s">
        <v>584</v>
      </c>
      <c r="K39" t="s">
        <v>585</v>
      </c>
      <c r="L39">
        <v>1368</v>
      </c>
      <c r="N39">
        <v>1011</v>
      </c>
      <c r="O39" t="s">
        <v>467</v>
      </c>
      <c r="P39" t="s">
        <v>467</v>
      </c>
      <c r="Q39">
        <v>1</v>
      </c>
      <c r="W39">
        <v>0</v>
      </c>
      <c r="X39">
        <v>721652621</v>
      </c>
      <c r="Y39">
        <f>(AT39*ROUND(((0.3*1.15)*1.2),7))</f>
        <v>1.6559999999999999E-3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4.0000000000000001E-3</v>
      </c>
      <c r="AU39" t="s">
        <v>58</v>
      </c>
      <c r="AV39">
        <v>1</v>
      </c>
      <c r="AW39">
        <v>2</v>
      </c>
      <c r="AX39">
        <v>334393904</v>
      </c>
      <c r="AY39">
        <v>1</v>
      </c>
      <c r="AZ39">
        <v>0</v>
      </c>
      <c r="BA39">
        <v>42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2.1788000000000003</v>
      </c>
      <c r="BL39">
        <v>1.9119200000000001</v>
      </c>
      <c r="BM39">
        <v>0</v>
      </c>
      <c r="BN39">
        <v>0</v>
      </c>
      <c r="BO39">
        <v>4.0000000000000001E-3</v>
      </c>
      <c r="BP39">
        <v>1</v>
      </c>
      <c r="BQ39">
        <v>0</v>
      </c>
      <c r="BR39">
        <v>0.90202319999999991</v>
      </c>
      <c r="BS39">
        <v>0.79153487999999994</v>
      </c>
      <c r="BT39">
        <v>0</v>
      </c>
      <c r="BU39">
        <v>0</v>
      </c>
      <c r="BV39">
        <v>1.6559999999999997E-3</v>
      </c>
      <c r="BW39">
        <v>1</v>
      </c>
      <c r="CV39">
        <v>0</v>
      </c>
      <c r="CW39">
        <f>ROUND(Y39*Source!I37*DO39,7)</f>
        <v>2.6495999999999999E-2</v>
      </c>
      <c r="CX39">
        <f>ROUND(Y39*Source!I37,7)</f>
        <v>2.6495999999999999E-2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>ROUND((ROUND(AT39*CZ39,2)*ROUND(((0.3*1.15)*1.2),7)),6)</f>
        <v>0.90251999999999999</v>
      </c>
      <c r="DC39">
        <f>ROUND((ROUND(AT39*AG39,2)*ROUND(((0.3*1.15)*1.2),7)),6)</f>
        <v>0.79074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14.43</v>
      </c>
      <c r="DH39">
        <f t="shared" si="0"/>
        <v>12.66</v>
      </c>
      <c r="DI39">
        <f>ROUND(ROUND(AH39,2)*CX39,2)</f>
        <v>0</v>
      </c>
      <c r="DJ39">
        <f>DG39+DH39</f>
        <v>27.09</v>
      </c>
      <c r="DK39">
        <v>1</v>
      </c>
      <c r="DL39" t="s">
        <v>582</v>
      </c>
      <c r="DM39">
        <v>4</v>
      </c>
      <c r="DN39" t="s">
        <v>576</v>
      </c>
      <c r="DO39">
        <v>1</v>
      </c>
    </row>
    <row r="40" spans="1:119" x14ac:dyDescent="0.2">
      <c r="A40">
        <f>ROW(Source!A37)</f>
        <v>37</v>
      </c>
      <c r="B40">
        <v>334393342</v>
      </c>
      <c r="C40">
        <v>334393895</v>
      </c>
      <c r="D40">
        <v>277867733</v>
      </c>
      <c r="E40">
        <v>1</v>
      </c>
      <c r="F40">
        <v>1</v>
      </c>
      <c r="G40">
        <v>1</v>
      </c>
      <c r="H40">
        <v>3</v>
      </c>
      <c r="I40" t="s">
        <v>599</v>
      </c>
      <c r="J40" t="s">
        <v>600</v>
      </c>
      <c r="K40" t="s">
        <v>601</v>
      </c>
      <c r="L40">
        <v>1346</v>
      </c>
      <c r="N40">
        <v>1009</v>
      </c>
      <c r="O40" t="s">
        <v>602</v>
      </c>
      <c r="P40" t="s">
        <v>602</v>
      </c>
      <c r="Q40">
        <v>1</v>
      </c>
      <c r="W40">
        <v>0</v>
      </c>
      <c r="X40">
        <v>391631581</v>
      </c>
      <c r="Y40">
        <f>(AT40*ROUND(0,7))</f>
        <v>0</v>
      </c>
      <c r="AA40">
        <v>195.92</v>
      </c>
      <c r="AB40">
        <v>0</v>
      </c>
      <c r="AC40">
        <v>0</v>
      </c>
      <c r="AD40">
        <v>0</v>
      </c>
      <c r="AE40">
        <v>174.93</v>
      </c>
      <c r="AF40">
        <v>0</v>
      </c>
      <c r="AG40">
        <v>0</v>
      </c>
      <c r="AH40">
        <v>0</v>
      </c>
      <c r="AI40">
        <v>1.1200000000000001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0.08</v>
      </c>
      <c r="AU40" t="s">
        <v>49</v>
      </c>
      <c r="AV40">
        <v>0</v>
      </c>
      <c r="AW40">
        <v>2</v>
      </c>
      <c r="AX40">
        <v>334393905</v>
      </c>
      <c r="AY40">
        <v>1</v>
      </c>
      <c r="AZ40">
        <v>0</v>
      </c>
      <c r="BA40">
        <v>43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13.994400000000001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AA40</f>
        <v>195.92</v>
      </c>
      <c r="CZ40">
        <f>AE40</f>
        <v>174.93</v>
      </c>
      <c r="DA40">
        <f>AI40</f>
        <v>1.1200000000000001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0"/>
        <v>0</v>
      </c>
      <c r="DI40">
        <f>ROUND(ROUND(AH40,2)*CX40,2)</f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ROW(Source!A38)</f>
        <v>38</v>
      </c>
      <c r="B41">
        <v>334393342</v>
      </c>
      <c r="C41">
        <v>334393907</v>
      </c>
      <c r="D41">
        <v>277560257</v>
      </c>
      <c r="E41">
        <v>109</v>
      </c>
      <c r="F41">
        <v>1</v>
      </c>
      <c r="G41">
        <v>1</v>
      </c>
      <c r="H41">
        <v>1</v>
      </c>
      <c r="I41" t="s">
        <v>603</v>
      </c>
      <c r="J41" t="s">
        <v>3</v>
      </c>
      <c r="K41" t="s">
        <v>604</v>
      </c>
      <c r="L41">
        <v>1191</v>
      </c>
      <c r="N41">
        <v>1013</v>
      </c>
      <c r="O41" t="s">
        <v>576</v>
      </c>
      <c r="P41" t="s">
        <v>576</v>
      </c>
      <c r="Q41">
        <v>1</v>
      </c>
      <c r="W41">
        <v>0</v>
      </c>
      <c r="X41">
        <v>388411409</v>
      </c>
      <c r="Y41">
        <f>AT41</f>
        <v>0.25</v>
      </c>
      <c r="AA41">
        <v>0</v>
      </c>
      <c r="AB41">
        <v>0</v>
      </c>
      <c r="AC41">
        <v>0</v>
      </c>
      <c r="AD41">
        <v>406.64</v>
      </c>
      <c r="AE41">
        <v>0</v>
      </c>
      <c r="AF41">
        <v>0</v>
      </c>
      <c r="AG41">
        <v>0</v>
      </c>
      <c r="AH41">
        <v>406.64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0.25</v>
      </c>
      <c r="AU41" t="s">
        <v>3</v>
      </c>
      <c r="AV41">
        <v>1</v>
      </c>
      <c r="AW41">
        <v>2</v>
      </c>
      <c r="AX41">
        <v>334393912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101.66</v>
      </c>
      <c r="BN41">
        <v>0.25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101.66</v>
      </c>
      <c r="BU41">
        <v>0.25</v>
      </c>
      <c r="BV41">
        <v>0</v>
      </c>
      <c r="BW41">
        <v>1</v>
      </c>
      <c r="CU41">
        <f>ROUND(AT41*Source!I38*AH41*AL41,2)</f>
        <v>1219.92</v>
      </c>
      <c r="CV41">
        <f>ROUND(Y41*Source!I38,7)</f>
        <v>3</v>
      </c>
      <c r="CW41">
        <v>0</v>
      </c>
      <c r="CX41">
        <f>ROUND(Y41*Source!I38,7)</f>
        <v>3</v>
      </c>
      <c r="CY41">
        <f>AD41</f>
        <v>406.64</v>
      </c>
      <c r="CZ41">
        <f>AH41</f>
        <v>406.64</v>
      </c>
      <c r="DA41">
        <f>AL41</f>
        <v>1</v>
      </c>
      <c r="DB41">
        <f>ROUND((ROUND(AT41*CZ41,2)*ROUND(1.15,7)),6)</f>
        <v>116.90900000000001</v>
      </c>
      <c r="DC41">
        <f>ROUND(ROUND(AT41*AG41,2),6)</f>
        <v>0</v>
      </c>
      <c r="DD41" t="s">
        <v>22</v>
      </c>
      <c r="DE41" t="s">
        <v>3</v>
      </c>
      <c r="DF41">
        <f>ROUND((ROUND(AE41,2)*ROUND(1.15,7))*CX41,2)</f>
        <v>0</v>
      </c>
      <c r="DG41">
        <f>ROUND((ROUND(AF41,2)*ROUND(1.15,7))*CX41,2)</f>
        <v>0</v>
      </c>
      <c r="DH41">
        <f t="shared" si="0"/>
        <v>0</v>
      </c>
      <c r="DI41">
        <f>ROUND((ROUND(AH41,2)*ROUND(1.15,7))*CX41,2)</f>
        <v>1402.91</v>
      </c>
      <c r="DJ41">
        <f>DI41</f>
        <v>1402.91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334393342</v>
      </c>
      <c r="C42">
        <v>334393907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577</v>
      </c>
      <c r="J42" t="s">
        <v>3</v>
      </c>
      <c r="K42" t="s">
        <v>578</v>
      </c>
      <c r="L42">
        <v>1191</v>
      </c>
      <c r="N42">
        <v>1013</v>
      </c>
      <c r="O42" t="s">
        <v>576</v>
      </c>
      <c r="P42" t="s">
        <v>576</v>
      </c>
      <c r="Q42">
        <v>1</v>
      </c>
      <c r="W42">
        <v>0</v>
      </c>
      <c r="X42">
        <v>-1417349443</v>
      </c>
      <c r="Y42">
        <f>AT42</f>
        <v>0.14000000000000001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0.14000000000000001</v>
      </c>
      <c r="AU42" t="s">
        <v>3</v>
      </c>
      <c r="AV42">
        <v>2</v>
      </c>
      <c r="AW42">
        <v>2</v>
      </c>
      <c r="AX42">
        <v>334393913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ROUND(Y42*Source!I38,7)</f>
        <v>1.68</v>
      </c>
      <c r="CY42">
        <f>AD42</f>
        <v>0</v>
      </c>
      <c r="CZ42">
        <f>AH42</f>
        <v>0</v>
      </c>
      <c r="DA42">
        <f>AL42</f>
        <v>1</v>
      </c>
      <c r="DB42">
        <f>ROUND((ROUND(AT42*CZ42,2)*ROUND(1.15,7)),6)</f>
        <v>0</v>
      </c>
      <c r="DC42">
        <f>ROUND(ROUND(AT42*AG42,2),6)</f>
        <v>0</v>
      </c>
      <c r="DD42" t="s">
        <v>22</v>
      </c>
      <c r="DE42" t="s">
        <v>3</v>
      </c>
      <c r="DF42">
        <f>ROUND((ROUND(AE42,2)*ROUND(1.15,7))*CX42,2)</f>
        <v>0</v>
      </c>
      <c r="DG42">
        <f>ROUND((ROUND(AF42,2)*ROUND(1.15,7))*CX42,2)</f>
        <v>0</v>
      </c>
      <c r="DH42">
        <f t="shared" si="0"/>
        <v>0</v>
      </c>
      <c r="DI42">
        <f>ROUND((ROUND(AH42,2)*ROUND(1.15,7))*CX42,2)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334393342</v>
      </c>
      <c r="C43">
        <v>334393907</v>
      </c>
      <c r="D43">
        <v>277945900</v>
      </c>
      <c r="E43">
        <v>1</v>
      </c>
      <c r="F43">
        <v>1</v>
      </c>
      <c r="G43">
        <v>1</v>
      </c>
      <c r="H43">
        <v>2</v>
      </c>
      <c r="I43" t="s">
        <v>605</v>
      </c>
      <c r="J43" t="s">
        <v>606</v>
      </c>
      <c r="K43" t="s">
        <v>607</v>
      </c>
      <c r="L43">
        <v>1368</v>
      </c>
      <c r="N43">
        <v>1011</v>
      </c>
      <c r="O43" t="s">
        <v>467</v>
      </c>
      <c r="P43" t="s">
        <v>467</v>
      </c>
      <c r="Q43">
        <v>1</v>
      </c>
      <c r="W43">
        <v>0</v>
      </c>
      <c r="X43">
        <v>-2054013352</v>
      </c>
      <c r="Y43">
        <f>(AT43*ROUND(1.15,7))</f>
        <v>0.161</v>
      </c>
      <c r="AA43">
        <v>0</v>
      </c>
      <c r="AB43">
        <v>12.95</v>
      </c>
      <c r="AC43">
        <v>0</v>
      </c>
      <c r="AD43">
        <v>0</v>
      </c>
      <c r="AE43">
        <v>0</v>
      </c>
      <c r="AF43">
        <v>12.95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0.14000000000000001</v>
      </c>
      <c r="AU43" t="s">
        <v>22</v>
      </c>
      <c r="AV43">
        <v>1</v>
      </c>
      <c r="AW43">
        <v>2</v>
      </c>
      <c r="AX43">
        <v>334393914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1.8130000000000002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2.0849500000000001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ROUND(Y43*Source!I38*DO43,7)</f>
        <v>0</v>
      </c>
      <c r="CX43">
        <f>ROUND(Y43*Source!I38,7)</f>
        <v>1.9319999999999999</v>
      </c>
      <c r="CY43">
        <f>AB43</f>
        <v>12.95</v>
      </c>
      <c r="CZ43">
        <f>AF43</f>
        <v>12.95</v>
      </c>
      <c r="DA43">
        <f>AJ43</f>
        <v>1</v>
      </c>
      <c r="DB43">
        <f>ROUND((ROUND(AT43*CZ43,2)*ROUND(1.15,7)),6)</f>
        <v>2.0815000000000001</v>
      </c>
      <c r="DC43">
        <f>ROUND((ROUND(AT43*AG43,2)*ROUND(1.15,7)),6)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25.02</v>
      </c>
      <c r="DH43">
        <f t="shared" si="0"/>
        <v>0</v>
      </c>
      <c r="DI43">
        <f>ROUND(ROUND(AH43,2)*CX43,2)</f>
        <v>0</v>
      </c>
      <c r="DJ43">
        <f>DG43+DH43</f>
        <v>25.02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334393342</v>
      </c>
      <c r="C44">
        <v>334393907</v>
      </c>
      <c r="D44">
        <v>277945921</v>
      </c>
      <c r="E44">
        <v>1</v>
      </c>
      <c r="F44">
        <v>1</v>
      </c>
      <c r="G44">
        <v>1</v>
      </c>
      <c r="H44">
        <v>2</v>
      </c>
      <c r="I44" t="s">
        <v>608</v>
      </c>
      <c r="J44" t="s">
        <v>609</v>
      </c>
      <c r="K44" t="s">
        <v>610</v>
      </c>
      <c r="L44">
        <v>1368</v>
      </c>
      <c r="N44">
        <v>1011</v>
      </c>
      <c r="O44" t="s">
        <v>467</v>
      </c>
      <c r="P44" t="s">
        <v>467</v>
      </c>
      <c r="Q44">
        <v>1</v>
      </c>
      <c r="W44">
        <v>0</v>
      </c>
      <c r="X44">
        <v>495072614</v>
      </c>
      <c r="Y44">
        <f>(AT44*ROUND(1.15,7))</f>
        <v>0.161</v>
      </c>
      <c r="AA44">
        <v>0</v>
      </c>
      <c r="AB44">
        <v>560.73</v>
      </c>
      <c r="AC44">
        <v>477.98</v>
      </c>
      <c r="AD44">
        <v>0</v>
      </c>
      <c r="AE44">
        <v>0</v>
      </c>
      <c r="AF44">
        <v>560.73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0.14000000000000001</v>
      </c>
      <c r="AU44" t="s">
        <v>22</v>
      </c>
      <c r="AV44">
        <v>1</v>
      </c>
      <c r="AW44">
        <v>2</v>
      </c>
      <c r="AX44">
        <v>334393915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78.502200000000016</v>
      </c>
      <c r="BL44">
        <v>66.917200000000008</v>
      </c>
      <c r="BM44">
        <v>0</v>
      </c>
      <c r="BN44">
        <v>0</v>
      </c>
      <c r="BO44">
        <v>0.14000000000000001</v>
      </c>
      <c r="BP44">
        <v>1</v>
      </c>
      <c r="BQ44">
        <v>0</v>
      </c>
      <c r="BR44">
        <v>90.277529999999999</v>
      </c>
      <c r="BS44">
        <v>76.95478</v>
      </c>
      <c r="BT44">
        <v>0</v>
      </c>
      <c r="BU44">
        <v>0</v>
      </c>
      <c r="BV44">
        <v>0.161</v>
      </c>
      <c r="BW44">
        <v>1</v>
      </c>
      <c r="CV44">
        <v>0</v>
      </c>
      <c r="CW44">
        <f>ROUND(Y44*Source!I38*DO44,7)</f>
        <v>1.9319999999999999</v>
      </c>
      <c r="CX44">
        <f>ROUND(Y44*Source!I38,7)</f>
        <v>1.9319999999999999</v>
      </c>
      <c r="CY44">
        <f>AB44</f>
        <v>560.73</v>
      </c>
      <c r="CZ44">
        <f>AF44</f>
        <v>560.73</v>
      </c>
      <c r="DA44">
        <f>AJ44</f>
        <v>1</v>
      </c>
      <c r="DB44">
        <f>ROUND((ROUND(AT44*CZ44,2)*ROUND(1.15,7)),6)</f>
        <v>90.275000000000006</v>
      </c>
      <c r="DC44">
        <f>ROUND((ROUND(AT44*AG44,2)*ROUND(1.15,7)),6)</f>
        <v>76.957999999999998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1083.33</v>
      </c>
      <c r="DH44">
        <f t="shared" si="0"/>
        <v>923.46</v>
      </c>
      <c r="DI44">
        <f>ROUND(ROUND(AH44,2)*CX44,2)</f>
        <v>0</v>
      </c>
      <c r="DJ44">
        <f>DG44+DH44</f>
        <v>2006.79</v>
      </c>
      <c r="DK44">
        <v>1</v>
      </c>
      <c r="DL44" t="s">
        <v>582</v>
      </c>
      <c r="DM44">
        <v>4</v>
      </c>
      <c r="DN44" t="s">
        <v>576</v>
      </c>
      <c r="DO44">
        <v>1</v>
      </c>
    </row>
    <row r="45" spans="1:119" x14ac:dyDescent="0.2">
      <c r="A45">
        <f>ROW(Source!A39)</f>
        <v>39</v>
      </c>
      <c r="B45">
        <v>334393342</v>
      </c>
      <c r="C45">
        <v>334393916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603</v>
      </c>
      <c r="J45" t="s">
        <v>3</v>
      </c>
      <c r="K45" t="s">
        <v>604</v>
      </c>
      <c r="L45">
        <v>1191</v>
      </c>
      <c r="N45">
        <v>1013</v>
      </c>
      <c r="O45" t="s">
        <v>576</v>
      </c>
      <c r="P45" t="s">
        <v>576</v>
      </c>
      <c r="Q45">
        <v>1</v>
      </c>
      <c r="W45">
        <v>0</v>
      </c>
      <c r="X45">
        <v>388411409</v>
      </c>
      <c r="Y45">
        <f>AT45</f>
        <v>0.25</v>
      </c>
      <c r="AA45">
        <v>0</v>
      </c>
      <c r="AB45">
        <v>0</v>
      </c>
      <c r="AC45">
        <v>0</v>
      </c>
      <c r="AD45">
        <v>406.64</v>
      </c>
      <c r="AE45">
        <v>0</v>
      </c>
      <c r="AF45">
        <v>0</v>
      </c>
      <c r="AG45">
        <v>0</v>
      </c>
      <c r="AH45">
        <v>406.64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0.25</v>
      </c>
      <c r="AU45" t="s">
        <v>3</v>
      </c>
      <c r="AV45">
        <v>1</v>
      </c>
      <c r="AW45">
        <v>2</v>
      </c>
      <c r="AX45">
        <v>334393921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101.66</v>
      </c>
      <c r="BN45">
        <v>0.25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101.66</v>
      </c>
      <c r="BU45">
        <v>0.25</v>
      </c>
      <c r="BV45">
        <v>0</v>
      </c>
      <c r="BW45">
        <v>1</v>
      </c>
      <c r="CU45">
        <f>ROUND(AT45*Source!I39*AH45*AL45,2)</f>
        <v>203.32</v>
      </c>
      <c r="CV45">
        <f>ROUND(Y45*Source!I39,7)</f>
        <v>0.5</v>
      </c>
      <c r="CW45">
        <v>0</v>
      </c>
      <c r="CX45">
        <f>ROUND(Y45*Source!I39,7)</f>
        <v>0.5</v>
      </c>
      <c r="CY45">
        <f>AD45</f>
        <v>406.64</v>
      </c>
      <c r="CZ45">
        <f>AH45</f>
        <v>406.64</v>
      </c>
      <c r="DA45">
        <f>AL45</f>
        <v>1</v>
      </c>
      <c r="DB45">
        <f>ROUND((ROUND(AT45*CZ45,2)*ROUND((1.15*1.2),7)),6)</f>
        <v>140.29079999999999</v>
      </c>
      <c r="DC45">
        <f>ROUND(ROUND(AT45*AG45,2),6)</f>
        <v>0</v>
      </c>
      <c r="DD45" t="s">
        <v>30</v>
      </c>
      <c r="DE45" t="s">
        <v>3</v>
      </c>
      <c r="DF45">
        <f>ROUND((ROUND(AE45,2)*ROUND((1.15*1.2),7))*CX45,2)</f>
        <v>0</v>
      </c>
      <c r="DG45">
        <f>ROUND((ROUND(AF45,2)*ROUND((1.15*1.2),7))*CX45,2)</f>
        <v>0</v>
      </c>
      <c r="DH45">
        <f t="shared" si="0"/>
        <v>0</v>
      </c>
      <c r="DI45">
        <f>ROUND((ROUND(AH45,2)*ROUND((1.15*1.2),7))*CX45,2)</f>
        <v>280.58</v>
      </c>
      <c r="DJ45">
        <f>DI45</f>
        <v>280.58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334393342</v>
      </c>
      <c r="C46">
        <v>334393916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577</v>
      </c>
      <c r="J46" t="s">
        <v>3</v>
      </c>
      <c r="K46" t="s">
        <v>578</v>
      </c>
      <c r="L46">
        <v>1191</v>
      </c>
      <c r="N46">
        <v>1013</v>
      </c>
      <c r="O46" t="s">
        <v>576</v>
      </c>
      <c r="P46" t="s">
        <v>576</v>
      </c>
      <c r="Q46">
        <v>1</v>
      </c>
      <c r="W46">
        <v>0</v>
      </c>
      <c r="X46">
        <v>-1417349443</v>
      </c>
      <c r="Y46">
        <f>AT46</f>
        <v>0.14000000000000001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0.14000000000000001</v>
      </c>
      <c r="AU46" t="s">
        <v>3</v>
      </c>
      <c r="AV46">
        <v>2</v>
      </c>
      <c r="AW46">
        <v>2</v>
      </c>
      <c r="AX46">
        <v>334393922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0.28000000000000003</v>
      </c>
      <c r="CY46">
        <f>AD46</f>
        <v>0</v>
      </c>
      <c r="CZ46">
        <f>AH46</f>
        <v>0</v>
      </c>
      <c r="DA46">
        <f>AL46</f>
        <v>1</v>
      </c>
      <c r="DB46">
        <f>ROUND((ROUND(AT46*CZ46,2)*ROUND((1.15*1.2),7)),6)</f>
        <v>0</v>
      </c>
      <c r="DC46">
        <f>ROUND(ROUND(AT46*AG46,2),6)</f>
        <v>0</v>
      </c>
      <c r="DD46" t="s">
        <v>30</v>
      </c>
      <c r="DE46" t="s">
        <v>3</v>
      </c>
      <c r="DF46">
        <f>ROUND((ROUND(AE46,2)*ROUND((1.15*1.2),7))*CX46,2)</f>
        <v>0</v>
      </c>
      <c r="DG46">
        <f>ROUND((ROUND(AF46,2)*ROUND((1.15*1.2),7))*CX46,2)</f>
        <v>0</v>
      </c>
      <c r="DH46">
        <f t="shared" si="0"/>
        <v>0</v>
      </c>
      <c r="DI46">
        <f>ROUND((ROUND(AH46,2)*ROUND((1.15*1.2),7))*CX46,2)</f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334393342</v>
      </c>
      <c r="C47">
        <v>334393916</v>
      </c>
      <c r="D47">
        <v>277945900</v>
      </c>
      <c r="E47">
        <v>1</v>
      </c>
      <c r="F47">
        <v>1</v>
      </c>
      <c r="G47">
        <v>1</v>
      </c>
      <c r="H47">
        <v>2</v>
      </c>
      <c r="I47" t="s">
        <v>605</v>
      </c>
      <c r="J47" t="s">
        <v>606</v>
      </c>
      <c r="K47" t="s">
        <v>607</v>
      </c>
      <c r="L47">
        <v>1368</v>
      </c>
      <c r="N47">
        <v>1011</v>
      </c>
      <c r="O47" t="s">
        <v>467</v>
      </c>
      <c r="P47" t="s">
        <v>467</v>
      </c>
      <c r="Q47">
        <v>1</v>
      </c>
      <c r="W47">
        <v>0</v>
      </c>
      <c r="X47">
        <v>-2054013352</v>
      </c>
      <c r="Y47">
        <f>(AT47*ROUND((1.15*1.2),7))</f>
        <v>0.19320000000000001</v>
      </c>
      <c r="AA47">
        <v>0</v>
      </c>
      <c r="AB47">
        <v>12.95</v>
      </c>
      <c r="AC47">
        <v>0</v>
      </c>
      <c r="AD47">
        <v>0</v>
      </c>
      <c r="AE47">
        <v>0</v>
      </c>
      <c r="AF47">
        <v>12.95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0.14000000000000001</v>
      </c>
      <c r="AU47" t="s">
        <v>30</v>
      </c>
      <c r="AV47">
        <v>1</v>
      </c>
      <c r="AW47">
        <v>2</v>
      </c>
      <c r="AX47">
        <v>334393923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1.8130000000000002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2.5019399999999998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ROUND(Y47*Source!I39*DO47,7)</f>
        <v>0</v>
      </c>
      <c r="CX47">
        <f>ROUND(Y47*Source!I39,7)</f>
        <v>0.38640000000000002</v>
      </c>
      <c r="CY47">
        <f>AB47</f>
        <v>12.95</v>
      </c>
      <c r="CZ47">
        <f>AF47</f>
        <v>12.95</v>
      </c>
      <c r="DA47">
        <f>AJ47</f>
        <v>1</v>
      </c>
      <c r="DB47">
        <f>ROUND((ROUND(AT47*CZ47,2)*ROUND((1.15*1.2),7)),6)</f>
        <v>2.4977999999999998</v>
      </c>
      <c r="DC47">
        <f>ROUND((ROUND(AT47*AG47,2)*ROUND((1.15*1.2),7)),6)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5</v>
      </c>
      <c r="DH47">
        <f t="shared" si="0"/>
        <v>0</v>
      </c>
      <c r="DI47">
        <f>ROUND(ROUND(AH47,2)*CX47,2)</f>
        <v>0</v>
      </c>
      <c r="DJ47">
        <f>DG47+DH47</f>
        <v>5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ROW(Source!A39)</f>
        <v>39</v>
      </c>
      <c r="B48">
        <v>334393342</v>
      </c>
      <c r="C48">
        <v>334393916</v>
      </c>
      <c r="D48">
        <v>277945921</v>
      </c>
      <c r="E48">
        <v>1</v>
      </c>
      <c r="F48">
        <v>1</v>
      </c>
      <c r="G48">
        <v>1</v>
      </c>
      <c r="H48">
        <v>2</v>
      </c>
      <c r="I48" t="s">
        <v>608</v>
      </c>
      <c r="J48" t="s">
        <v>609</v>
      </c>
      <c r="K48" t="s">
        <v>610</v>
      </c>
      <c r="L48">
        <v>1368</v>
      </c>
      <c r="N48">
        <v>1011</v>
      </c>
      <c r="O48" t="s">
        <v>467</v>
      </c>
      <c r="P48" t="s">
        <v>467</v>
      </c>
      <c r="Q48">
        <v>1</v>
      </c>
      <c r="W48">
        <v>0</v>
      </c>
      <c r="X48">
        <v>495072614</v>
      </c>
      <c r="Y48">
        <f>(AT48*ROUND((1.15*1.2),7))</f>
        <v>0.19320000000000001</v>
      </c>
      <c r="AA48">
        <v>0</v>
      </c>
      <c r="AB48">
        <v>560.73</v>
      </c>
      <c r="AC48">
        <v>477.98</v>
      </c>
      <c r="AD48">
        <v>0</v>
      </c>
      <c r="AE48">
        <v>0</v>
      </c>
      <c r="AF48">
        <v>560.73</v>
      </c>
      <c r="AG48">
        <v>477.98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0.14000000000000001</v>
      </c>
      <c r="AU48" t="s">
        <v>30</v>
      </c>
      <c r="AV48">
        <v>1</v>
      </c>
      <c r="AW48">
        <v>2</v>
      </c>
      <c r="AX48">
        <v>334393924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78.502200000000016</v>
      </c>
      <c r="BL48">
        <v>66.917200000000008</v>
      </c>
      <c r="BM48">
        <v>0</v>
      </c>
      <c r="BN48">
        <v>0</v>
      </c>
      <c r="BO48">
        <v>0.14000000000000001</v>
      </c>
      <c r="BP48">
        <v>1</v>
      </c>
      <c r="BQ48">
        <v>0</v>
      </c>
      <c r="BR48">
        <v>108.33303600000001</v>
      </c>
      <c r="BS48">
        <v>92.345736000000002</v>
      </c>
      <c r="BT48">
        <v>0</v>
      </c>
      <c r="BU48">
        <v>0</v>
      </c>
      <c r="BV48">
        <v>0.19320000000000001</v>
      </c>
      <c r="BW48">
        <v>1</v>
      </c>
      <c r="CV48">
        <v>0</v>
      </c>
      <c r="CW48">
        <f>ROUND(Y48*Source!I39*DO48,7)</f>
        <v>0.38640000000000002</v>
      </c>
      <c r="CX48">
        <f>ROUND(Y48*Source!I39,7)</f>
        <v>0.38640000000000002</v>
      </c>
      <c r="CY48">
        <f>AB48</f>
        <v>560.73</v>
      </c>
      <c r="CZ48">
        <f>AF48</f>
        <v>560.73</v>
      </c>
      <c r="DA48">
        <f>AJ48</f>
        <v>1</v>
      </c>
      <c r="DB48">
        <f>ROUND((ROUND(AT48*CZ48,2)*ROUND((1.15*1.2),7)),6)</f>
        <v>108.33</v>
      </c>
      <c r="DC48">
        <f>ROUND((ROUND(AT48*AG48,2)*ROUND((1.15*1.2),7)),6)</f>
        <v>92.349599999999995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216.67</v>
      </c>
      <c r="DH48">
        <f t="shared" si="0"/>
        <v>184.69</v>
      </c>
      <c r="DI48">
        <f>ROUND(ROUND(AH48,2)*CX48,2)</f>
        <v>0</v>
      </c>
      <c r="DJ48">
        <f>DG48+DH48</f>
        <v>401.36</v>
      </c>
      <c r="DK48">
        <v>1</v>
      </c>
      <c r="DL48" t="s">
        <v>582</v>
      </c>
      <c r="DM48">
        <v>4</v>
      </c>
      <c r="DN48" t="s">
        <v>576</v>
      </c>
      <c r="DO48">
        <v>1</v>
      </c>
    </row>
    <row r="49" spans="1:119" x14ac:dyDescent="0.2">
      <c r="A49">
        <f>ROW(Source!A40)</f>
        <v>40</v>
      </c>
      <c r="B49">
        <v>334393342</v>
      </c>
      <c r="C49">
        <v>334393925</v>
      </c>
      <c r="D49">
        <v>277560257</v>
      </c>
      <c r="E49">
        <v>109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576</v>
      </c>
      <c r="P49" t="s">
        <v>576</v>
      </c>
      <c r="Q49">
        <v>1</v>
      </c>
      <c r="W49">
        <v>0</v>
      </c>
      <c r="X49">
        <v>388411409</v>
      </c>
      <c r="Y49">
        <f>AT49</f>
        <v>0.3</v>
      </c>
      <c r="AA49">
        <v>0</v>
      </c>
      <c r="AB49">
        <v>0</v>
      </c>
      <c r="AC49">
        <v>0</v>
      </c>
      <c r="AD49">
        <v>406.64</v>
      </c>
      <c r="AE49">
        <v>0</v>
      </c>
      <c r="AF49">
        <v>0</v>
      </c>
      <c r="AG49">
        <v>0</v>
      </c>
      <c r="AH49">
        <v>406.64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0.3</v>
      </c>
      <c r="AU49" t="s">
        <v>3</v>
      </c>
      <c r="AV49">
        <v>1</v>
      </c>
      <c r="AW49">
        <v>2</v>
      </c>
      <c r="AX49">
        <v>334393930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121.99199999999999</v>
      </c>
      <c r="BN49">
        <v>0.3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121.99199999999999</v>
      </c>
      <c r="BU49">
        <v>0.3</v>
      </c>
      <c r="BV49">
        <v>0</v>
      </c>
      <c r="BW49">
        <v>1</v>
      </c>
      <c r="CU49">
        <f>ROUND(AT49*Source!I40*AH49*AL49,2)</f>
        <v>609.96</v>
      </c>
      <c r="CV49">
        <f>ROUND(Y49*Source!I40,7)</f>
        <v>1.5</v>
      </c>
      <c r="CW49">
        <v>0</v>
      </c>
      <c r="CX49">
        <f>ROUND(Y49*Source!I40,7)</f>
        <v>1.5</v>
      </c>
      <c r="CY49">
        <f>AD49</f>
        <v>406.64</v>
      </c>
      <c r="CZ49">
        <f>AH49</f>
        <v>406.64</v>
      </c>
      <c r="DA49">
        <f>AL49</f>
        <v>1</v>
      </c>
      <c r="DB49">
        <f>ROUND((ROUND(AT49*CZ49,2)*ROUND(1.15,7)),6)</f>
        <v>140.2885</v>
      </c>
      <c r="DC49">
        <f>ROUND(ROUND(AT49*AG49,2),6)</f>
        <v>0</v>
      </c>
      <c r="DD49" t="s">
        <v>22</v>
      </c>
      <c r="DE49" t="s">
        <v>3</v>
      </c>
      <c r="DF49">
        <f>ROUND((ROUND(AE49,2)*ROUND(1.15,7))*CX49,2)</f>
        <v>0</v>
      </c>
      <c r="DG49">
        <f>ROUND((ROUND(AF49,2)*ROUND(1.15,7))*CX49,2)</f>
        <v>0</v>
      </c>
      <c r="DH49">
        <f t="shared" si="0"/>
        <v>0</v>
      </c>
      <c r="DI49">
        <f>ROUND((ROUND(AH49,2)*ROUND(1.15,7))*CX49,2)</f>
        <v>701.45</v>
      </c>
      <c r="DJ49">
        <f>DI49</f>
        <v>701.45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ROW(Source!A40)</f>
        <v>40</v>
      </c>
      <c r="B50">
        <v>334393342</v>
      </c>
      <c r="C50">
        <v>334393925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577</v>
      </c>
      <c r="J50" t="s">
        <v>3</v>
      </c>
      <c r="K50" t="s">
        <v>578</v>
      </c>
      <c r="L50">
        <v>1191</v>
      </c>
      <c r="N50">
        <v>1013</v>
      </c>
      <c r="O50" t="s">
        <v>576</v>
      </c>
      <c r="P50" t="s">
        <v>576</v>
      </c>
      <c r="Q50">
        <v>1</v>
      </c>
      <c r="W50">
        <v>0</v>
      </c>
      <c r="X50">
        <v>-1417349443</v>
      </c>
      <c r="Y50">
        <f>AT50</f>
        <v>0.16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0.16</v>
      </c>
      <c r="AU50" t="s">
        <v>3</v>
      </c>
      <c r="AV50">
        <v>2</v>
      </c>
      <c r="AW50">
        <v>2</v>
      </c>
      <c r="AX50">
        <v>334393931</v>
      </c>
      <c r="AY50">
        <v>1</v>
      </c>
      <c r="AZ50">
        <v>0</v>
      </c>
      <c r="BA50">
        <v>54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ROUND(Y50*Source!I40,7)</f>
        <v>0.8</v>
      </c>
      <c r="CY50">
        <f>AD50</f>
        <v>0</v>
      </c>
      <c r="CZ50">
        <f>AH50</f>
        <v>0</v>
      </c>
      <c r="DA50">
        <f>AL50</f>
        <v>1</v>
      </c>
      <c r="DB50">
        <f>ROUND((ROUND(AT50*CZ50,2)*ROUND(1.15,7)),6)</f>
        <v>0</v>
      </c>
      <c r="DC50">
        <f>ROUND(ROUND(AT50*AG50,2),6)</f>
        <v>0</v>
      </c>
      <c r="DD50" t="s">
        <v>22</v>
      </c>
      <c r="DE50" t="s">
        <v>3</v>
      </c>
      <c r="DF50">
        <f>ROUND((ROUND(AE50,2)*ROUND(1.15,7))*CX50,2)</f>
        <v>0</v>
      </c>
      <c r="DG50">
        <f>ROUND((ROUND(AF50,2)*ROUND(1.15,7))*CX50,2)</f>
        <v>0</v>
      </c>
      <c r="DH50">
        <f t="shared" si="0"/>
        <v>0</v>
      </c>
      <c r="DI50">
        <f>ROUND((ROUND(AH50,2)*ROUND(1.15,7))*CX50,2)</f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334393342</v>
      </c>
      <c r="C51">
        <v>334393925</v>
      </c>
      <c r="D51">
        <v>277945900</v>
      </c>
      <c r="E51">
        <v>1</v>
      </c>
      <c r="F51">
        <v>1</v>
      </c>
      <c r="G51">
        <v>1</v>
      </c>
      <c r="H51">
        <v>2</v>
      </c>
      <c r="I51" t="s">
        <v>605</v>
      </c>
      <c r="J51" t="s">
        <v>606</v>
      </c>
      <c r="K51" t="s">
        <v>607</v>
      </c>
      <c r="L51">
        <v>1368</v>
      </c>
      <c r="N51">
        <v>1011</v>
      </c>
      <c r="O51" t="s">
        <v>467</v>
      </c>
      <c r="P51" t="s">
        <v>467</v>
      </c>
      <c r="Q51">
        <v>1</v>
      </c>
      <c r="W51">
        <v>0</v>
      </c>
      <c r="X51">
        <v>-2054013352</v>
      </c>
      <c r="Y51">
        <f>(AT51*ROUND(1.15,7))</f>
        <v>0.184</v>
      </c>
      <c r="AA51">
        <v>0</v>
      </c>
      <c r="AB51">
        <v>12.95</v>
      </c>
      <c r="AC51">
        <v>0</v>
      </c>
      <c r="AD51">
        <v>0</v>
      </c>
      <c r="AE51">
        <v>0</v>
      </c>
      <c r="AF51">
        <v>12.95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0.16</v>
      </c>
      <c r="AU51" t="s">
        <v>22</v>
      </c>
      <c r="AV51">
        <v>1</v>
      </c>
      <c r="AW51">
        <v>2</v>
      </c>
      <c r="AX51">
        <v>334393932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2.0720000000000001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2.3828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ROUND(Y51*Source!I40*DO51,7)</f>
        <v>0</v>
      </c>
      <c r="CX51">
        <f>ROUND(Y51*Source!I40,7)</f>
        <v>0.92</v>
      </c>
      <c r="CY51">
        <f>AB51</f>
        <v>12.95</v>
      </c>
      <c r="CZ51">
        <f>AF51</f>
        <v>12.95</v>
      </c>
      <c r="DA51">
        <f>AJ51</f>
        <v>1</v>
      </c>
      <c r="DB51">
        <f>ROUND((ROUND(AT51*CZ51,2)*ROUND(1.15,7)),6)</f>
        <v>2.3805000000000001</v>
      </c>
      <c r="DC51">
        <f>ROUND((ROUND(AT51*AG51,2)*ROUND(1.15,7)),6)</f>
        <v>0</v>
      </c>
      <c r="DD51" t="s">
        <v>3</v>
      </c>
      <c r="DE51" t="s">
        <v>3</v>
      </c>
      <c r="DF51">
        <f>ROUND(ROUND(AE51,2)*CX51,2)</f>
        <v>0</v>
      </c>
      <c r="DG51">
        <f>ROUND(ROUND(AF51,2)*CX51,2)</f>
        <v>11.91</v>
      </c>
      <c r="DH51">
        <f t="shared" si="0"/>
        <v>0</v>
      </c>
      <c r="DI51">
        <f>ROUND(ROUND(AH51,2)*CX51,2)</f>
        <v>0</v>
      </c>
      <c r="DJ51">
        <f>DG51+DH51</f>
        <v>11.91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ROW(Source!A40)</f>
        <v>40</v>
      </c>
      <c r="B52">
        <v>334393342</v>
      </c>
      <c r="C52">
        <v>334393925</v>
      </c>
      <c r="D52">
        <v>277945921</v>
      </c>
      <c r="E52">
        <v>1</v>
      </c>
      <c r="F52">
        <v>1</v>
      </c>
      <c r="G52">
        <v>1</v>
      </c>
      <c r="H52">
        <v>2</v>
      </c>
      <c r="I52" t="s">
        <v>608</v>
      </c>
      <c r="J52" t="s">
        <v>609</v>
      </c>
      <c r="K52" t="s">
        <v>610</v>
      </c>
      <c r="L52">
        <v>1368</v>
      </c>
      <c r="N52">
        <v>1011</v>
      </c>
      <c r="O52" t="s">
        <v>467</v>
      </c>
      <c r="P52" t="s">
        <v>467</v>
      </c>
      <c r="Q52">
        <v>1</v>
      </c>
      <c r="W52">
        <v>0</v>
      </c>
      <c r="X52">
        <v>495072614</v>
      </c>
      <c r="Y52">
        <f>(AT52*ROUND(1.15,7))</f>
        <v>0.184</v>
      </c>
      <c r="AA52">
        <v>0</v>
      </c>
      <c r="AB52">
        <v>560.73</v>
      </c>
      <c r="AC52">
        <v>477.98</v>
      </c>
      <c r="AD52">
        <v>0</v>
      </c>
      <c r="AE52">
        <v>0</v>
      </c>
      <c r="AF52">
        <v>560.73</v>
      </c>
      <c r="AG52">
        <v>477.98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0.16</v>
      </c>
      <c r="AU52" t="s">
        <v>22</v>
      </c>
      <c r="AV52">
        <v>1</v>
      </c>
      <c r="AW52">
        <v>2</v>
      </c>
      <c r="AX52">
        <v>334393933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89.716800000000006</v>
      </c>
      <c r="BL52">
        <v>76.476800000000011</v>
      </c>
      <c r="BM52">
        <v>0</v>
      </c>
      <c r="BN52">
        <v>0</v>
      </c>
      <c r="BO52">
        <v>0.16</v>
      </c>
      <c r="BP52">
        <v>1</v>
      </c>
      <c r="BQ52">
        <v>0</v>
      </c>
      <c r="BR52">
        <v>103.17432000000001</v>
      </c>
      <c r="BS52">
        <v>87.948319999999995</v>
      </c>
      <c r="BT52">
        <v>0</v>
      </c>
      <c r="BU52">
        <v>0</v>
      </c>
      <c r="BV52">
        <v>0.184</v>
      </c>
      <c r="BW52">
        <v>1</v>
      </c>
      <c r="CV52">
        <v>0</v>
      </c>
      <c r="CW52">
        <f>ROUND(Y52*Source!I40*DO52,7)</f>
        <v>0.92</v>
      </c>
      <c r="CX52">
        <f>ROUND(Y52*Source!I40,7)</f>
        <v>0.92</v>
      </c>
      <c r="CY52">
        <f>AB52</f>
        <v>560.73</v>
      </c>
      <c r="CZ52">
        <f>AF52</f>
        <v>560.73</v>
      </c>
      <c r="DA52">
        <f>AJ52</f>
        <v>1</v>
      </c>
      <c r="DB52">
        <f>ROUND((ROUND(AT52*CZ52,2)*ROUND(1.15,7)),6)</f>
        <v>103.178</v>
      </c>
      <c r="DC52">
        <f>ROUND((ROUND(AT52*AG52,2)*ROUND(1.15,7)),6)</f>
        <v>87.951999999999998</v>
      </c>
      <c r="DD52" t="s">
        <v>3</v>
      </c>
      <c r="DE52" t="s">
        <v>3</v>
      </c>
      <c r="DF52">
        <f>ROUND(ROUND(AE52,2)*CX52,2)</f>
        <v>0</v>
      </c>
      <c r="DG52">
        <f>ROUND(ROUND(AF52,2)*CX52,2)</f>
        <v>515.87</v>
      </c>
      <c r="DH52">
        <f t="shared" si="0"/>
        <v>439.74</v>
      </c>
      <c r="DI52">
        <f>ROUND(ROUND(AH52,2)*CX52,2)</f>
        <v>0</v>
      </c>
      <c r="DJ52">
        <f>DG52+DH52</f>
        <v>955.61</v>
      </c>
      <c r="DK52">
        <v>1</v>
      </c>
      <c r="DL52" t="s">
        <v>582</v>
      </c>
      <c r="DM52">
        <v>4</v>
      </c>
      <c r="DN52" t="s">
        <v>576</v>
      </c>
      <c r="DO52">
        <v>1</v>
      </c>
    </row>
    <row r="53" spans="1:119" x14ac:dyDescent="0.2">
      <c r="A53">
        <f>ROW(Source!A41)</f>
        <v>41</v>
      </c>
      <c r="B53">
        <v>334393342</v>
      </c>
      <c r="C53">
        <v>334393934</v>
      </c>
      <c r="D53">
        <v>277560257</v>
      </c>
      <c r="E53">
        <v>109</v>
      </c>
      <c r="F53">
        <v>1</v>
      </c>
      <c r="G53">
        <v>1</v>
      </c>
      <c r="H53">
        <v>1</v>
      </c>
      <c r="I53" t="s">
        <v>603</v>
      </c>
      <c r="J53" t="s">
        <v>3</v>
      </c>
      <c r="K53" t="s">
        <v>604</v>
      </c>
      <c r="L53">
        <v>1191</v>
      </c>
      <c r="N53">
        <v>1013</v>
      </c>
      <c r="O53" t="s">
        <v>576</v>
      </c>
      <c r="P53" t="s">
        <v>576</v>
      </c>
      <c r="Q53">
        <v>1</v>
      </c>
      <c r="W53">
        <v>0</v>
      </c>
      <c r="X53">
        <v>388411409</v>
      </c>
      <c r="Y53">
        <f>AT53</f>
        <v>0.3</v>
      </c>
      <c r="AA53">
        <v>0</v>
      </c>
      <c r="AB53">
        <v>0</v>
      </c>
      <c r="AC53">
        <v>0</v>
      </c>
      <c r="AD53">
        <v>406.64</v>
      </c>
      <c r="AE53">
        <v>0</v>
      </c>
      <c r="AF53">
        <v>0</v>
      </c>
      <c r="AG53">
        <v>0</v>
      </c>
      <c r="AH53">
        <v>406.64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0.3</v>
      </c>
      <c r="AU53" t="s">
        <v>3</v>
      </c>
      <c r="AV53">
        <v>1</v>
      </c>
      <c r="AW53">
        <v>2</v>
      </c>
      <c r="AX53">
        <v>334393939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121.99199999999999</v>
      </c>
      <c r="BN53">
        <v>0.3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121.99199999999999</v>
      </c>
      <c r="BU53">
        <v>0.3</v>
      </c>
      <c r="BV53">
        <v>0</v>
      </c>
      <c r="BW53">
        <v>1</v>
      </c>
      <c r="CU53">
        <f>ROUND(AT53*Source!I41*AH53*AL53,2)</f>
        <v>487.97</v>
      </c>
      <c r="CV53">
        <f>ROUND(Y53*Source!I41,7)</f>
        <v>1.2</v>
      </c>
      <c r="CW53">
        <v>0</v>
      </c>
      <c r="CX53">
        <f>ROUND(Y53*Source!I41,7)</f>
        <v>1.2</v>
      </c>
      <c r="CY53">
        <f>AD53</f>
        <v>406.64</v>
      </c>
      <c r="CZ53">
        <f>AH53</f>
        <v>406.64</v>
      </c>
      <c r="DA53">
        <f>AL53</f>
        <v>1</v>
      </c>
      <c r="DB53">
        <f>ROUND((ROUND(AT53*CZ53,2)*ROUND((1.15*1.2),7)),6)</f>
        <v>168.34620000000001</v>
      </c>
      <c r="DC53">
        <f>ROUND(ROUND(AT53*AG53,2),6)</f>
        <v>0</v>
      </c>
      <c r="DD53" t="s">
        <v>30</v>
      </c>
      <c r="DE53" t="s">
        <v>3</v>
      </c>
      <c r="DF53">
        <f>ROUND((ROUND(AE53,2)*ROUND((1.15*1.2),7))*CX53,2)</f>
        <v>0</v>
      </c>
      <c r="DG53">
        <f>ROUND((ROUND(AF53,2)*ROUND((1.15*1.2),7))*CX53,2)</f>
        <v>0</v>
      </c>
      <c r="DH53">
        <f t="shared" si="0"/>
        <v>0</v>
      </c>
      <c r="DI53">
        <f>ROUND((ROUND(AH53,2)*ROUND((1.15*1.2),7))*CX53,2)</f>
        <v>673.4</v>
      </c>
      <c r="DJ53">
        <f>DI53</f>
        <v>673.4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334393342</v>
      </c>
      <c r="C54">
        <v>334393934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577</v>
      </c>
      <c r="J54" t="s">
        <v>3</v>
      </c>
      <c r="K54" t="s">
        <v>578</v>
      </c>
      <c r="L54">
        <v>1191</v>
      </c>
      <c r="N54">
        <v>1013</v>
      </c>
      <c r="O54" t="s">
        <v>576</v>
      </c>
      <c r="P54" t="s">
        <v>576</v>
      </c>
      <c r="Q54">
        <v>1</v>
      </c>
      <c r="W54">
        <v>0</v>
      </c>
      <c r="X54">
        <v>-1417349443</v>
      </c>
      <c r="Y54">
        <f>AT54</f>
        <v>0.16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0.16</v>
      </c>
      <c r="AU54" t="s">
        <v>3</v>
      </c>
      <c r="AV54">
        <v>2</v>
      </c>
      <c r="AW54">
        <v>2</v>
      </c>
      <c r="AX54">
        <v>334393940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ROUND(Y54*Source!I41,7)</f>
        <v>0.64</v>
      </c>
      <c r="CY54">
        <f>AD54</f>
        <v>0</v>
      </c>
      <c r="CZ54">
        <f>AH54</f>
        <v>0</v>
      </c>
      <c r="DA54">
        <f>AL54</f>
        <v>1</v>
      </c>
      <c r="DB54">
        <f>ROUND((ROUND(AT54*CZ54,2)*ROUND((1.15*1.2),7)),6)</f>
        <v>0</v>
      </c>
      <c r="DC54">
        <f>ROUND(ROUND(AT54*AG54,2),6)</f>
        <v>0</v>
      </c>
      <c r="DD54" t="s">
        <v>30</v>
      </c>
      <c r="DE54" t="s">
        <v>3</v>
      </c>
      <c r="DF54">
        <f>ROUND((ROUND(AE54,2)*ROUND((1.15*1.2),7))*CX54,2)</f>
        <v>0</v>
      </c>
      <c r="DG54">
        <f>ROUND((ROUND(AF54,2)*ROUND((1.15*1.2),7))*CX54,2)</f>
        <v>0</v>
      </c>
      <c r="DH54">
        <f t="shared" si="0"/>
        <v>0</v>
      </c>
      <c r="DI54">
        <f>ROUND((ROUND(AH54,2)*ROUND((1.15*1.2),7))*CX54,2)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ROW(Source!A41)</f>
        <v>41</v>
      </c>
      <c r="B55">
        <v>334393342</v>
      </c>
      <c r="C55">
        <v>334393934</v>
      </c>
      <c r="D55">
        <v>277945900</v>
      </c>
      <c r="E55">
        <v>1</v>
      </c>
      <c r="F55">
        <v>1</v>
      </c>
      <c r="G55">
        <v>1</v>
      </c>
      <c r="H55">
        <v>2</v>
      </c>
      <c r="I55" t="s">
        <v>605</v>
      </c>
      <c r="J55" t="s">
        <v>606</v>
      </c>
      <c r="K55" t="s">
        <v>607</v>
      </c>
      <c r="L55">
        <v>1368</v>
      </c>
      <c r="N55">
        <v>1011</v>
      </c>
      <c r="O55" t="s">
        <v>467</v>
      </c>
      <c r="P55" t="s">
        <v>467</v>
      </c>
      <c r="Q55">
        <v>1</v>
      </c>
      <c r="W55">
        <v>0</v>
      </c>
      <c r="X55">
        <v>-2054013352</v>
      </c>
      <c r="Y55">
        <f>(AT55*ROUND((1.15*1.2),7))</f>
        <v>0.2208</v>
      </c>
      <c r="AA55">
        <v>0</v>
      </c>
      <c r="AB55">
        <v>12.95</v>
      </c>
      <c r="AC55">
        <v>0</v>
      </c>
      <c r="AD55">
        <v>0</v>
      </c>
      <c r="AE55">
        <v>0</v>
      </c>
      <c r="AF55">
        <v>12.95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0.16</v>
      </c>
      <c r="AU55" t="s">
        <v>30</v>
      </c>
      <c r="AV55">
        <v>1</v>
      </c>
      <c r="AW55">
        <v>2</v>
      </c>
      <c r="AX55">
        <v>334393941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2.0720000000000001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2.8593599999999997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ROUND(Y55*Source!I41*DO55,7)</f>
        <v>0</v>
      </c>
      <c r="CX55">
        <f>ROUND(Y55*Source!I41,7)</f>
        <v>0.88319999999999999</v>
      </c>
      <c r="CY55">
        <f>AB55</f>
        <v>12.95</v>
      </c>
      <c r="CZ55">
        <f>AF55</f>
        <v>12.95</v>
      </c>
      <c r="DA55">
        <f>AJ55</f>
        <v>1</v>
      </c>
      <c r="DB55">
        <f>ROUND((ROUND(AT55*CZ55,2)*ROUND((1.15*1.2),7)),6)</f>
        <v>2.8565999999999998</v>
      </c>
      <c r="DC55">
        <f>ROUND((ROUND(AT55*AG55,2)*ROUND((1.15*1.2),7)),6)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11.44</v>
      </c>
      <c r="DH55">
        <f t="shared" si="0"/>
        <v>0</v>
      </c>
      <c r="DI55">
        <f>ROUND(ROUND(AH55,2)*CX55,2)</f>
        <v>0</v>
      </c>
      <c r="DJ55">
        <f>DG55+DH55</f>
        <v>11.44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ROW(Source!A41)</f>
        <v>41</v>
      </c>
      <c r="B56">
        <v>334393342</v>
      </c>
      <c r="C56">
        <v>334393934</v>
      </c>
      <c r="D56">
        <v>277945921</v>
      </c>
      <c r="E56">
        <v>1</v>
      </c>
      <c r="F56">
        <v>1</v>
      </c>
      <c r="G56">
        <v>1</v>
      </c>
      <c r="H56">
        <v>2</v>
      </c>
      <c r="I56" t="s">
        <v>608</v>
      </c>
      <c r="J56" t="s">
        <v>609</v>
      </c>
      <c r="K56" t="s">
        <v>610</v>
      </c>
      <c r="L56">
        <v>1368</v>
      </c>
      <c r="N56">
        <v>1011</v>
      </c>
      <c r="O56" t="s">
        <v>467</v>
      </c>
      <c r="P56" t="s">
        <v>467</v>
      </c>
      <c r="Q56">
        <v>1</v>
      </c>
      <c r="W56">
        <v>0</v>
      </c>
      <c r="X56">
        <v>495072614</v>
      </c>
      <c r="Y56">
        <f>(AT56*ROUND((1.15*1.2),7))</f>
        <v>0.2208</v>
      </c>
      <c r="AA56">
        <v>0</v>
      </c>
      <c r="AB56">
        <v>560.73</v>
      </c>
      <c r="AC56">
        <v>477.98</v>
      </c>
      <c r="AD56">
        <v>0</v>
      </c>
      <c r="AE56">
        <v>0</v>
      </c>
      <c r="AF56">
        <v>560.73</v>
      </c>
      <c r="AG56">
        <v>477.98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0.16</v>
      </c>
      <c r="AU56" t="s">
        <v>30</v>
      </c>
      <c r="AV56">
        <v>1</v>
      </c>
      <c r="AW56">
        <v>2</v>
      </c>
      <c r="AX56">
        <v>334393942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89.716800000000006</v>
      </c>
      <c r="BL56">
        <v>76.476800000000011</v>
      </c>
      <c r="BM56">
        <v>0</v>
      </c>
      <c r="BN56">
        <v>0</v>
      </c>
      <c r="BO56">
        <v>0.16</v>
      </c>
      <c r="BP56">
        <v>1</v>
      </c>
      <c r="BQ56">
        <v>0</v>
      </c>
      <c r="BR56">
        <v>123.809184</v>
      </c>
      <c r="BS56">
        <v>105.53798400000001</v>
      </c>
      <c r="BT56">
        <v>0</v>
      </c>
      <c r="BU56">
        <v>0</v>
      </c>
      <c r="BV56">
        <v>0.2208</v>
      </c>
      <c r="BW56">
        <v>1</v>
      </c>
      <c r="CV56">
        <v>0</v>
      </c>
      <c r="CW56">
        <f>ROUND(Y56*Source!I41*DO56,7)</f>
        <v>0.88319999999999999</v>
      </c>
      <c r="CX56">
        <f>ROUND(Y56*Source!I41,7)</f>
        <v>0.88319999999999999</v>
      </c>
      <c r="CY56">
        <f>AB56</f>
        <v>560.73</v>
      </c>
      <c r="CZ56">
        <f>AF56</f>
        <v>560.73</v>
      </c>
      <c r="DA56">
        <f>AJ56</f>
        <v>1</v>
      </c>
      <c r="DB56">
        <f>ROUND((ROUND(AT56*CZ56,2)*ROUND((1.15*1.2),7)),6)</f>
        <v>123.81359999999999</v>
      </c>
      <c r="DC56">
        <f>ROUND((ROUND(AT56*AG56,2)*ROUND((1.15*1.2),7)),6)</f>
        <v>105.5424</v>
      </c>
      <c r="DD56" t="s">
        <v>3</v>
      </c>
      <c r="DE56" t="s">
        <v>3</v>
      </c>
      <c r="DF56">
        <f>ROUND(ROUND(AE56,2)*CX56,2)</f>
        <v>0</v>
      </c>
      <c r="DG56">
        <f>ROUND(ROUND(AF56,2)*CX56,2)</f>
        <v>495.24</v>
      </c>
      <c r="DH56">
        <f t="shared" si="0"/>
        <v>422.15</v>
      </c>
      <c r="DI56">
        <f>ROUND(ROUND(AH56,2)*CX56,2)</f>
        <v>0</v>
      </c>
      <c r="DJ56">
        <f>DG56+DH56</f>
        <v>917.39</v>
      </c>
      <c r="DK56">
        <v>1</v>
      </c>
      <c r="DL56" t="s">
        <v>582</v>
      </c>
      <c r="DM56">
        <v>4</v>
      </c>
      <c r="DN56" t="s">
        <v>576</v>
      </c>
      <c r="DO56">
        <v>1</v>
      </c>
    </row>
    <row r="57" spans="1:119" x14ac:dyDescent="0.2">
      <c r="A57">
        <f>ROW(Source!A42)</f>
        <v>42</v>
      </c>
      <c r="B57">
        <v>334393342</v>
      </c>
      <c r="C57">
        <v>334393943</v>
      </c>
      <c r="D57">
        <v>277560289</v>
      </c>
      <c r="E57">
        <v>109</v>
      </c>
      <c r="F57">
        <v>1</v>
      </c>
      <c r="G57">
        <v>1</v>
      </c>
      <c r="H57">
        <v>1</v>
      </c>
      <c r="I57" t="s">
        <v>611</v>
      </c>
      <c r="J57" t="s">
        <v>3</v>
      </c>
      <c r="K57" t="s">
        <v>612</v>
      </c>
      <c r="L57">
        <v>1191</v>
      </c>
      <c r="N57">
        <v>1013</v>
      </c>
      <c r="O57" t="s">
        <v>576</v>
      </c>
      <c r="P57" t="s">
        <v>576</v>
      </c>
      <c r="Q57">
        <v>1</v>
      </c>
      <c r="W57">
        <v>0</v>
      </c>
      <c r="X57">
        <v>1893946532</v>
      </c>
      <c r="Y57">
        <f>AT57</f>
        <v>0.81</v>
      </c>
      <c r="AA57">
        <v>0</v>
      </c>
      <c r="AB57">
        <v>0</v>
      </c>
      <c r="AC57">
        <v>0</v>
      </c>
      <c r="AD57">
        <v>451.23</v>
      </c>
      <c r="AE57">
        <v>0</v>
      </c>
      <c r="AF57">
        <v>0</v>
      </c>
      <c r="AG57">
        <v>0</v>
      </c>
      <c r="AH57">
        <v>451.23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0.81</v>
      </c>
      <c r="AU57" t="s">
        <v>3</v>
      </c>
      <c r="AV57">
        <v>1</v>
      </c>
      <c r="AW57">
        <v>2</v>
      </c>
      <c r="AX57">
        <v>334393948</v>
      </c>
      <c r="AY57">
        <v>1</v>
      </c>
      <c r="AZ57">
        <v>0</v>
      </c>
      <c r="BA57">
        <v>61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365.49630000000002</v>
      </c>
      <c r="BN57">
        <v>0.81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365.49630000000002</v>
      </c>
      <c r="BU57">
        <v>0.81</v>
      </c>
      <c r="BV57">
        <v>0</v>
      </c>
      <c r="BW57">
        <v>1</v>
      </c>
      <c r="CU57">
        <f>ROUND(AT57*Source!I42*AH57*AL57,2)</f>
        <v>4385.96</v>
      </c>
      <c r="CV57">
        <f>ROUND(Y57*Source!I42,7)</f>
        <v>9.7200000000000006</v>
      </c>
      <c r="CW57">
        <v>0</v>
      </c>
      <c r="CX57">
        <f>ROUND(Y57*Source!I42,7)</f>
        <v>9.7200000000000006</v>
      </c>
      <c r="CY57">
        <f>AD57</f>
        <v>451.23</v>
      </c>
      <c r="CZ57">
        <f>AH57</f>
        <v>451.23</v>
      </c>
      <c r="DA57">
        <f>AL57</f>
        <v>1</v>
      </c>
      <c r="DB57">
        <f>ROUND((ROUND(AT57*CZ57,2)*ROUND(1.15,7)),6)</f>
        <v>420.32499999999999</v>
      </c>
      <c r="DC57">
        <f>ROUND(ROUND(AT57*AG57,2),6)</f>
        <v>0</v>
      </c>
      <c r="DD57" t="s">
        <v>22</v>
      </c>
      <c r="DE57" t="s">
        <v>3</v>
      </c>
      <c r="DF57">
        <f>ROUND((ROUND(AE57,2)*ROUND(1.15,7))*CX57,2)</f>
        <v>0</v>
      </c>
      <c r="DG57">
        <f>ROUND((ROUND(AF57,2)*ROUND(1.15,7))*CX57,2)</f>
        <v>0</v>
      </c>
      <c r="DH57">
        <f t="shared" si="0"/>
        <v>0</v>
      </c>
      <c r="DI57">
        <f>ROUND((ROUND(AH57,2)*ROUND(1.15,7))*CX57,2)</f>
        <v>5043.8500000000004</v>
      </c>
      <c r="DJ57">
        <f>DI57</f>
        <v>5043.8500000000004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ROW(Source!A42)</f>
        <v>42</v>
      </c>
      <c r="B58">
        <v>334393342</v>
      </c>
      <c r="C58">
        <v>334393943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577</v>
      </c>
      <c r="J58" t="s">
        <v>3</v>
      </c>
      <c r="K58" t="s">
        <v>578</v>
      </c>
      <c r="L58">
        <v>1191</v>
      </c>
      <c r="N58">
        <v>1013</v>
      </c>
      <c r="O58" t="s">
        <v>576</v>
      </c>
      <c r="P58" t="s">
        <v>576</v>
      </c>
      <c r="Q58">
        <v>1</v>
      </c>
      <c r="W58">
        <v>0</v>
      </c>
      <c r="X58">
        <v>-1417349443</v>
      </c>
      <c r="Y58">
        <f>AT58</f>
        <v>0.48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0.48</v>
      </c>
      <c r="AU58" t="s">
        <v>3</v>
      </c>
      <c r="AV58">
        <v>2</v>
      </c>
      <c r="AW58">
        <v>2</v>
      </c>
      <c r="AX58">
        <v>334393949</v>
      </c>
      <c r="AY58">
        <v>1</v>
      </c>
      <c r="AZ58">
        <v>0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ROUND(Y58*Source!I42,7)</f>
        <v>5.76</v>
      </c>
      <c r="CY58">
        <f>AD58</f>
        <v>0</v>
      </c>
      <c r="CZ58">
        <f>AH58</f>
        <v>0</v>
      </c>
      <c r="DA58">
        <f>AL58</f>
        <v>1</v>
      </c>
      <c r="DB58">
        <f>ROUND((ROUND(AT58*CZ58,2)*ROUND(1.15,7)),6)</f>
        <v>0</v>
      </c>
      <c r="DC58">
        <f>ROUND(ROUND(AT58*AG58,2),6)</f>
        <v>0</v>
      </c>
      <c r="DD58" t="s">
        <v>22</v>
      </c>
      <c r="DE58" t="s">
        <v>3</v>
      </c>
      <c r="DF58">
        <f>ROUND((ROUND(AE58,2)*ROUND(1.15,7))*CX58,2)</f>
        <v>0</v>
      </c>
      <c r="DG58">
        <f>ROUND((ROUND(AF58,2)*ROUND(1.15,7))*CX58,2)</f>
        <v>0</v>
      </c>
      <c r="DH58">
        <f t="shared" si="0"/>
        <v>0</v>
      </c>
      <c r="DI58">
        <f>ROUND((ROUND(AH58,2)*ROUND(1.15,7))*CX58,2)</f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ROW(Source!A42)</f>
        <v>42</v>
      </c>
      <c r="B59">
        <v>334393342</v>
      </c>
      <c r="C59">
        <v>334393943</v>
      </c>
      <c r="D59">
        <v>277944474</v>
      </c>
      <c r="E59">
        <v>1</v>
      </c>
      <c r="F59">
        <v>1</v>
      </c>
      <c r="G59">
        <v>1</v>
      </c>
      <c r="H59">
        <v>2</v>
      </c>
      <c r="I59" t="s">
        <v>613</v>
      </c>
      <c r="J59" t="s">
        <v>614</v>
      </c>
      <c r="K59" t="s">
        <v>615</v>
      </c>
      <c r="L59">
        <v>1368</v>
      </c>
      <c r="N59">
        <v>1011</v>
      </c>
      <c r="O59" t="s">
        <v>467</v>
      </c>
      <c r="P59" t="s">
        <v>467</v>
      </c>
      <c r="Q59">
        <v>1</v>
      </c>
      <c r="W59">
        <v>0</v>
      </c>
      <c r="X59">
        <v>-1366301975</v>
      </c>
      <c r="Y59">
        <f>(AT59*ROUND(1.15,7))</f>
        <v>0.50600000000000001</v>
      </c>
      <c r="AA59">
        <v>0</v>
      </c>
      <c r="AB59">
        <v>1811.82</v>
      </c>
      <c r="AC59">
        <v>549.32000000000005</v>
      </c>
      <c r="AD59">
        <v>0</v>
      </c>
      <c r="AE59">
        <v>0</v>
      </c>
      <c r="AF59">
        <v>1811.82</v>
      </c>
      <c r="AG59">
        <v>549.32000000000005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0.44</v>
      </c>
      <c r="AU59" t="s">
        <v>22</v>
      </c>
      <c r="AV59">
        <v>1</v>
      </c>
      <c r="AW59">
        <v>2</v>
      </c>
      <c r="AX59">
        <v>334393950</v>
      </c>
      <c r="AY59">
        <v>1</v>
      </c>
      <c r="AZ59">
        <v>0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797.20079999999996</v>
      </c>
      <c r="BL59">
        <v>241.70080000000002</v>
      </c>
      <c r="BM59">
        <v>0</v>
      </c>
      <c r="BN59">
        <v>0</v>
      </c>
      <c r="BO59">
        <v>0.44</v>
      </c>
      <c r="BP59">
        <v>1</v>
      </c>
      <c r="BQ59">
        <v>0</v>
      </c>
      <c r="BR59">
        <v>916.78091999999992</v>
      </c>
      <c r="BS59">
        <v>277.95592000000005</v>
      </c>
      <c r="BT59">
        <v>0</v>
      </c>
      <c r="BU59">
        <v>0</v>
      </c>
      <c r="BV59">
        <v>0.50600000000000001</v>
      </c>
      <c r="BW59">
        <v>1</v>
      </c>
      <c r="CV59">
        <v>0</v>
      </c>
      <c r="CW59">
        <f>ROUND(Y59*Source!I42*DO59,7)</f>
        <v>6.0720000000000001</v>
      </c>
      <c r="CX59">
        <f>ROUND(Y59*Source!I42,7)</f>
        <v>6.0720000000000001</v>
      </c>
      <c r="CY59">
        <f>AB59</f>
        <v>1811.82</v>
      </c>
      <c r="CZ59">
        <f>AF59</f>
        <v>1811.82</v>
      </c>
      <c r="DA59">
        <f>AJ59</f>
        <v>1</v>
      </c>
      <c r="DB59">
        <f>ROUND((ROUND(AT59*CZ59,2)*ROUND(1.15,7)),6)</f>
        <v>916.78</v>
      </c>
      <c r="DC59">
        <f>ROUND((ROUND(AT59*AG59,2)*ROUND(1.15,7)),6)</f>
        <v>277.95499999999998</v>
      </c>
      <c r="DD59" t="s">
        <v>3</v>
      </c>
      <c r="DE59" t="s">
        <v>3</v>
      </c>
      <c r="DF59">
        <f>ROUND(ROUND(AE59,2)*CX59,2)</f>
        <v>0</v>
      </c>
      <c r="DG59">
        <f>ROUND(ROUND(AF59,2)*CX59,2)</f>
        <v>11001.37</v>
      </c>
      <c r="DH59">
        <f t="shared" si="0"/>
        <v>3335.47</v>
      </c>
      <c r="DI59">
        <f>ROUND(ROUND(AH59,2)*CX59,2)</f>
        <v>0</v>
      </c>
      <c r="DJ59">
        <f>DG59+DH59</f>
        <v>14336.84</v>
      </c>
      <c r="DK59">
        <v>1</v>
      </c>
      <c r="DL59" t="s">
        <v>616</v>
      </c>
      <c r="DM59">
        <v>5</v>
      </c>
      <c r="DN59" t="s">
        <v>576</v>
      </c>
      <c r="DO59">
        <v>1</v>
      </c>
    </row>
    <row r="60" spans="1:119" x14ac:dyDescent="0.2">
      <c r="A60">
        <f>ROW(Source!A42)</f>
        <v>42</v>
      </c>
      <c r="B60">
        <v>334393342</v>
      </c>
      <c r="C60">
        <v>334393943</v>
      </c>
      <c r="D60">
        <v>277945805</v>
      </c>
      <c r="E60">
        <v>1</v>
      </c>
      <c r="F60">
        <v>1</v>
      </c>
      <c r="G60">
        <v>1</v>
      </c>
      <c r="H60">
        <v>2</v>
      </c>
      <c r="I60" t="s">
        <v>583</v>
      </c>
      <c r="J60" t="s">
        <v>584</v>
      </c>
      <c r="K60" t="s">
        <v>585</v>
      </c>
      <c r="L60">
        <v>1368</v>
      </c>
      <c r="N60">
        <v>1011</v>
      </c>
      <c r="O60" t="s">
        <v>467</v>
      </c>
      <c r="P60" t="s">
        <v>467</v>
      </c>
      <c r="Q60">
        <v>1</v>
      </c>
      <c r="W60">
        <v>0</v>
      </c>
      <c r="X60">
        <v>721652621</v>
      </c>
      <c r="Y60">
        <f>(AT60*ROUND(1.15,7))</f>
        <v>4.5999999999999999E-2</v>
      </c>
      <c r="AA60">
        <v>0</v>
      </c>
      <c r="AB60">
        <v>544.70000000000005</v>
      </c>
      <c r="AC60">
        <v>477.98</v>
      </c>
      <c r="AD60">
        <v>0</v>
      </c>
      <c r="AE60">
        <v>0</v>
      </c>
      <c r="AF60">
        <v>544.70000000000005</v>
      </c>
      <c r="AG60">
        <v>477.98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0.04</v>
      </c>
      <c r="AU60" t="s">
        <v>22</v>
      </c>
      <c r="AV60">
        <v>1</v>
      </c>
      <c r="AW60">
        <v>2</v>
      </c>
      <c r="AX60">
        <v>334393951</v>
      </c>
      <c r="AY60">
        <v>1</v>
      </c>
      <c r="AZ60">
        <v>0</v>
      </c>
      <c r="BA60">
        <v>64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21.788000000000004</v>
      </c>
      <c r="BL60">
        <v>19.119200000000003</v>
      </c>
      <c r="BM60">
        <v>0</v>
      </c>
      <c r="BN60">
        <v>0</v>
      </c>
      <c r="BO60">
        <v>0.04</v>
      </c>
      <c r="BP60">
        <v>1</v>
      </c>
      <c r="BQ60">
        <v>0</v>
      </c>
      <c r="BR60">
        <v>25.0562</v>
      </c>
      <c r="BS60">
        <v>21.987079999999999</v>
      </c>
      <c r="BT60">
        <v>0</v>
      </c>
      <c r="BU60">
        <v>0</v>
      </c>
      <c r="BV60">
        <v>4.5999999999999999E-2</v>
      </c>
      <c r="BW60">
        <v>1</v>
      </c>
      <c r="CV60">
        <v>0</v>
      </c>
      <c r="CW60">
        <f>ROUND(Y60*Source!I42*DO60,7)</f>
        <v>0.55200000000000005</v>
      </c>
      <c r="CX60">
        <f>ROUND(Y60*Source!I42,7)</f>
        <v>0.55200000000000005</v>
      </c>
      <c r="CY60">
        <f>AB60</f>
        <v>544.70000000000005</v>
      </c>
      <c r="CZ60">
        <f>AF60</f>
        <v>544.70000000000005</v>
      </c>
      <c r="DA60">
        <f>AJ60</f>
        <v>1</v>
      </c>
      <c r="DB60">
        <f>ROUND((ROUND(AT60*CZ60,2)*ROUND(1.15,7)),6)</f>
        <v>25.058499999999999</v>
      </c>
      <c r="DC60">
        <f>ROUND((ROUND(AT60*AG60,2)*ROUND(1.15,7)),6)</f>
        <v>21.988</v>
      </c>
      <c r="DD60" t="s">
        <v>3</v>
      </c>
      <c r="DE60" t="s">
        <v>3</v>
      </c>
      <c r="DF60">
        <f>ROUND(ROUND(AE60,2)*CX60,2)</f>
        <v>0</v>
      </c>
      <c r="DG60">
        <f>ROUND(ROUND(AF60,2)*CX60,2)</f>
        <v>300.67</v>
      </c>
      <c r="DH60">
        <f t="shared" si="0"/>
        <v>263.83999999999997</v>
      </c>
      <c r="DI60">
        <f>ROUND(ROUND(AH60,2)*CX60,2)</f>
        <v>0</v>
      </c>
      <c r="DJ60">
        <f>DG60+DH60</f>
        <v>564.51</v>
      </c>
      <c r="DK60">
        <v>1</v>
      </c>
      <c r="DL60" t="s">
        <v>582</v>
      </c>
      <c r="DM60">
        <v>4</v>
      </c>
      <c r="DN60" t="s">
        <v>576</v>
      </c>
      <c r="DO60">
        <v>1</v>
      </c>
    </row>
    <row r="61" spans="1:119" x14ac:dyDescent="0.2">
      <c r="A61">
        <f>ROW(Source!A43)</f>
        <v>43</v>
      </c>
      <c r="B61">
        <v>334393342</v>
      </c>
      <c r="C61">
        <v>334393952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611</v>
      </c>
      <c r="J61" t="s">
        <v>3</v>
      </c>
      <c r="K61" t="s">
        <v>612</v>
      </c>
      <c r="L61">
        <v>1191</v>
      </c>
      <c r="N61">
        <v>1013</v>
      </c>
      <c r="O61" t="s">
        <v>576</v>
      </c>
      <c r="P61" t="s">
        <v>576</v>
      </c>
      <c r="Q61">
        <v>1</v>
      </c>
      <c r="W61">
        <v>0</v>
      </c>
      <c r="X61">
        <v>1893946532</v>
      </c>
      <c r="Y61">
        <f>AT61</f>
        <v>0.81</v>
      </c>
      <c r="AA61">
        <v>0</v>
      </c>
      <c r="AB61">
        <v>0</v>
      </c>
      <c r="AC61">
        <v>0</v>
      </c>
      <c r="AD61">
        <v>451.23</v>
      </c>
      <c r="AE61">
        <v>0</v>
      </c>
      <c r="AF61">
        <v>0</v>
      </c>
      <c r="AG61">
        <v>0</v>
      </c>
      <c r="AH61">
        <v>451.23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0.81</v>
      </c>
      <c r="AU61" t="s">
        <v>3</v>
      </c>
      <c r="AV61">
        <v>1</v>
      </c>
      <c r="AW61">
        <v>2</v>
      </c>
      <c r="AX61">
        <v>334393957</v>
      </c>
      <c r="AY61">
        <v>1</v>
      </c>
      <c r="AZ61">
        <v>0</v>
      </c>
      <c r="BA61">
        <v>65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365.49630000000002</v>
      </c>
      <c r="BN61">
        <v>0.81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365.49630000000002</v>
      </c>
      <c r="BU61">
        <v>0.81</v>
      </c>
      <c r="BV61">
        <v>0</v>
      </c>
      <c r="BW61">
        <v>1</v>
      </c>
      <c r="CU61">
        <f>ROUND(AT61*Source!I43*AH61*AL61,2)</f>
        <v>730.99</v>
      </c>
      <c r="CV61">
        <f>ROUND(Y61*Source!I43,7)</f>
        <v>1.62</v>
      </c>
      <c r="CW61">
        <v>0</v>
      </c>
      <c r="CX61">
        <f>ROUND(Y61*Source!I43,7)</f>
        <v>1.62</v>
      </c>
      <c r="CY61">
        <f>AD61</f>
        <v>451.23</v>
      </c>
      <c r="CZ61">
        <f>AH61</f>
        <v>451.23</v>
      </c>
      <c r="DA61">
        <f>AL61</f>
        <v>1</v>
      </c>
      <c r="DB61">
        <f>ROUND((ROUND(AT61*CZ61,2)*ROUND((1.15*1.2),7)),6)</f>
        <v>504.39</v>
      </c>
      <c r="DC61">
        <f>ROUND(ROUND(AT61*AG61,2),6)</f>
        <v>0</v>
      </c>
      <c r="DD61" t="s">
        <v>30</v>
      </c>
      <c r="DE61" t="s">
        <v>3</v>
      </c>
      <c r="DF61">
        <f>ROUND((ROUND(AE61,2)*ROUND((1.15*1.2),7))*CX61,2)</f>
        <v>0</v>
      </c>
      <c r="DG61">
        <f>ROUND((ROUND(AF61,2)*ROUND((1.15*1.2),7))*CX61,2)</f>
        <v>0</v>
      </c>
      <c r="DH61">
        <f t="shared" si="0"/>
        <v>0</v>
      </c>
      <c r="DI61">
        <f>ROUND((ROUND(AH61,2)*ROUND((1.15*1.2),7))*CX61,2)</f>
        <v>1008.77</v>
      </c>
      <c r="DJ61">
        <f>DI61</f>
        <v>1008.77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334393342</v>
      </c>
      <c r="C62">
        <v>334393952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577</v>
      </c>
      <c r="J62" t="s">
        <v>3</v>
      </c>
      <c r="K62" t="s">
        <v>578</v>
      </c>
      <c r="L62">
        <v>1191</v>
      </c>
      <c r="N62">
        <v>1013</v>
      </c>
      <c r="O62" t="s">
        <v>576</v>
      </c>
      <c r="P62" t="s">
        <v>576</v>
      </c>
      <c r="Q62">
        <v>1</v>
      </c>
      <c r="W62">
        <v>0</v>
      </c>
      <c r="X62">
        <v>-1417349443</v>
      </c>
      <c r="Y62">
        <f>AT62</f>
        <v>0.48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0.48</v>
      </c>
      <c r="AU62" t="s">
        <v>3</v>
      </c>
      <c r="AV62">
        <v>2</v>
      </c>
      <c r="AW62">
        <v>2</v>
      </c>
      <c r="AX62">
        <v>334393958</v>
      </c>
      <c r="AY62">
        <v>1</v>
      </c>
      <c r="AZ62">
        <v>0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0.96</v>
      </c>
      <c r="CY62">
        <f>AD62</f>
        <v>0</v>
      </c>
      <c r="CZ62">
        <f>AH62</f>
        <v>0</v>
      </c>
      <c r="DA62">
        <f>AL62</f>
        <v>1</v>
      </c>
      <c r="DB62">
        <f>ROUND((ROUND(AT62*CZ62,2)*ROUND((1.15*1.2),7)),6)</f>
        <v>0</v>
      </c>
      <c r="DC62">
        <f>ROUND(ROUND(AT62*AG62,2),6)</f>
        <v>0</v>
      </c>
      <c r="DD62" t="s">
        <v>30</v>
      </c>
      <c r="DE62" t="s">
        <v>3</v>
      </c>
      <c r="DF62">
        <f>ROUND((ROUND(AE62,2)*ROUND((1.15*1.2),7))*CX62,2)</f>
        <v>0</v>
      </c>
      <c r="DG62">
        <f>ROUND((ROUND(AF62,2)*ROUND((1.15*1.2),7))*CX62,2)</f>
        <v>0</v>
      </c>
      <c r="DH62">
        <f t="shared" si="0"/>
        <v>0</v>
      </c>
      <c r="DI62">
        <f>ROUND((ROUND(AH62,2)*ROUND((1.15*1.2),7))*CX62,2)</f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334393342</v>
      </c>
      <c r="C63">
        <v>334393952</v>
      </c>
      <c r="D63">
        <v>277944474</v>
      </c>
      <c r="E63">
        <v>1</v>
      </c>
      <c r="F63">
        <v>1</v>
      </c>
      <c r="G63">
        <v>1</v>
      </c>
      <c r="H63">
        <v>2</v>
      </c>
      <c r="I63" t="s">
        <v>613</v>
      </c>
      <c r="J63" t="s">
        <v>614</v>
      </c>
      <c r="K63" t="s">
        <v>615</v>
      </c>
      <c r="L63">
        <v>1368</v>
      </c>
      <c r="N63">
        <v>1011</v>
      </c>
      <c r="O63" t="s">
        <v>467</v>
      </c>
      <c r="P63" t="s">
        <v>467</v>
      </c>
      <c r="Q63">
        <v>1</v>
      </c>
      <c r="W63">
        <v>0</v>
      </c>
      <c r="X63">
        <v>-1366301975</v>
      </c>
      <c r="Y63">
        <f>(AT63*ROUND((1.15*1.2),7))</f>
        <v>0.60719999999999996</v>
      </c>
      <c r="AA63">
        <v>0</v>
      </c>
      <c r="AB63">
        <v>1811.82</v>
      </c>
      <c r="AC63">
        <v>549.32000000000005</v>
      </c>
      <c r="AD63">
        <v>0</v>
      </c>
      <c r="AE63">
        <v>0</v>
      </c>
      <c r="AF63">
        <v>1811.82</v>
      </c>
      <c r="AG63">
        <v>549.32000000000005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0.44</v>
      </c>
      <c r="AU63" t="s">
        <v>30</v>
      </c>
      <c r="AV63">
        <v>1</v>
      </c>
      <c r="AW63">
        <v>2</v>
      </c>
      <c r="AX63">
        <v>334393959</v>
      </c>
      <c r="AY63">
        <v>1</v>
      </c>
      <c r="AZ63">
        <v>0</v>
      </c>
      <c r="BA63">
        <v>67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797.20079999999996</v>
      </c>
      <c r="BL63">
        <v>241.70080000000002</v>
      </c>
      <c r="BM63">
        <v>0</v>
      </c>
      <c r="BN63">
        <v>0</v>
      </c>
      <c r="BO63">
        <v>0.44</v>
      </c>
      <c r="BP63">
        <v>1</v>
      </c>
      <c r="BQ63">
        <v>0</v>
      </c>
      <c r="BR63">
        <v>1100.1371039999999</v>
      </c>
      <c r="BS63">
        <v>333.54710399999999</v>
      </c>
      <c r="BT63">
        <v>0</v>
      </c>
      <c r="BU63">
        <v>0</v>
      </c>
      <c r="BV63">
        <v>0.60719999999999996</v>
      </c>
      <c r="BW63">
        <v>1</v>
      </c>
      <c r="CV63">
        <v>0</v>
      </c>
      <c r="CW63">
        <f>ROUND(Y63*Source!I43*DO63,7)</f>
        <v>1.2143999999999999</v>
      </c>
      <c r="CX63">
        <f>ROUND(Y63*Source!I43,7)</f>
        <v>1.2143999999999999</v>
      </c>
      <c r="CY63">
        <f>AB63</f>
        <v>1811.82</v>
      </c>
      <c r="CZ63">
        <f>AF63</f>
        <v>1811.82</v>
      </c>
      <c r="DA63">
        <f>AJ63</f>
        <v>1</v>
      </c>
      <c r="DB63">
        <f>ROUND((ROUND(AT63*CZ63,2)*ROUND((1.15*1.2),7)),6)</f>
        <v>1100.136</v>
      </c>
      <c r="DC63">
        <f>ROUND((ROUND(AT63*AG63,2)*ROUND((1.15*1.2),7)),6)</f>
        <v>333.54599999999999</v>
      </c>
      <c r="DD63" t="s">
        <v>3</v>
      </c>
      <c r="DE63" t="s">
        <v>3</v>
      </c>
      <c r="DF63">
        <f>ROUND(ROUND(AE63,2)*CX63,2)</f>
        <v>0</v>
      </c>
      <c r="DG63">
        <f>ROUND(ROUND(AF63,2)*CX63,2)</f>
        <v>2200.27</v>
      </c>
      <c r="DH63">
        <f t="shared" si="0"/>
        <v>667.09</v>
      </c>
      <c r="DI63">
        <f>ROUND(ROUND(AH63,2)*CX63,2)</f>
        <v>0</v>
      </c>
      <c r="DJ63">
        <f>DG63+DH63</f>
        <v>2867.36</v>
      </c>
      <c r="DK63">
        <v>1</v>
      </c>
      <c r="DL63" t="s">
        <v>616</v>
      </c>
      <c r="DM63">
        <v>5</v>
      </c>
      <c r="DN63" t="s">
        <v>576</v>
      </c>
      <c r="DO63">
        <v>1</v>
      </c>
    </row>
    <row r="64" spans="1:119" x14ac:dyDescent="0.2">
      <c r="A64">
        <f>ROW(Source!A43)</f>
        <v>43</v>
      </c>
      <c r="B64">
        <v>334393342</v>
      </c>
      <c r="C64">
        <v>334393952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583</v>
      </c>
      <c r="J64" t="s">
        <v>584</v>
      </c>
      <c r="K64" t="s">
        <v>585</v>
      </c>
      <c r="L64">
        <v>1368</v>
      </c>
      <c r="N64">
        <v>1011</v>
      </c>
      <c r="O64" t="s">
        <v>467</v>
      </c>
      <c r="P64" t="s">
        <v>467</v>
      </c>
      <c r="Q64">
        <v>1</v>
      </c>
      <c r="W64">
        <v>0</v>
      </c>
      <c r="X64">
        <v>721652621</v>
      </c>
      <c r="Y64">
        <f>(AT64*ROUND((1.15*1.2),7))</f>
        <v>5.5199999999999999E-2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0.04</v>
      </c>
      <c r="AU64" t="s">
        <v>30</v>
      </c>
      <c r="AV64">
        <v>1</v>
      </c>
      <c r="AW64">
        <v>2</v>
      </c>
      <c r="AX64">
        <v>334393960</v>
      </c>
      <c r="AY64">
        <v>1</v>
      </c>
      <c r="AZ64">
        <v>0</v>
      </c>
      <c r="BA64">
        <v>68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21.788000000000004</v>
      </c>
      <c r="BL64">
        <v>19.119200000000003</v>
      </c>
      <c r="BM64">
        <v>0</v>
      </c>
      <c r="BN64">
        <v>0</v>
      </c>
      <c r="BO64">
        <v>0.04</v>
      </c>
      <c r="BP64">
        <v>1</v>
      </c>
      <c r="BQ64">
        <v>0</v>
      </c>
      <c r="BR64">
        <v>30.067440000000001</v>
      </c>
      <c r="BS64">
        <v>26.384496000000002</v>
      </c>
      <c r="BT64">
        <v>0</v>
      </c>
      <c r="BU64">
        <v>0</v>
      </c>
      <c r="BV64">
        <v>5.5199999999999999E-2</v>
      </c>
      <c r="BW64">
        <v>1</v>
      </c>
      <c r="CV64">
        <v>0</v>
      </c>
      <c r="CW64">
        <f>ROUND(Y64*Source!I43*DO64,7)</f>
        <v>0.1104</v>
      </c>
      <c r="CX64">
        <f>ROUND(Y64*Source!I43,7)</f>
        <v>0.1104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>ROUND((ROUND(AT64*CZ64,2)*ROUND((1.15*1.2),7)),6)</f>
        <v>30.0702</v>
      </c>
      <c r="DC64">
        <f>ROUND((ROUND(AT64*AG64,2)*ROUND((1.15*1.2),7)),6)</f>
        <v>26.3856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60.13</v>
      </c>
      <c r="DH64">
        <f t="shared" si="0"/>
        <v>52.77</v>
      </c>
      <c r="DI64">
        <f>ROUND(ROUND(AH64,2)*CX64,2)</f>
        <v>0</v>
      </c>
      <c r="DJ64">
        <f>DG64+DH64</f>
        <v>112.9</v>
      </c>
      <c r="DK64">
        <v>1</v>
      </c>
      <c r="DL64" t="s">
        <v>582</v>
      </c>
      <c r="DM64">
        <v>4</v>
      </c>
      <c r="DN64" t="s">
        <v>576</v>
      </c>
      <c r="DO64">
        <v>1</v>
      </c>
    </row>
    <row r="65" spans="1:119" x14ac:dyDescent="0.2">
      <c r="A65">
        <f>ROW(Source!A44)</f>
        <v>44</v>
      </c>
      <c r="B65">
        <v>334393342</v>
      </c>
      <c r="C65">
        <v>334393961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611</v>
      </c>
      <c r="J65" t="s">
        <v>3</v>
      </c>
      <c r="K65" t="s">
        <v>612</v>
      </c>
      <c r="L65">
        <v>1191</v>
      </c>
      <c r="N65">
        <v>1013</v>
      </c>
      <c r="O65" t="s">
        <v>576</v>
      </c>
      <c r="P65" t="s">
        <v>576</v>
      </c>
      <c r="Q65">
        <v>1</v>
      </c>
      <c r="W65">
        <v>0</v>
      </c>
      <c r="X65">
        <v>1893946532</v>
      </c>
      <c r="Y65">
        <f>AT65</f>
        <v>2.56</v>
      </c>
      <c r="AA65">
        <v>0</v>
      </c>
      <c r="AB65">
        <v>0</v>
      </c>
      <c r="AC65">
        <v>0</v>
      </c>
      <c r="AD65">
        <v>451.23</v>
      </c>
      <c r="AE65">
        <v>0</v>
      </c>
      <c r="AF65">
        <v>0</v>
      </c>
      <c r="AG65">
        <v>0</v>
      </c>
      <c r="AH65">
        <v>451.23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2.56</v>
      </c>
      <c r="AU65" t="s">
        <v>3</v>
      </c>
      <c r="AV65">
        <v>1</v>
      </c>
      <c r="AW65">
        <v>2</v>
      </c>
      <c r="AX65">
        <v>334393967</v>
      </c>
      <c r="AY65">
        <v>1</v>
      </c>
      <c r="AZ65">
        <v>6144</v>
      </c>
      <c r="BA65">
        <v>69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1155.1488000000002</v>
      </c>
      <c r="BN65">
        <v>2.56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1155.1488000000002</v>
      </c>
      <c r="BU65">
        <v>2.56</v>
      </c>
      <c r="BV65">
        <v>0</v>
      </c>
      <c r="BW65">
        <v>1</v>
      </c>
      <c r="CU65">
        <f>ROUND(AT65*Source!I44*AH65*AL65,2)</f>
        <v>1155.1500000000001</v>
      </c>
      <c r="CV65">
        <f>ROUND(Y65*Source!I44,7)</f>
        <v>2.56</v>
      </c>
      <c r="CW65">
        <v>0</v>
      </c>
      <c r="CX65">
        <f>ROUND(Y65*Source!I44,7)</f>
        <v>2.56</v>
      </c>
      <c r="CY65">
        <f>AD65</f>
        <v>451.23</v>
      </c>
      <c r="CZ65">
        <f>AH65</f>
        <v>451.23</v>
      </c>
      <c r="DA65">
        <f>AL65</f>
        <v>1</v>
      </c>
      <c r="DB65">
        <f>ROUND((ROUND(AT65*CZ65,2)*ROUND(1.15,7)),6)</f>
        <v>1328.4224999999999</v>
      </c>
      <c r="DC65">
        <f>ROUND(ROUND(AT65*AG65,2),6)</f>
        <v>0</v>
      </c>
      <c r="DD65" t="s">
        <v>22</v>
      </c>
      <c r="DE65" t="s">
        <v>3</v>
      </c>
      <c r="DF65">
        <f>ROUND((ROUND(AE65,2)*ROUND(1.15,7))*CX65,2)</f>
        <v>0</v>
      </c>
      <c r="DG65">
        <f>ROUND((ROUND(AF65,2)*ROUND(1.15,7))*CX65,2)</f>
        <v>0</v>
      </c>
      <c r="DH65">
        <f t="shared" ref="DH65:DH128" si="2">ROUND(ROUND(AG65,2)*CX65,2)</f>
        <v>0</v>
      </c>
      <c r="DI65">
        <f>ROUND((ROUND(AH65,2)*ROUND(1.15,7))*CX65,2)</f>
        <v>1328.42</v>
      </c>
      <c r="DJ65">
        <f>DI65</f>
        <v>1328.42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ROW(Source!A44)</f>
        <v>44</v>
      </c>
      <c r="B66">
        <v>334393342</v>
      </c>
      <c r="C66">
        <v>334393961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577</v>
      </c>
      <c r="J66" t="s">
        <v>3</v>
      </c>
      <c r="K66" t="s">
        <v>578</v>
      </c>
      <c r="L66">
        <v>1191</v>
      </c>
      <c r="N66">
        <v>1013</v>
      </c>
      <c r="O66" t="s">
        <v>576</v>
      </c>
      <c r="P66" t="s">
        <v>576</v>
      </c>
      <c r="Q66">
        <v>1</v>
      </c>
      <c r="W66">
        <v>0</v>
      </c>
      <c r="X66">
        <v>-1417349443</v>
      </c>
      <c r="Y66">
        <f>AT66</f>
        <v>2.75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2.75</v>
      </c>
      <c r="AU66" t="s">
        <v>3</v>
      </c>
      <c r="AV66">
        <v>2</v>
      </c>
      <c r="AW66">
        <v>2</v>
      </c>
      <c r="AX66">
        <v>334393968</v>
      </c>
      <c r="AY66">
        <v>1</v>
      </c>
      <c r="AZ66">
        <v>6144</v>
      </c>
      <c r="BA66">
        <v>70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ROUND(Y66*Source!I44,7)</f>
        <v>2.75</v>
      </c>
      <c r="CY66">
        <f>AD66</f>
        <v>0</v>
      </c>
      <c r="CZ66">
        <f>AH66</f>
        <v>0</v>
      </c>
      <c r="DA66">
        <f>AL66</f>
        <v>1</v>
      </c>
      <c r="DB66">
        <f>ROUND((ROUND(AT66*CZ66,2)*ROUND(1.15,7)),6)</f>
        <v>0</v>
      </c>
      <c r="DC66">
        <f>ROUND(ROUND(AT66*AG66,2),6)</f>
        <v>0</v>
      </c>
      <c r="DD66" t="s">
        <v>22</v>
      </c>
      <c r="DE66" t="s">
        <v>3</v>
      </c>
      <c r="DF66">
        <f>ROUND((ROUND(AE66,2)*ROUND(1.15,7))*CX66,2)</f>
        <v>0</v>
      </c>
      <c r="DG66">
        <f>ROUND((ROUND(AF66,2)*ROUND(1.15,7))*CX66,2)</f>
        <v>0</v>
      </c>
      <c r="DH66">
        <f t="shared" si="2"/>
        <v>0</v>
      </c>
      <c r="DI66">
        <f>ROUND((ROUND(AH66,2)*ROUND(1.15,7))*CX66,2)</f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ROW(Source!A44)</f>
        <v>44</v>
      </c>
      <c r="B67">
        <v>334393342</v>
      </c>
      <c r="C67">
        <v>334393961</v>
      </c>
      <c r="D67">
        <v>277944474</v>
      </c>
      <c r="E67">
        <v>1</v>
      </c>
      <c r="F67">
        <v>1</v>
      </c>
      <c r="G67">
        <v>1</v>
      </c>
      <c r="H67">
        <v>2</v>
      </c>
      <c r="I67" t="s">
        <v>613</v>
      </c>
      <c r="J67" t="s">
        <v>614</v>
      </c>
      <c r="K67" t="s">
        <v>615</v>
      </c>
      <c r="L67">
        <v>1368</v>
      </c>
      <c r="N67">
        <v>1011</v>
      </c>
      <c r="O67" t="s">
        <v>467</v>
      </c>
      <c r="P67" t="s">
        <v>467</v>
      </c>
      <c r="Q67">
        <v>1</v>
      </c>
      <c r="W67">
        <v>0</v>
      </c>
      <c r="X67">
        <v>-1366301975</v>
      </c>
      <c r="Y67">
        <f>(AT67*ROUND(1.15,7))</f>
        <v>1.6099999999999999</v>
      </c>
      <c r="AA67">
        <v>0</v>
      </c>
      <c r="AB67">
        <v>1811.82</v>
      </c>
      <c r="AC67">
        <v>549.32000000000005</v>
      </c>
      <c r="AD67">
        <v>0</v>
      </c>
      <c r="AE67">
        <v>0</v>
      </c>
      <c r="AF67">
        <v>1811.82</v>
      </c>
      <c r="AG67">
        <v>549.32000000000005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1.4</v>
      </c>
      <c r="AU67" t="s">
        <v>22</v>
      </c>
      <c r="AV67">
        <v>1</v>
      </c>
      <c r="AW67">
        <v>2</v>
      </c>
      <c r="AX67">
        <v>334393969</v>
      </c>
      <c r="AY67">
        <v>1</v>
      </c>
      <c r="AZ67">
        <v>6144</v>
      </c>
      <c r="BA67">
        <v>71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2536.5479999999998</v>
      </c>
      <c r="BL67">
        <v>769.048</v>
      </c>
      <c r="BM67">
        <v>0</v>
      </c>
      <c r="BN67">
        <v>0</v>
      </c>
      <c r="BO67">
        <v>1.4</v>
      </c>
      <c r="BP67">
        <v>1</v>
      </c>
      <c r="BQ67">
        <v>0</v>
      </c>
      <c r="BR67">
        <v>2917.0301999999997</v>
      </c>
      <c r="BS67">
        <v>884.40520000000004</v>
      </c>
      <c r="BT67">
        <v>0</v>
      </c>
      <c r="BU67">
        <v>0</v>
      </c>
      <c r="BV67">
        <v>1.6099999999999999</v>
      </c>
      <c r="BW67">
        <v>1</v>
      </c>
      <c r="CV67">
        <v>0</v>
      </c>
      <c r="CW67">
        <f>ROUND(Y67*Source!I44*DO67,7)</f>
        <v>1.61</v>
      </c>
      <c r="CX67">
        <f>ROUND(Y67*Source!I44,7)</f>
        <v>1.61</v>
      </c>
      <c r="CY67">
        <f>AB67</f>
        <v>1811.82</v>
      </c>
      <c r="CZ67">
        <f>AF67</f>
        <v>1811.82</v>
      </c>
      <c r="DA67">
        <f>AJ67</f>
        <v>1</v>
      </c>
      <c r="DB67">
        <f>ROUND((ROUND(AT67*CZ67,2)*ROUND(1.15,7)),6)</f>
        <v>2917.0324999999998</v>
      </c>
      <c r="DC67">
        <f>ROUND((ROUND(AT67*AG67,2)*ROUND(1.15,7)),6)</f>
        <v>884.40750000000003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2917.03</v>
      </c>
      <c r="DH67">
        <f t="shared" si="2"/>
        <v>884.41</v>
      </c>
      <c r="DI67">
        <f>ROUND(ROUND(AH67,2)*CX67,2)</f>
        <v>0</v>
      </c>
      <c r="DJ67">
        <f>DG67+DH67</f>
        <v>3801.44</v>
      </c>
      <c r="DK67">
        <v>1</v>
      </c>
      <c r="DL67" t="s">
        <v>616</v>
      </c>
      <c r="DM67">
        <v>5</v>
      </c>
      <c r="DN67" t="s">
        <v>576</v>
      </c>
      <c r="DO67">
        <v>1</v>
      </c>
    </row>
    <row r="68" spans="1:119" x14ac:dyDescent="0.2">
      <c r="A68">
        <f>ROW(Source!A44)</f>
        <v>44</v>
      </c>
      <c r="B68">
        <v>334393342</v>
      </c>
      <c r="C68">
        <v>334393961</v>
      </c>
      <c r="D68">
        <v>277944868</v>
      </c>
      <c r="E68">
        <v>1</v>
      </c>
      <c r="F68">
        <v>1</v>
      </c>
      <c r="G68">
        <v>1</v>
      </c>
      <c r="H68">
        <v>2</v>
      </c>
      <c r="I68" t="s">
        <v>579</v>
      </c>
      <c r="J68" t="s">
        <v>580</v>
      </c>
      <c r="K68" t="s">
        <v>581</v>
      </c>
      <c r="L68">
        <v>1368</v>
      </c>
      <c r="N68">
        <v>1011</v>
      </c>
      <c r="O68" t="s">
        <v>467</v>
      </c>
      <c r="P68" t="s">
        <v>467</v>
      </c>
      <c r="Q68">
        <v>1</v>
      </c>
      <c r="W68">
        <v>0</v>
      </c>
      <c r="X68">
        <v>412917512</v>
      </c>
      <c r="Y68">
        <f>(AT68*ROUND(1.15,7))</f>
        <v>1.4144999999999999</v>
      </c>
      <c r="AA68">
        <v>0</v>
      </c>
      <c r="AB68">
        <v>436.88</v>
      </c>
      <c r="AC68">
        <v>477.98</v>
      </c>
      <c r="AD68">
        <v>0</v>
      </c>
      <c r="AE68">
        <v>0</v>
      </c>
      <c r="AF68">
        <v>346.73</v>
      </c>
      <c r="AG68">
        <v>477.98</v>
      </c>
      <c r="AH68">
        <v>0</v>
      </c>
      <c r="AI68">
        <v>1</v>
      </c>
      <c r="AJ68">
        <v>1.26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1.23</v>
      </c>
      <c r="AU68" t="s">
        <v>22</v>
      </c>
      <c r="AV68">
        <v>1</v>
      </c>
      <c r="AW68">
        <v>2</v>
      </c>
      <c r="AX68">
        <v>334393970</v>
      </c>
      <c r="AY68">
        <v>1</v>
      </c>
      <c r="AZ68">
        <v>6144</v>
      </c>
      <c r="BA68">
        <v>72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426.47790000000003</v>
      </c>
      <c r="BL68">
        <v>587.91539999999998</v>
      </c>
      <c r="BM68">
        <v>0</v>
      </c>
      <c r="BN68">
        <v>0</v>
      </c>
      <c r="BO68">
        <v>1.23</v>
      </c>
      <c r="BP68">
        <v>1</v>
      </c>
      <c r="BQ68">
        <v>0</v>
      </c>
      <c r="BR68">
        <v>490.44958499999996</v>
      </c>
      <c r="BS68">
        <v>676.10271</v>
      </c>
      <c r="BT68">
        <v>0</v>
      </c>
      <c r="BU68">
        <v>0</v>
      </c>
      <c r="BV68">
        <v>1.4144999999999999</v>
      </c>
      <c r="BW68">
        <v>1</v>
      </c>
      <c r="CV68">
        <v>0</v>
      </c>
      <c r="CW68">
        <f>ROUND(Y68*Source!I44*DO68,7)</f>
        <v>1.4145000000000001</v>
      </c>
      <c r="CX68">
        <f>ROUND(Y68*Source!I44,7)</f>
        <v>1.4145000000000001</v>
      </c>
      <c r="CY68">
        <f>AB68</f>
        <v>436.88</v>
      </c>
      <c r="CZ68">
        <f>AF68</f>
        <v>346.73</v>
      </c>
      <c r="DA68">
        <f>AJ68</f>
        <v>1.26</v>
      </c>
      <c r="DB68">
        <f>ROUND((ROUND(AT68*CZ68,2)*ROUND(1.15,7)),6)</f>
        <v>490.452</v>
      </c>
      <c r="DC68">
        <f>ROUND((ROUND(AT68*AG68,2)*ROUND(1.15,7)),6)</f>
        <v>676.10799999999995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617.97</v>
      </c>
      <c r="DH68">
        <f t="shared" si="2"/>
        <v>676.1</v>
      </c>
      <c r="DI68">
        <f>ROUND(ROUND(AH68,2)*CX68,2)</f>
        <v>0</v>
      </c>
      <c r="DJ68">
        <f>DG68+DH68</f>
        <v>1294.0700000000002</v>
      </c>
      <c r="DK68">
        <v>1</v>
      </c>
      <c r="DL68" t="s">
        <v>582</v>
      </c>
      <c r="DM68">
        <v>4</v>
      </c>
      <c r="DN68" t="s">
        <v>576</v>
      </c>
      <c r="DO68">
        <v>1</v>
      </c>
    </row>
    <row r="69" spans="1:119" x14ac:dyDescent="0.2">
      <c r="A69">
        <f>ROW(Source!A44)</f>
        <v>44</v>
      </c>
      <c r="B69">
        <v>334393342</v>
      </c>
      <c r="C69">
        <v>334393961</v>
      </c>
      <c r="D69">
        <v>277945805</v>
      </c>
      <c r="E69">
        <v>1</v>
      </c>
      <c r="F69">
        <v>1</v>
      </c>
      <c r="G69">
        <v>1</v>
      </c>
      <c r="H69">
        <v>2</v>
      </c>
      <c r="I69" t="s">
        <v>583</v>
      </c>
      <c r="J69" t="s">
        <v>584</v>
      </c>
      <c r="K69" t="s">
        <v>585</v>
      </c>
      <c r="L69">
        <v>1368</v>
      </c>
      <c r="N69">
        <v>1011</v>
      </c>
      <c r="O69" t="s">
        <v>467</v>
      </c>
      <c r="P69" t="s">
        <v>467</v>
      </c>
      <c r="Q69">
        <v>1</v>
      </c>
      <c r="W69">
        <v>0</v>
      </c>
      <c r="X69">
        <v>721652621</v>
      </c>
      <c r="Y69">
        <f>(AT69*ROUND(1.15,7))</f>
        <v>0.13799999999999998</v>
      </c>
      <c r="AA69">
        <v>0</v>
      </c>
      <c r="AB69">
        <v>544.70000000000005</v>
      </c>
      <c r="AC69">
        <v>477.98</v>
      </c>
      <c r="AD69">
        <v>0</v>
      </c>
      <c r="AE69">
        <v>0</v>
      </c>
      <c r="AF69">
        <v>544.70000000000005</v>
      </c>
      <c r="AG69">
        <v>477.98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0.12</v>
      </c>
      <c r="AU69" t="s">
        <v>22</v>
      </c>
      <c r="AV69">
        <v>1</v>
      </c>
      <c r="AW69">
        <v>2</v>
      </c>
      <c r="AX69">
        <v>334393971</v>
      </c>
      <c r="AY69">
        <v>1</v>
      </c>
      <c r="AZ69">
        <v>6144</v>
      </c>
      <c r="BA69">
        <v>73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65.364000000000004</v>
      </c>
      <c r="BL69">
        <v>57.357599999999998</v>
      </c>
      <c r="BM69">
        <v>0</v>
      </c>
      <c r="BN69">
        <v>0</v>
      </c>
      <c r="BO69">
        <v>0.12</v>
      </c>
      <c r="BP69">
        <v>1</v>
      </c>
      <c r="BQ69">
        <v>0</v>
      </c>
      <c r="BR69">
        <v>75.168599999999998</v>
      </c>
      <c r="BS69">
        <v>65.961239999999989</v>
      </c>
      <c r="BT69">
        <v>0</v>
      </c>
      <c r="BU69">
        <v>0</v>
      </c>
      <c r="BV69">
        <v>0.13799999999999998</v>
      </c>
      <c r="BW69">
        <v>1</v>
      </c>
      <c r="CV69">
        <v>0</v>
      </c>
      <c r="CW69">
        <f>ROUND(Y69*Source!I44*DO69,7)</f>
        <v>0.13800000000000001</v>
      </c>
      <c r="CX69">
        <f>ROUND(Y69*Source!I44,7)</f>
        <v>0.13800000000000001</v>
      </c>
      <c r="CY69">
        <f>AB69</f>
        <v>544.70000000000005</v>
      </c>
      <c r="CZ69">
        <f>AF69</f>
        <v>544.70000000000005</v>
      </c>
      <c r="DA69">
        <f>AJ69</f>
        <v>1</v>
      </c>
      <c r="DB69">
        <f>ROUND((ROUND(AT69*CZ69,2)*ROUND(1.15,7)),6)</f>
        <v>75.164000000000001</v>
      </c>
      <c r="DC69">
        <f>ROUND((ROUND(AT69*AG69,2)*ROUND(1.15,7)),6)</f>
        <v>65.963999999999999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75.17</v>
      </c>
      <c r="DH69">
        <f t="shared" si="2"/>
        <v>65.959999999999994</v>
      </c>
      <c r="DI69">
        <f>ROUND(ROUND(AH69,2)*CX69,2)</f>
        <v>0</v>
      </c>
      <c r="DJ69">
        <f>DG69+DH69</f>
        <v>141.13</v>
      </c>
      <c r="DK69">
        <v>1</v>
      </c>
      <c r="DL69" t="s">
        <v>582</v>
      </c>
      <c r="DM69">
        <v>4</v>
      </c>
      <c r="DN69" t="s">
        <v>576</v>
      </c>
      <c r="DO69">
        <v>1</v>
      </c>
    </row>
    <row r="70" spans="1:119" x14ac:dyDescent="0.2">
      <c r="A70">
        <f>ROW(Source!A45)</f>
        <v>45</v>
      </c>
      <c r="B70">
        <v>334393342</v>
      </c>
      <c r="C70">
        <v>334393972</v>
      </c>
      <c r="D70">
        <v>277560257</v>
      </c>
      <c r="E70">
        <v>109</v>
      </c>
      <c r="F70">
        <v>1</v>
      </c>
      <c r="G70">
        <v>1</v>
      </c>
      <c r="H70">
        <v>1</v>
      </c>
      <c r="I70" t="s">
        <v>603</v>
      </c>
      <c r="J70" t="s">
        <v>3</v>
      </c>
      <c r="K70" t="s">
        <v>604</v>
      </c>
      <c r="L70">
        <v>1191</v>
      </c>
      <c r="N70">
        <v>1013</v>
      </c>
      <c r="O70" t="s">
        <v>576</v>
      </c>
      <c r="P70" t="s">
        <v>576</v>
      </c>
      <c r="Q70">
        <v>1</v>
      </c>
      <c r="W70">
        <v>0</v>
      </c>
      <c r="X70">
        <v>388411409</v>
      </c>
      <c r="Y70">
        <f>AT70</f>
        <v>0.44</v>
      </c>
      <c r="AA70">
        <v>0</v>
      </c>
      <c r="AB70">
        <v>0</v>
      </c>
      <c r="AC70">
        <v>0</v>
      </c>
      <c r="AD70">
        <v>406.64</v>
      </c>
      <c r="AE70">
        <v>0</v>
      </c>
      <c r="AF70">
        <v>0</v>
      </c>
      <c r="AG70">
        <v>0</v>
      </c>
      <c r="AH70">
        <v>406.64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334393978</v>
      </c>
      <c r="AY70">
        <v>1</v>
      </c>
      <c r="AZ70">
        <v>6144</v>
      </c>
      <c r="BA70">
        <v>74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178.92159999999998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178.92159999999998</v>
      </c>
      <c r="BU70">
        <v>0.44</v>
      </c>
      <c r="BV70">
        <v>0</v>
      </c>
      <c r="BW70">
        <v>1</v>
      </c>
      <c r="CU70">
        <f>ROUND(AT70*Source!I45*AH70*AL70,2)</f>
        <v>357.84</v>
      </c>
      <c r="CV70">
        <f>ROUND(Y70*Source!I45,7)</f>
        <v>0.88</v>
      </c>
      <c r="CW70">
        <v>0</v>
      </c>
      <c r="CX70">
        <f>ROUND(Y70*Source!I45,7)</f>
        <v>0.88</v>
      </c>
      <c r="CY70">
        <f>AD70</f>
        <v>406.64</v>
      </c>
      <c r="CZ70">
        <f>AH70</f>
        <v>406.64</v>
      </c>
      <c r="DA70">
        <f>AL70</f>
        <v>1</v>
      </c>
      <c r="DB70">
        <f>ROUND((ROUND(AT70*CZ70,2)*ROUND((1.15*1.2),7)),6)</f>
        <v>246.90960000000001</v>
      </c>
      <c r="DC70">
        <f>ROUND(ROUND(AT70*AG70,2),6)</f>
        <v>0</v>
      </c>
      <c r="DD70" t="s">
        <v>30</v>
      </c>
      <c r="DE70" t="s">
        <v>3</v>
      </c>
      <c r="DF70">
        <f>ROUND((ROUND(AE70,2)*ROUND((1.15*1.2),7))*CX70,2)</f>
        <v>0</v>
      </c>
      <c r="DG70">
        <f>ROUND((ROUND(AF70,2)*ROUND((1.15*1.2),7))*CX70,2)</f>
        <v>0</v>
      </c>
      <c r="DH70">
        <f t="shared" si="2"/>
        <v>0</v>
      </c>
      <c r="DI70">
        <f>ROUND((ROUND(AH70,2)*ROUND((1.15*1.2),7))*CX70,2)</f>
        <v>493.82</v>
      </c>
      <c r="DJ70">
        <f>DI70</f>
        <v>493.82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ROW(Source!A45)</f>
        <v>45</v>
      </c>
      <c r="B71">
        <v>334393342</v>
      </c>
      <c r="C71">
        <v>334393972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577</v>
      </c>
      <c r="J71" t="s">
        <v>3</v>
      </c>
      <c r="K71" t="s">
        <v>578</v>
      </c>
      <c r="L71">
        <v>1191</v>
      </c>
      <c r="N71">
        <v>1013</v>
      </c>
      <c r="O71" t="s">
        <v>576</v>
      </c>
      <c r="P71" t="s">
        <v>576</v>
      </c>
      <c r="Q71">
        <v>1</v>
      </c>
      <c r="W71">
        <v>0</v>
      </c>
      <c r="X71">
        <v>-1417349443</v>
      </c>
      <c r="Y71">
        <f>AT71</f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334393979</v>
      </c>
      <c r="AY71">
        <v>1</v>
      </c>
      <c r="AZ71">
        <v>6144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ROUND(Y71*Source!I45,7)</f>
        <v>0.96</v>
      </c>
      <c r="CY71">
        <f>AD71</f>
        <v>0</v>
      </c>
      <c r="CZ71">
        <f>AH71</f>
        <v>0</v>
      </c>
      <c r="DA71">
        <f>AL71</f>
        <v>1</v>
      </c>
      <c r="DB71">
        <f>ROUND((ROUND(AT71*CZ71,2)*ROUND((1.15*1.2),7)),6)</f>
        <v>0</v>
      </c>
      <c r="DC71">
        <f>ROUND(ROUND(AT71*AG71,2),6)</f>
        <v>0</v>
      </c>
      <c r="DD71" t="s">
        <v>30</v>
      </c>
      <c r="DE71" t="s">
        <v>3</v>
      </c>
      <c r="DF71">
        <f>ROUND((ROUND(AE71,2)*ROUND((1.15*1.2),7))*CX71,2)</f>
        <v>0</v>
      </c>
      <c r="DG71">
        <f>ROUND((ROUND(AF71,2)*ROUND((1.15*1.2),7))*CX71,2)</f>
        <v>0</v>
      </c>
      <c r="DH71">
        <f t="shared" si="2"/>
        <v>0</v>
      </c>
      <c r="DI71">
        <f>ROUND((ROUND(AH71,2)*ROUND((1.15*1.2),7))*CX71,2)</f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ROW(Source!A45)</f>
        <v>45</v>
      </c>
      <c r="B72">
        <v>334393342</v>
      </c>
      <c r="C72">
        <v>334393972</v>
      </c>
      <c r="D72">
        <v>277944622</v>
      </c>
      <c r="E72">
        <v>1</v>
      </c>
      <c r="F72">
        <v>1</v>
      </c>
      <c r="G72">
        <v>1</v>
      </c>
      <c r="H72">
        <v>2</v>
      </c>
      <c r="I72" t="s">
        <v>593</v>
      </c>
      <c r="J72" t="s">
        <v>594</v>
      </c>
      <c r="K72" t="s">
        <v>595</v>
      </c>
      <c r="L72">
        <v>1368</v>
      </c>
      <c r="N72">
        <v>1011</v>
      </c>
      <c r="O72" t="s">
        <v>467</v>
      </c>
      <c r="P72" t="s">
        <v>467</v>
      </c>
      <c r="Q72">
        <v>1</v>
      </c>
      <c r="W72">
        <v>0</v>
      </c>
      <c r="X72">
        <v>-776243211</v>
      </c>
      <c r="Y72">
        <f>(AT72*ROUND((1.15*1.2),7))</f>
        <v>0.33119999999999994</v>
      </c>
      <c r="AA72">
        <v>0</v>
      </c>
      <c r="AB72">
        <v>1472.33</v>
      </c>
      <c r="AC72">
        <v>642.05999999999995</v>
      </c>
      <c r="AD72">
        <v>0</v>
      </c>
      <c r="AE72">
        <v>0</v>
      </c>
      <c r="AF72">
        <v>1472.33</v>
      </c>
      <c r="AG72">
        <v>642.05999999999995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30</v>
      </c>
      <c r="AV72">
        <v>1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353.35919999999999</v>
      </c>
      <c r="BL72">
        <v>154.09439999999998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487.63569599999988</v>
      </c>
      <c r="BS72">
        <v>212.65027199999994</v>
      </c>
      <c r="BT72">
        <v>0</v>
      </c>
      <c r="BU72">
        <v>0</v>
      </c>
      <c r="BV72">
        <v>0.33119999999999994</v>
      </c>
      <c r="BW72">
        <v>1</v>
      </c>
      <c r="CV72">
        <v>0</v>
      </c>
      <c r="CW72">
        <f>ROUND(Y72*Source!I45*DO72,7)</f>
        <v>0.66239999999999999</v>
      </c>
      <c r="CX72">
        <f>ROUND(Y72*Source!I45,7)</f>
        <v>0.66239999999999999</v>
      </c>
      <c r="CY72">
        <f>AB72</f>
        <v>1472.33</v>
      </c>
      <c r="CZ72">
        <f>AF72</f>
        <v>1472.33</v>
      </c>
      <c r="DA72">
        <f>AJ72</f>
        <v>1</v>
      </c>
      <c r="DB72">
        <f>ROUND((ROUND(AT72*CZ72,2)*ROUND((1.15*1.2),7)),6)</f>
        <v>487.63679999999999</v>
      </c>
      <c r="DC72">
        <f>ROUND((ROUND(AT72*AG72,2)*ROUND((1.15*1.2),7)),6)</f>
        <v>212.64420000000001</v>
      </c>
      <c r="DD72" t="s">
        <v>3</v>
      </c>
      <c r="DE72" t="s">
        <v>3</v>
      </c>
      <c r="DF72">
        <f>ROUND(ROUND(AE72,2)*CX72,2)</f>
        <v>0</v>
      </c>
      <c r="DG72">
        <f>ROUND(ROUND(AF72,2)*CX72,2)</f>
        <v>975.27</v>
      </c>
      <c r="DH72">
        <f t="shared" si="2"/>
        <v>425.3</v>
      </c>
      <c r="DI72">
        <f>ROUND(ROUND(AH72,2)*CX72,2)</f>
        <v>0</v>
      </c>
      <c r="DJ72">
        <f>DG72+DH72</f>
        <v>1400.57</v>
      </c>
      <c r="DK72">
        <v>1</v>
      </c>
      <c r="DL72" t="s">
        <v>596</v>
      </c>
      <c r="DM72">
        <v>6</v>
      </c>
      <c r="DN72" t="s">
        <v>576</v>
      </c>
      <c r="DO72">
        <v>1</v>
      </c>
    </row>
    <row r="73" spans="1:119" x14ac:dyDescent="0.2">
      <c r="A73">
        <f>ROW(Source!A45)</f>
        <v>45</v>
      </c>
      <c r="B73">
        <v>334393342</v>
      </c>
      <c r="C73">
        <v>334393972</v>
      </c>
      <c r="D73">
        <v>277945900</v>
      </c>
      <c r="E73">
        <v>1</v>
      </c>
      <c r="F73">
        <v>1</v>
      </c>
      <c r="G73">
        <v>1</v>
      </c>
      <c r="H73">
        <v>2</v>
      </c>
      <c r="I73" t="s">
        <v>605</v>
      </c>
      <c r="J73" t="s">
        <v>606</v>
      </c>
      <c r="K73" t="s">
        <v>607</v>
      </c>
      <c r="L73">
        <v>1368</v>
      </c>
      <c r="N73">
        <v>1011</v>
      </c>
      <c r="O73" t="s">
        <v>467</v>
      </c>
      <c r="P73" t="s">
        <v>467</v>
      </c>
      <c r="Q73">
        <v>1</v>
      </c>
      <c r="W73">
        <v>0</v>
      </c>
      <c r="X73">
        <v>-2054013352</v>
      </c>
      <c r="Y73">
        <f>(AT73*ROUND((1.15*1.2),7))</f>
        <v>0.33119999999999994</v>
      </c>
      <c r="AA73">
        <v>0</v>
      </c>
      <c r="AB73">
        <v>12.95</v>
      </c>
      <c r="AC73">
        <v>0</v>
      </c>
      <c r="AD73">
        <v>0</v>
      </c>
      <c r="AE73">
        <v>0</v>
      </c>
      <c r="AF73">
        <v>12.95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30</v>
      </c>
      <c r="AV73">
        <v>1</v>
      </c>
      <c r="AW73">
        <v>2</v>
      </c>
      <c r="AX73">
        <v>334393980</v>
      </c>
      <c r="AY73">
        <v>1</v>
      </c>
      <c r="AZ73">
        <v>6144</v>
      </c>
      <c r="BA73">
        <v>76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3.1079999999999997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4.2890399999999991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ROUND(Y73*Source!I45*DO73,7)</f>
        <v>0</v>
      </c>
      <c r="CX73">
        <f>ROUND(Y73*Source!I45,7)</f>
        <v>0.66239999999999999</v>
      </c>
      <c r="CY73">
        <f>AB73</f>
        <v>12.95</v>
      </c>
      <c r="CZ73">
        <f>AF73</f>
        <v>12.95</v>
      </c>
      <c r="DA73">
        <f>AJ73</f>
        <v>1</v>
      </c>
      <c r="DB73">
        <f>ROUND((ROUND(AT73*CZ73,2)*ROUND((1.15*1.2),7)),6)</f>
        <v>4.2918000000000003</v>
      </c>
      <c r="DC73">
        <f>ROUND((ROUND(AT73*AG73,2)*ROUND((1.15*1.2),7)),6)</f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8.58</v>
      </c>
      <c r="DH73">
        <f t="shared" si="2"/>
        <v>0</v>
      </c>
      <c r="DI73">
        <f>ROUND(ROUND(AH73,2)*CX73,2)</f>
        <v>0</v>
      </c>
      <c r="DJ73">
        <f>DG73+DH73</f>
        <v>8.58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ROW(Source!A45)</f>
        <v>45</v>
      </c>
      <c r="B74">
        <v>334393342</v>
      </c>
      <c r="C74">
        <v>334393972</v>
      </c>
      <c r="D74">
        <v>277945921</v>
      </c>
      <c r="E74">
        <v>1</v>
      </c>
      <c r="F74">
        <v>1</v>
      </c>
      <c r="G74">
        <v>1</v>
      </c>
      <c r="H74">
        <v>2</v>
      </c>
      <c r="I74" t="s">
        <v>608</v>
      </c>
      <c r="J74" t="s">
        <v>609</v>
      </c>
      <c r="K74" t="s">
        <v>610</v>
      </c>
      <c r="L74">
        <v>1368</v>
      </c>
      <c r="N74">
        <v>1011</v>
      </c>
      <c r="O74" t="s">
        <v>467</v>
      </c>
      <c r="P74" t="s">
        <v>467</v>
      </c>
      <c r="Q74">
        <v>1</v>
      </c>
      <c r="W74">
        <v>0</v>
      </c>
      <c r="X74">
        <v>495072614</v>
      </c>
      <c r="Y74">
        <f>(AT74*ROUND((1.15*1.2),7))</f>
        <v>0.33119999999999994</v>
      </c>
      <c r="AA74">
        <v>0</v>
      </c>
      <c r="AB74">
        <v>560.73</v>
      </c>
      <c r="AC74">
        <v>477.98</v>
      </c>
      <c r="AD74">
        <v>0</v>
      </c>
      <c r="AE74">
        <v>0</v>
      </c>
      <c r="AF74">
        <v>560.73</v>
      </c>
      <c r="AG74">
        <v>477.98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30</v>
      </c>
      <c r="AV74">
        <v>1</v>
      </c>
      <c r="AW74">
        <v>2</v>
      </c>
      <c r="AX74">
        <v>334393981</v>
      </c>
      <c r="AY74">
        <v>1</v>
      </c>
      <c r="AZ74">
        <v>6144</v>
      </c>
      <c r="BA74">
        <v>77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134.5752</v>
      </c>
      <c r="BL74">
        <v>114.7152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185.71377599999997</v>
      </c>
      <c r="BS74">
        <v>158.30697599999996</v>
      </c>
      <c r="BT74">
        <v>0</v>
      </c>
      <c r="BU74">
        <v>0</v>
      </c>
      <c r="BV74">
        <v>0.33119999999999994</v>
      </c>
      <c r="BW74">
        <v>1</v>
      </c>
      <c r="CV74">
        <v>0</v>
      </c>
      <c r="CW74">
        <f>ROUND(Y74*Source!I45*DO74,7)</f>
        <v>0.66239999999999999</v>
      </c>
      <c r="CX74">
        <f>ROUND(Y74*Source!I45,7)</f>
        <v>0.66239999999999999</v>
      </c>
      <c r="CY74">
        <f>AB74</f>
        <v>560.73</v>
      </c>
      <c r="CZ74">
        <f>AF74</f>
        <v>560.73</v>
      </c>
      <c r="DA74">
        <f>AJ74</f>
        <v>1</v>
      </c>
      <c r="DB74">
        <f>ROUND((ROUND(AT74*CZ74,2)*ROUND((1.15*1.2),7)),6)</f>
        <v>185.72040000000001</v>
      </c>
      <c r="DC74">
        <f>ROUND((ROUND(AT74*AG74,2)*ROUND((1.15*1.2),7)),6)</f>
        <v>158.31360000000001</v>
      </c>
      <c r="DD74" t="s">
        <v>3</v>
      </c>
      <c r="DE74" t="s">
        <v>3</v>
      </c>
      <c r="DF74">
        <f>ROUND(ROUND(AE74,2)*CX74,2)</f>
        <v>0</v>
      </c>
      <c r="DG74">
        <f>ROUND(ROUND(AF74,2)*CX74,2)</f>
        <v>371.43</v>
      </c>
      <c r="DH74">
        <f t="shared" si="2"/>
        <v>316.61</v>
      </c>
      <c r="DI74">
        <f>ROUND(ROUND(AH74,2)*CX74,2)</f>
        <v>0</v>
      </c>
      <c r="DJ74">
        <f>DG74+DH74</f>
        <v>688.04</v>
      </c>
      <c r="DK74">
        <v>1</v>
      </c>
      <c r="DL74" t="s">
        <v>582</v>
      </c>
      <c r="DM74">
        <v>4</v>
      </c>
      <c r="DN74" t="s">
        <v>576</v>
      </c>
      <c r="DO74">
        <v>1</v>
      </c>
    </row>
    <row r="75" spans="1:119" x14ac:dyDescent="0.2">
      <c r="A75">
        <f>ROW(Source!A46)</f>
        <v>46</v>
      </c>
      <c r="B75">
        <v>334393342</v>
      </c>
      <c r="C75">
        <v>334393982</v>
      </c>
      <c r="D75">
        <v>277560257</v>
      </c>
      <c r="E75">
        <v>109</v>
      </c>
      <c r="F75">
        <v>1</v>
      </c>
      <c r="G75">
        <v>1</v>
      </c>
      <c r="H75">
        <v>1</v>
      </c>
      <c r="I75" t="s">
        <v>603</v>
      </c>
      <c r="J75" t="s">
        <v>3</v>
      </c>
      <c r="K75" t="s">
        <v>604</v>
      </c>
      <c r="L75">
        <v>1191</v>
      </c>
      <c r="N75">
        <v>1013</v>
      </c>
      <c r="O75" t="s">
        <v>576</v>
      </c>
      <c r="P75" t="s">
        <v>576</v>
      </c>
      <c r="Q75">
        <v>1</v>
      </c>
      <c r="W75">
        <v>0</v>
      </c>
      <c r="X75">
        <v>388411409</v>
      </c>
      <c r="Y75">
        <f>AT75</f>
        <v>0.44</v>
      </c>
      <c r="AA75">
        <v>0</v>
      </c>
      <c r="AB75">
        <v>0</v>
      </c>
      <c r="AC75">
        <v>0</v>
      </c>
      <c r="AD75">
        <v>406.64</v>
      </c>
      <c r="AE75">
        <v>0</v>
      </c>
      <c r="AF75">
        <v>0</v>
      </c>
      <c r="AG75">
        <v>0</v>
      </c>
      <c r="AH75">
        <v>406.64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0.44</v>
      </c>
      <c r="AU75" t="s">
        <v>3</v>
      </c>
      <c r="AV75">
        <v>1</v>
      </c>
      <c r="AW75">
        <v>2</v>
      </c>
      <c r="AX75">
        <v>334393988</v>
      </c>
      <c r="AY75">
        <v>1</v>
      </c>
      <c r="AZ75">
        <v>6144</v>
      </c>
      <c r="BA75">
        <v>78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178.92159999999998</v>
      </c>
      <c r="BN75">
        <v>0.44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178.92159999999998</v>
      </c>
      <c r="BU75">
        <v>0.44</v>
      </c>
      <c r="BV75">
        <v>0</v>
      </c>
      <c r="BW75">
        <v>1</v>
      </c>
      <c r="CU75">
        <f>ROUND(AT75*Source!I46*AH75*AL75,2)</f>
        <v>2504.9</v>
      </c>
      <c r="CV75">
        <f>ROUND(Y75*Source!I46,7)</f>
        <v>6.16</v>
      </c>
      <c r="CW75">
        <v>0</v>
      </c>
      <c r="CX75">
        <f>ROUND(Y75*Source!I46,7)</f>
        <v>6.16</v>
      </c>
      <c r="CY75">
        <f>AD75</f>
        <v>406.64</v>
      </c>
      <c r="CZ75">
        <f>AH75</f>
        <v>406.64</v>
      </c>
      <c r="DA75">
        <f>AL75</f>
        <v>1</v>
      </c>
      <c r="DB75">
        <f t="shared" ref="DB75:DB84" si="3">ROUND((ROUND(AT75*CZ75,2)*ROUND(1.15,7)),6)</f>
        <v>205.75800000000001</v>
      </c>
      <c r="DC75">
        <f>ROUND(ROUND(AT75*AG75,2),6)</f>
        <v>0</v>
      </c>
      <c r="DD75" t="s">
        <v>22</v>
      </c>
      <c r="DE75" t="s">
        <v>3</v>
      </c>
      <c r="DF75">
        <f>ROUND((ROUND(AE75,2)*ROUND(1.15,7))*CX75,2)</f>
        <v>0</v>
      </c>
      <c r="DG75">
        <f>ROUND((ROUND(AF75,2)*ROUND(1.15,7))*CX75,2)</f>
        <v>0</v>
      </c>
      <c r="DH75">
        <f t="shared" si="2"/>
        <v>0</v>
      </c>
      <c r="DI75">
        <f>ROUND((ROUND(AH75,2)*ROUND(1.15,7))*CX75,2)</f>
        <v>2880.64</v>
      </c>
      <c r="DJ75">
        <f>DI75</f>
        <v>2880.64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ROW(Source!A46)</f>
        <v>46</v>
      </c>
      <c r="B76">
        <v>334393342</v>
      </c>
      <c r="C76">
        <v>334393982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577</v>
      </c>
      <c r="J76" t="s">
        <v>3</v>
      </c>
      <c r="K76" t="s">
        <v>578</v>
      </c>
      <c r="L76">
        <v>1191</v>
      </c>
      <c r="N76">
        <v>1013</v>
      </c>
      <c r="O76" t="s">
        <v>576</v>
      </c>
      <c r="P76" t="s">
        <v>576</v>
      </c>
      <c r="Q76">
        <v>1</v>
      </c>
      <c r="W76">
        <v>0</v>
      </c>
      <c r="X76">
        <v>-1417349443</v>
      </c>
      <c r="Y76">
        <f>AT76</f>
        <v>0.48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0.48</v>
      </c>
      <c r="AU76" t="s">
        <v>3</v>
      </c>
      <c r="AV76">
        <v>2</v>
      </c>
      <c r="AW76">
        <v>2</v>
      </c>
      <c r="AX76">
        <v>334393989</v>
      </c>
      <c r="AY76">
        <v>1</v>
      </c>
      <c r="AZ76">
        <v>6144</v>
      </c>
      <c r="BA76">
        <v>79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ROUND(Y76*Source!I46,7)</f>
        <v>6.72</v>
      </c>
      <c r="CY76">
        <f>AD76</f>
        <v>0</v>
      </c>
      <c r="CZ76">
        <f>AH76</f>
        <v>0</v>
      </c>
      <c r="DA76">
        <f>AL76</f>
        <v>1</v>
      </c>
      <c r="DB76">
        <f t="shared" si="3"/>
        <v>0</v>
      </c>
      <c r="DC76">
        <f>ROUND(ROUND(AT76*AG76,2),6)</f>
        <v>0</v>
      </c>
      <c r="DD76" t="s">
        <v>22</v>
      </c>
      <c r="DE76" t="s">
        <v>3</v>
      </c>
      <c r="DF76">
        <f>ROUND((ROUND(AE76,2)*ROUND(1.15,7))*CX76,2)</f>
        <v>0</v>
      </c>
      <c r="DG76">
        <f>ROUND((ROUND(AF76,2)*ROUND(1.15,7))*CX76,2)</f>
        <v>0</v>
      </c>
      <c r="DH76">
        <f t="shared" si="2"/>
        <v>0</v>
      </c>
      <c r="DI76">
        <f>ROUND((ROUND(AH76,2)*ROUND(1.15,7))*CX76,2)</f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ROW(Source!A46)</f>
        <v>46</v>
      </c>
      <c r="B77">
        <v>334393342</v>
      </c>
      <c r="C77">
        <v>334393982</v>
      </c>
      <c r="D77">
        <v>277944622</v>
      </c>
      <c r="E77">
        <v>1</v>
      </c>
      <c r="F77">
        <v>1</v>
      </c>
      <c r="G77">
        <v>1</v>
      </c>
      <c r="H77">
        <v>2</v>
      </c>
      <c r="I77" t="s">
        <v>593</v>
      </c>
      <c r="J77" t="s">
        <v>594</v>
      </c>
      <c r="K77" t="s">
        <v>595</v>
      </c>
      <c r="L77">
        <v>1368</v>
      </c>
      <c r="N77">
        <v>1011</v>
      </c>
      <c r="O77" t="s">
        <v>467</v>
      </c>
      <c r="P77" t="s">
        <v>467</v>
      </c>
      <c r="Q77">
        <v>1</v>
      </c>
      <c r="W77">
        <v>0</v>
      </c>
      <c r="X77">
        <v>-776243211</v>
      </c>
      <c r="Y77">
        <f>(AT77*ROUND(1.15,7))</f>
        <v>0.27599999999999997</v>
      </c>
      <c r="AA77">
        <v>0</v>
      </c>
      <c r="AB77">
        <v>1472.33</v>
      </c>
      <c r="AC77">
        <v>642.05999999999995</v>
      </c>
      <c r="AD77">
        <v>0</v>
      </c>
      <c r="AE77">
        <v>0</v>
      </c>
      <c r="AF77">
        <v>1472.33</v>
      </c>
      <c r="AG77">
        <v>642.05999999999995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0.24</v>
      </c>
      <c r="AU77" t="s">
        <v>22</v>
      </c>
      <c r="AV77">
        <v>1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353.35919999999999</v>
      </c>
      <c r="BL77">
        <v>154.09439999999998</v>
      </c>
      <c r="BM77">
        <v>0</v>
      </c>
      <c r="BN77">
        <v>0</v>
      </c>
      <c r="BO77">
        <v>0.24</v>
      </c>
      <c r="BP77">
        <v>1</v>
      </c>
      <c r="BQ77">
        <v>0</v>
      </c>
      <c r="BR77">
        <v>406.36307999999991</v>
      </c>
      <c r="BS77">
        <v>177.20855999999998</v>
      </c>
      <c r="BT77">
        <v>0</v>
      </c>
      <c r="BU77">
        <v>0</v>
      </c>
      <c r="BV77">
        <v>0.27599999999999997</v>
      </c>
      <c r="BW77">
        <v>1</v>
      </c>
      <c r="CV77">
        <v>0</v>
      </c>
      <c r="CW77">
        <f>ROUND(Y77*Source!I46*DO77,7)</f>
        <v>3.8639999999999999</v>
      </c>
      <c r="CX77">
        <f>ROUND(Y77*Source!I46,7)</f>
        <v>3.8639999999999999</v>
      </c>
      <c r="CY77">
        <f>AB77</f>
        <v>1472.33</v>
      </c>
      <c r="CZ77">
        <f>AF77</f>
        <v>1472.33</v>
      </c>
      <c r="DA77">
        <f>AJ77</f>
        <v>1</v>
      </c>
      <c r="DB77">
        <f t="shared" si="3"/>
        <v>406.36399999999998</v>
      </c>
      <c r="DC77">
        <f>ROUND((ROUND(AT77*AG77,2)*ROUND(1.15,7)),6)</f>
        <v>177.20349999999999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5689.08</v>
      </c>
      <c r="DH77">
        <f t="shared" si="2"/>
        <v>2480.92</v>
      </c>
      <c r="DI77">
        <f>ROUND(ROUND(AH77,2)*CX77,2)</f>
        <v>0</v>
      </c>
      <c r="DJ77">
        <f>DG77+DH77</f>
        <v>8170</v>
      </c>
      <c r="DK77">
        <v>1</v>
      </c>
      <c r="DL77" t="s">
        <v>596</v>
      </c>
      <c r="DM77">
        <v>6</v>
      </c>
      <c r="DN77" t="s">
        <v>576</v>
      </c>
      <c r="DO77">
        <v>1</v>
      </c>
    </row>
    <row r="78" spans="1:119" x14ac:dyDescent="0.2">
      <c r="A78">
        <f>ROW(Source!A46)</f>
        <v>46</v>
      </c>
      <c r="B78">
        <v>334393342</v>
      </c>
      <c r="C78">
        <v>334393982</v>
      </c>
      <c r="D78">
        <v>277945900</v>
      </c>
      <c r="E78">
        <v>1</v>
      </c>
      <c r="F78">
        <v>1</v>
      </c>
      <c r="G78">
        <v>1</v>
      </c>
      <c r="H78">
        <v>2</v>
      </c>
      <c r="I78" t="s">
        <v>605</v>
      </c>
      <c r="J78" t="s">
        <v>606</v>
      </c>
      <c r="K78" t="s">
        <v>607</v>
      </c>
      <c r="L78">
        <v>1368</v>
      </c>
      <c r="N78">
        <v>1011</v>
      </c>
      <c r="O78" t="s">
        <v>467</v>
      </c>
      <c r="P78" t="s">
        <v>467</v>
      </c>
      <c r="Q78">
        <v>1</v>
      </c>
      <c r="W78">
        <v>0</v>
      </c>
      <c r="X78">
        <v>-2054013352</v>
      </c>
      <c r="Y78">
        <f>(AT78*ROUND(1.15,7))</f>
        <v>0.27599999999999997</v>
      </c>
      <c r="AA78">
        <v>0</v>
      </c>
      <c r="AB78">
        <v>12.95</v>
      </c>
      <c r="AC78">
        <v>0</v>
      </c>
      <c r="AD78">
        <v>0</v>
      </c>
      <c r="AE78">
        <v>0</v>
      </c>
      <c r="AF78">
        <v>12.95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0.24</v>
      </c>
      <c r="AU78" t="s">
        <v>22</v>
      </c>
      <c r="AV78">
        <v>1</v>
      </c>
      <c r="AW78">
        <v>2</v>
      </c>
      <c r="AX78">
        <v>334393990</v>
      </c>
      <c r="AY78">
        <v>1</v>
      </c>
      <c r="AZ78">
        <v>6144</v>
      </c>
      <c r="BA78">
        <v>80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3.1079999999999997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3.5741999999999994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ROUND(Y78*Source!I46*DO78,7)</f>
        <v>0</v>
      </c>
      <c r="CX78">
        <f>ROUND(Y78*Source!I46,7)</f>
        <v>3.8639999999999999</v>
      </c>
      <c r="CY78">
        <f>AB78</f>
        <v>12.95</v>
      </c>
      <c r="CZ78">
        <f>AF78</f>
        <v>12.95</v>
      </c>
      <c r="DA78">
        <f>AJ78</f>
        <v>1</v>
      </c>
      <c r="DB78">
        <f t="shared" si="3"/>
        <v>3.5764999999999998</v>
      </c>
      <c r="DC78">
        <f>ROUND((ROUND(AT78*AG78,2)*ROUND(1.15,7)),6)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50.04</v>
      </c>
      <c r="DH78">
        <f t="shared" si="2"/>
        <v>0</v>
      </c>
      <c r="DI78">
        <f>ROUND(ROUND(AH78,2)*CX78,2)</f>
        <v>0</v>
      </c>
      <c r="DJ78">
        <f>DG78+DH78</f>
        <v>50.04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ROW(Source!A46)</f>
        <v>46</v>
      </c>
      <c r="B79">
        <v>334393342</v>
      </c>
      <c r="C79">
        <v>334393982</v>
      </c>
      <c r="D79">
        <v>277945921</v>
      </c>
      <c r="E79">
        <v>1</v>
      </c>
      <c r="F79">
        <v>1</v>
      </c>
      <c r="G79">
        <v>1</v>
      </c>
      <c r="H79">
        <v>2</v>
      </c>
      <c r="I79" t="s">
        <v>608</v>
      </c>
      <c r="J79" t="s">
        <v>609</v>
      </c>
      <c r="K79" t="s">
        <v>610</v>
      </c>
      <c r="L79">
        <v>1368</v>
      </c>
      <c r="N79">
        <v>1011</v>
      </c>
      <c r="O79" t="s">
        <v>467</v>
      </c>
      <c r="P79" t="s">
        <v>467</v>
      </c>
      <c r="Q79">
        <v>1</v>
      </c>
      <c r="W79">
        <v>0</v>
      </c>
      <c r="X79">
        <v>495072614</v>
      </c>
      <c r="Y79">
        <f>(AT79*ROUND(1.15,7))</f>
        <v>0.27599999999999997</v>
      </c>
      <c r="AA79">
        <v>0</v>
      </c>
      <c r="AB79">
        <v>560.73</v>
      </c>
      <c r="AC79">
        <v>477.98</v>
      </c>
      <c r="AD79">
        <v>0</v>
      </c>
      <c r="AE79">
        <v>0</v>
      </c>
      <c r="AF79">
        <v>560.73</v>
      </c>
      <c r="AG79">
        <v>477.98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0.24</v>
      </c>
      <c r="AU79" t="s">
        <v>22</v>
      </c>
      <c r="AV79">
        <v>1</v>
      </c>
      <c r="AW79">
        <v>2</v>
      </c>
      <c r="AX79">
        <v>334393991</v>
      </c>
      <c r="AY79">
        <v>1</v>
      </c>
      <c r="AZ79">
        <v>6144</v>
      </c>
      <c r="BA79">
        <v>81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134.5752</v>
      </c>
      <c r="BL79">
        <v>114.7152</v>
      </c>
      <c r="BM79">
        <v>0</v>
      </c>
      <c r="BN79">
        <v>0</v>
      </c>
      <c r="BO79">
        <v>0.24</v>
      </c>
      <c r="BP79">
        <v>1</v>
      </c>
      <c r="BQ79">
        <v>0</v>
      </c>
      <c r="BR79">
        <v>154.76147999999998</v>
      </c>
      <c r="BS79">
        <v>131.92247999999998</v>
      </c>
      <c r="BT79">
        <v>0</v>
      </c>
      <c r="BU79">
        <v>0</v>
      </c>
      <c r="BV79">
        <v>0.27599999999999997</v>
      </c>
      <c r="BW79">
        <v>1</v>
      </c>
      <c r="CV79">
        <v>0</v>
      </c>
      <c r="CW79">
        <f>ROUND(Y79*Source!I46*DO79,7)</f>
        <v>3.8639999999999999</v>
      </c>
      <c r="CX79">
        <f>ROUND(Y79*Source!I46,7)</f>
        <v>3.8639999999999999</v>
      </c>
      <c r="CY79">
        <f>AB79</f>
        <v>560.73</v>
      </c>
      <c r="CZ79">
        <f>AF79</f>
        <v>560.73</v>
      </c>
      <c r="DA79">
        <f>AJ79</f>
        <v>1</v>
      </c>
      <c r="DB79">
        <f t="shared" si="3"/>
        <v>154.767</v>
      </c>
      <c r="DC79">
        <f>ROUND((ROUND(AT79*AG79,2)*ROUND(1.15,7)),6)</f>
        <v>131.928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2166.66</v>
      </c>
      <c r="DH79">
        <f t="shared" si="2"/>
        <v>1846.91</v>
      </c>
      <c r="DI79">
        <f>ROUND(ROUND(AH79,2)*CX79,2)</f>
        <v>0</v>
      </c>
      <c r="DJ79">
        <f>DG79+DH79</f>
        <v>4013.5699999999997</v>
      </c>
      <c r="DK79">
        <v>1</v>
      </c>
      <c r="DL79" t="s">
        <v>582</v>
      </c>
      <c r="DM79">
        <v>4</v>
      </c>
      <c r="DN79" t="s">
        <v>576</v>
      </c>
      <c r="DO79">
        <v>1</v>
      </c>
    </row>
    <row r="80" spans="1:119" x14ac:dyDescent="0.2">
      <c r="A80">
        <f>ROW(Source!A87)</f>
        <v>87</v>
      </c>
      <c r="B80">
        <v>334393342</v>
      </c>
      <c r="C80">
        <v>334393997</v>
      </c>
      <c r="D80">
        <v>277560257</v>
      </c>
      <c r="E80">
        <v>109</v>
      </c>
      <c r="F80">
        <v>1</v>
      </c>
      <c r="G80">
        <v>1</v>
      </c>
      <c r="H80">
        <v>1</v>
      </c>
      <c r="I80" t="s">
        <v>603</v>
      </c>
      <c r="J80" t="s">
        <v>3</v>
      </c>
      <c r="K80" t="s">
        <v>604</v>
      </c>
      <c r="L80">
        <v>1191</v>
      </c>
      <c r="N80">
        <v>1013</v>
      </c>
      <c r="O80" t="s">
        <v>576</v>
      </c>
      <c r="P80" t="s">
        <v>576</v>
      </c>
      <c r="Q80">
        <v>1</v>
      </c>
      <c r="W80">
        <v>0</v>
      </c>
      <c r="X80">
        <v>388411409</v>
      </c>
      <c r="Y80">
        <f>AT80</f>
        <v>0.44</v>
      </c>
      <c r="AA80">
        <v>0</v>
      </c>
      <c r="AB80">
        <v>0</v>
      </c>
      <c r="AC80">
        <v>0</v>
      </c>
      <c r="AD80">
        <v>406.64</v>
      </c>
      <c r="AE80">
        <v>0</v>
      </c>
      <c r="AF80">
        <v>0</v>
      </c>
      <c r="AG80">
        <v>0</v>
      </c>
      <c r="AH80">
        <v>406.64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0.44</v>
      </c>
      <c r="AU80" t="s">
        <v>3</v>
      </c>
      <c r="AV80">
        <v>1</v>
      </c>
      <c r="AW80">
        <v>2</v>
      </c>
      <c r="AX80">
        <v>334394003</v>
      </c>
      <c r="AY80">
        <v>1</v>
      </c>
      <c r="AZ80">
        <v>0</v>
      </c>
      <c r="BA80">
        <v>82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178.92159999999998</v>
      </c>
      <c r="BN80">
        <v>0.44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178.92159999999998</v>
      </c>
      <c r="BU80">
        <v>0.44</v>
      </c>
      <c r="BV80">
        <v>0</v>
      </c>
      <c r="BW80">
        <v>1</v>
      </c>
      <c r="CU80">
        <f>ROUND(AT80*Source!I87*AH80*AL80,2)</f>
        <v>2325.98</v>
      </c>
      <c r="CV80">
        <f>ROUND(Y80*Source!I87,7)</f>
        <v>5.72</v>
      </c>
      <c r="CW80">
        <v>0</v>
      </c>
      <c r="CX80">
        <f>ROUND(Y80*Source!I87,7)</f>
        <v>5.72</v>
      </c>
      <c r="CY80">
        <f>AD80</f>
        <v>406.64</v>
      </c>
      <c r="CZ80">
        <f>AH80</f>
        <v>406.64</v>
      </c>
      <c r="DA80">
        <f>AL80</f>
        <v>1</v>
      </c>
      <c r="DB80">
        <f t="shared" si="3"/>
        <v>205.75800000000001</v>
      </c>
      <c r="DC80">
        <f>ROUND(ROUND(AT80*AG80,2),6)</f>
        <v>0</v>
      </c>
      <c r="DD80" t="s">
        <v>22</v>
      </c>
      <c r="DE80" t="s">
        <v>3</v>
      </c>
      <c r="DF80">
        <f>ROUND((ROUND(AE80,2)*ROUND(1.15,7))*CX80,2)</f>
        <v>0</v>
      </c>
      <c r="DG80">
        <f>ROUND((ROUND(AF80,2)*ROUND(1.15,7))*CX80,2)</f>
        <v>0</v>
      </c>
      <c r="DH80">
        <f t="shared" si="2"/>
        <v>0</v>
      </c>
      <c r="DI80">
        <f>ROUND((ROUND(AH80,2)*ROUND(1.15,7))*CX80,2)</f>
        <v>2674.88</v>
      </c>
      <c r="DJ80">
        <f>DI80</f>
        <v>2674.88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ROW(Source!A87)</f>
        <v>87</v>
      </c>
      <c r="B81">
        <v>334393342</v>
      </c>
      <c r="C81">
        <v>334393997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577</v>
      </c>
      <c r="J81" t="s">
        <v>3</v>
      </c>
      <c r="K81" t="s">
        <v>578</v>
      </c>
      <c r="L81">
        <v>1191</v>
      </c>
      <c r="N81">
        <v>1013</v>
      </c>
      <c r="O81" t="s">
        <v>576</v>
      </c>
      <c r="P81" t="s">
        <v>576</v>
      </c>
      <c r="Q81">
        <v>1</v>
      </c>
      <c r="W81">
        <v>0</v>
      </c>
      <c r="X81">
        <v>-1417349443</v>
      </c>
      <c r="Y81">
        <f>AT81</f>
        <v>0.48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0.48</v>
      </c>
      <c r="AU81" t="s">
        <v>3</v>
      </c>
      <c r="AV81">
        <v>2</v>
      </c>
      <c r="AW81">
        <v>2</v>
      </c>
      <c r="AX81">
        <v>334394004</v>
      </c>
      <c r="AY81">
        <v>1</v>
      </c>
      <c r="AZ81">
        <v>0</v>
      </c>
      <c r="BA81">
        <v>83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ROUND(Y81*Source!I87,7)</f>
        <v>6.24</v>
      </c>
      <c r="CY81">
        <f>AD81</f>
        <v>0</v>
      </c>
      <c r="CZ81">
        <f>AH81</f>
        <v>0</v>
      </c>
      <c r="DA81">
        <f>AL81</f>
        <v>1</v>
      </c>
      <c r="DB81">
        <f t="shared" si="3"/>
        <v>0</v>
      </c>
      <c r="DC81">
        <f>ROUND(ROUND(AT81*AG81,2),6)</f>
        <v>0</v>
      </c>
      <c r="DD81" t="s">
        <v>22</v>
      </c>
      <c r="DE81" t="s">
        <v>3</v>
      </c>
      <c r="DF81">
        <f>ROUND((ROUND(AE81,2)*ROUND(1.15,7))*CX81,2)</f>
        <v>0</v>
      </c>
      <c r="DG81">
        <f>ROUND((ROUND(AF81,2)*ROUND(1.15,7))*CX81,2)</f>
        <v>0</v>
      </c>
      <c r="DH81">
        <f t="shared" si="2"/>
        <v>0</v>
      </c>
      <c r="DI81">
        <f>ROUND((ROUND(AH81,2)*ROUND(1.15,7))*CX81,2)</f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ROW(Source!A87)</f>
        <v>87</v>
      </c>
      <c r="B82">
        <v>334393342</v>
      </c>
      <c r="C82">
        <v>334393997</v>
      </c>
      <c r="D82">
        <v>277944622</v>
      </c>
      <c r="E82">
        <v>1</v>
      </c>
      <c r="F82">
        <v>1</v>
      </c>
      <c r="G82">
        <v>1</v>
      </c>
      <c r="H82">
        <v>2</v>
      </c>
      <c r="I82" t="s">
        <v>593</v>
      </c>
      <c r="J82" t="s">
        <v>594</v>
      </c>
      <c r="K82" t="s">
        <v>595</v>
      </c>
      <c r="L82">
        <v>1368</v>
      </c>
      <c r="N82">
        <v>1011</v>
      </c>
      <c r="O82" t="s">
        <v>467</v>
      </c>
      <c r="P82" t="s">
        <v>467</v>
      </c>
      <c r="Q82">
        <v>1</v>
      </c>
      <c r="W82">
        <v>0</v>
      </c>
      <c r="X82">
        <v>-776243211</v>
      </c>
      <c r="Y82">
        <f>(AT82*ROUND(1.15,7))</f>
        <v>0.27599999999999997</v>
      </c>
      <c r="AA82">
        <v>0</v>
      </c>
      <c r="AB82">
        <v>1472.33</v>
      </c>
      <c r="AC82">
        <v>642.05999999999995</v>
      </c>
      <c r="AD82">
        <v>0</v>
      </c>
      <c r="AE82">
        <v>0</v>
      </c>
      <c r="AF82">
        <v>1472.33</v>
      </c>
      <c r="AG82">
        <v>642.05999999999995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0.24</v>
      </c>
      <c r="AU82" t="s">
        <v>22</v>
      </c>
      <c r="AV82">
        <v>1</v>
      </c>
      <c r="AW82">
        <v>2</v>
      </c>
      <c r="AX82">
        <v>334394005</v>
      </c>
      <c r="AY82">
        <v>1</v>
      </c>
      <c r="AZ82">
        <v>0</v>
      </c>
      <c r="BA82">
        <v>84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353.35919999999999</v>
      </c>
      <c r="BL82">
        <v>154.09439999999998</v>
      </c>
      <c r="BM82">
        <v>0</v>
      </c>
      <c r="BN82">
        <v>0</v>
      </c>
      <c r="BO82">
        <v>0.24</v>
      </c>
      <c r="BP82">
        <v>1</v>
      </c>
      <c r="BQ82">
        <v>0</v>
      </c>
      <c r="BR82">
        <v>406.36307999999991</v>
      </c>
      <c r="BS82">
        <v>177.20855999999998</v>
      </c>
      <c r="BT82">
        <v>0</v>
      </c>
      <c r="BU82">
        <v>0</v>
      </c>
      <c r="BV82">
        <v>0.27599999999999997</v>
      </c>
      <c r="BW82">
        <v>1</v>
      </c>
      <c r="CV82">
        <v>0</v>
      </c>
      <c r="CW82">
        <f>ROUND(Y82*Source!I87*DO82,7)</f>
        <v>3.5880000000000001</v>
      </c>
      <c r="CX82">
        <f>ROUND(Y82*Source!I87,7)</f>
        <v>3.5880000000000001</v>
      </c>
      <c r="CY82">
        <f>AB82</f>
        <v>1472.33</v>
      </c>
      <c r="CZ82">
        <f>AF82</f>
        <v>1472.33</v>
      </c>
      <c r="DA82">
        <f>AJ82</f>
        <v>1</v>
      </c>
      <c r="DB82">
        <f t="shared" si="3"/>
        <v>406.36399999999998</v>
      </c>
      <c r="DC82">
        <f>ROUND((ROUND(AT82*AG82,2)*ROUND(1.15,7)),6)</f>
        <v>177.20349999999999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5282.72</v>
      </c>
      <c r="DH82">
        <f t="shared" si="2"/>
        <v>2303.71</v>
      </c>
      <c r="DI82">
        <f>ROUND(ROUND(AH82,2)*CX82,2)</f>
        <v>0</v>
      </c>
      <c r="DJ82">
        <f>DG82+DH82</f>
        <v>7586.43</v>
      </c>
      <c r="DK82">
        <v>1</v>
      </c>
      <c r="DL82" t="s">
        <v>596</v>
      </c>
      <c r="DM82">
        <v>6</v>
      </c>
      <c r="DN82" t="s">
        <v>576</v>
      </c>
      <c r="DO82">
        <v>1</v>
      </c>
    </row>
    <row r="83" spans="1:119" x14ac:dyDescent="0.2">
      <c r="A83">
        <f>ROW(Source!A87)</f>
        <v>87</v>
      </c>
      <c r="B83">
        <v>334393342</v>
      </c>
      <c r="C83">
        <v>334393997</v>
      </c>
      <c r="D83">
        <v>277945900</v>
      </c>
      <c r="E83">
        <v>1</v>
      </c>
      <c r="F83">
        <v>1</v>
      </c>
      <c r="G83">
        <v>1</v>
      </c>
      <c r="H83">
        <v>2</v>
      </c>
      <c r="I83" t="s">
        <v>605</v>
      </c>
      <c r="J83" t="s">
        <v>606</v>
      </c>
      <c r="K83" t="s">
        <v>607</v>
      </c>
      <c r="L83">
        <v>1368</v>
      </c>
      <c r="N83">
        <v>1011</v>
      </c>
      <c r="O83" t="s">
        <v>467</v>
      </c>
      <c r="P83" t="s">
        <v>467</v>
      </c>
      <c r="Q83">
        <v>1</v>
      </c>
      <c r="W83">
        <v>0</v>
      </c>
      <c r="X83">
        <v>-2054013352</v>
      </c>
      <c r="Y83">
        <f>(AT83*ROUND(1.15,7))</f>
        <v>0.27599999999999997</v>
      </c>
      <c r="AA83">
        <v>0</v>
      </c>
      <c r="AB83">
        <v>12.95</v>
      </c>
      <c r="AC83">
        <v>0</v>
      </c>
      <c r="AD83">
        <v>0</v>
      </c>
      <c r="AE83">
        <v>0</v>
      </c>
      <c r="AF83">
        <v>12.95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0.24</v>
      </c>
      <c r="AU83" t="s">
        <v>22</v>
      </c>
      <c r="AV83">
        <v>1</v>
      </c>
      <c r="AW83">
        <v>2</v>
      </c>
      <c r="AX83">
        <v>334394006</v>
      </c>
      <c r="AY83">
        <v>1</v>
      </c>
      <c r="AZ83">
        <v>0</v>
      </c>
      <c r="BA83">
        <v>85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3.1079999999999997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3.5741999999999994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ROUND(Y83*Source!I87*DO83,7)</f>
        <v>0</v>
      </c>
      <c r="CX83">
        <f>ROUND(Y83*Source!I87,7)</f>
        <v>3.5880000000000001</v>
      </c>
      <c r="CY83">
        <f>AB83</f>
        <v>12.95</v>
      </c>
      <c r="CZ83">
        <f>AF83</f>
        <v>12.95</v>
      </c>
      <c r="DA83">
        <f>AJ83</f>
        <v>1</v>
      </c>
      <c r="DB83">
        <f t="shared" si="3"/>
        <v>3.5764999999999998</v>
      </c>
      <c r="DC83">
        <f>ROUND((ROUND(AT83*AG83,2)*ROUND(1.15,7)),6)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46.46</v>
      </c>
      <c r="DH83">
        <f t="shared" si="2"/>
        <v>0</v>
      </c>
      <c r="DI83">
        <f>ROUND(ROUND(AH83,2)*CX83,2)</f>
        <v>0</v>
      </c>
      <c r="DJ83">
        <f>DG83+DH83</f>
        <v>46.46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ROW(Source!A87)</f>
        <v>87</v>
      </c>
      <c r="B84">
        <v>334393342</v>
      </c>
      <c r="C84">
        <v>334393997</v>
      </c>
      <c r="D84">
        <v>277945921</v>
      </c>
      <c r="E84">
        <v>1</v>
      </c>
      <c r="F84">
        <v>1</v>
      </c>
      <c r="G84">
        <v>1</v>
      </c>
      <c r="H84">
        <v>2</v>
      </c>
      <c r="I84" t="s">
        <v>608</v>
      </c>
      <c r="J84" t="s">
        <v>609</v>
      </c>
      <c r="K84" t="s">
        <v>610</v>
      </c>
      <c r="L84">
        <v>1368</v>
      </c>
      <c r="N84">
        <v>1011</v>
      </c>
      <c r="O84" t="s">
        <v>467</v>
      </c>
      <c r="P84" t="s">
        <v>467</v>
      </c>
      <c r="Q84">
        <v>1</v>
      </c>
      <c r="W84">
        <v>0</v>
      </c>
      <c r="X84">
        <v>495072614</v>
      </c>
      <c r="Y84">
        <f>(AT84*ROUND(1.15,7))</f>
        <v>0.27599999999999997</v>
      </c>
      <c r="AA84">
        <v>0</v>
      </c>
      <c r="AB84">
        <v>560.73</v>
      </c>
      <c r="AC84">
        <v>477.98</v>
      </c>
      <c r="AD84">
        <v>0</v>
      </c>
      <c r="AE84">
        <v>0</v>
      </c>
      <c r="AF84">
        <v>560.73</v>
      </c>
      <c r="AG84">
        <v>477.98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0.24</v>
      </c>
      <c r="AU84" t="s">
        <v>22</v>
      </c>
      <c r="AV84">
        <v>1</v>
      </c>
      <c r="AW84">
        <v>2</v>
      </c>
      <c r="AX84">
        <v>334394007</v>
      </c>
      <c r="AY84">
        <v>1</v>
      </c>
      <c r="AZ84">
        <v>0</v>
      </c>
      <c r="BA84">
        <v>86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134.5752</v>
      </c>
      <c r="BL84">
        <v>114.7152</v>
      </c>
      <c r="BM84">
        <v>0</v>
      </c>
      <c r="BN84">
        <v>0</v>
      </c>
      <c r="BO84">
        <v>0.24</v>
      </c>
      <c r="BP84">
        <v>1</v>
      </c>
      <c r="BQ84">
        <v>0</v>
      </c>
      <c r="BR84">
        <v>154.76147999999998</v>
      </c>
      <c r="BS84">
        <v>131.92247999999998</v>
      </c>
      <c r="BT84">
        <v>0</v>
      </c>
      <c r="BU84">
        <v>0</v>
      </c>
      <c r="BV84">
        <v>0.27599999999999997</v>
      </c>
      <c r="BW84">
        <v>1</v>
      </c>
      <c r="CV84">
        <v>0</v>
      </c>
      <c r="CW84">
        <f>ROUND(Y84*Source!I87*DO84,7)</f>
        <v>3.5880000000000001</v>
      </c>
      <c r="CX84">
        <f>ROUND(Y84*Source!I87,7)</f>
        <v>3.5880000000000001</v>
      </c>
      <c r="CY84">
        <f>AB84</f>
        <v>560.73</v>
      </c>
      <c r="CZ84">
        <f>AF84</f>
        <v>560.73</v>
      </c>
      <c r="DA84">
        <f>AJ84</f>
        <v>1</v>
      </c>
      <c r="DB84">
        <f t="shared" si="3"/>
        <v>154.767</v>
      </c>
      <c r="DC84">
        <f>ROUND((ROUND(AT84*AG84,2)*ROUND(1.15,7)),6)</f>
        <v>131.928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2011.9</v>
      </c>
      <c r="DH84">
        <f t="shared" si="2"/>
        <v>1714.99</v>
      </c>
      <c r="DI84">
        <f>ROUND(ROUND(AH84,2)*CX84,2)</f>
        <v>0</v>
      </c>
      <c r="DJ84">
        <f>DG84+DH84</f>
        <v>3726.8900000000003</v>
      </c>
      <c r="DK84">
        <v>1</v>
      </c>
      <c r="DL84" t="s">
        <v>582</v>
      </c>
      <c r="DM84">
        <v>4</v>
      </c>
      <c r="DN84" t="s">
        <v>576</v>
      </c>
      <c r="DO84">
        <v>1</v>
      </c>
    </row>
    <row r="85" spans="1:119" x14ac:dyDescent="0.2">
      <c r="A85">
        <f>ROW(Source!A88)</f>
        <v>88</v>
      </c>
      <c r="B85">
        <v>334393342</v>
      </c>
      <c r="C85">
        <v>334394008</v>
      </c>
      <c r="D85">
        <v>277560257</v>
      </c>
      <c r="E85">
        <v>109</v>
      </c>
      <c r="F85">
        <v>1</v>
      </c>
      <c r="G85">
        <v>1</v>
      </c>
      <c r="H85">
        <v>1</v>
      </c>
      <c r="I85" t="s">
        <v>603</v>
      </c>
      <c r="J85" t="s">
        <v>3</v>
      </c>
      <c r="K85" t="s">
        <v>604</v>
      </c>
      <c r="L85">
        <v>1191</v>
      </c>
      <c r="N85">
        <v>1013</v>
      </c>
      <c r="O85" t="s">
        <v>576</v>
      </c>
      <c r="P85" t="s">
        <v>576</v>
      </c>
      <c r="Q85">
        <v>1</v>
      </c>
      <c r="W85">
        <v>0</v>
      </c>
      <c r="X85">
        <v>388411409</v>
      </c>
      <c r="Y85">
        <f>AT85</f>
        <v>0.44</v>
      </c>
      <c r="AA85">
        <v>0</v>
      </c>
      <c r="AB85">
        <v>0</v>
      </c>
      <c r="AC85">
        <v>0</v>
      </c>
      <c r="AD85">
        <v>406.64</v>
      </c>
      <c r="AE85">
        <v>0</v>
      </c>
      <c r="AF85">
        <v>0</v>
      </c>
      <c r="AG85">
        <v>0</v>
      </c>
      <c r="AH85">
        <v>406.64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0.44</v>
      </c>
      <c r="AU85" t="s">
        <v>3</v>
      </c>
      <c r="AV85">
        <v>1</v>
      </c>
      <c r="AW85">
        <v>2</v>
      </c>
      <c r="AX85">
        <v>334394014</v>
      </c>
      <c r="AY85">
        <v>1</v>
      </c>
      <c r="AZ85">
        <v>0</v>
      </c>
      <c r="BA85">
        <v>87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178.92159999999998</v>
      </c>
      <c r="BN85">
        <v>0.44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178.92159999999998</v>
      </c>
      <c r="BU85">
        <v>0.44</v>
      </c>
      <c r="BV85">
        <v>0</v>
      </c>
      <c r="BW85">
        <v>1</v>
      </c>
      <c r="CU85">
        <f>ROUND(AT85*Source!I88*AH85*AL85,2)</f>
        <v>357.84</v>
      </c>
      <c r="CV85">
        <f>ROUND(Y85*Source!I88,7)</f>
        <v>0.88</v>
      </c>
      <c r="CW85">
        <v>0</v>
      </c>
      <c r="CX85">
        <f>ROUND(Y85*Source!I88,7)</f>
        <v>0.88</v>
      </c>
      <c r="CY85">
        <f>AD85</f>
        <v>406.64</v>
      </c>
      <c r="CZ85">
        <f>AH85</f>
        <v>406.64</v>
      </c>
      <c r="DA85">
        <f>AL85</f>
        <v>1</v>
      </c>
      <c r="DB85">
        <f>ROUND((ROUND(AT85*CZ85,2)*ROUND((1.15*1.2),7)),6)</f>
        <v>246.90960000000001</v>
      </c>
      <c r="DC85">
        <f>ROUND(ROUND(AT85*AG85,2),6)</f>
        <v>0</v>
      </c>
      <c r="DD85" t="s">
        <v>30</v>
      </c>
      <c r="DE85" t="s">
        <v>3</v>
      </c>
      <c r="DF85">
        <f>ROUND((ROUND(AE85,2)*ROUND((1.15*1.2),7))*CX85,2)</f>
        <v>0</v>
      </c>
      <c r="DG85">
        <f>ROUND((ROUND(AF85,2)*ROUND((1.15*1.2),7))*CX85,2)</f>
        <v>0</v>
      </c>
      <c r="DH85">
        <f t="shared" si="2"/>
        <v>0</v>
      </c>
      <c r="DI85">
        <f>ROUND((ROUND(AH85,2)*ROUND((1.15*1.2),7))*CX85,2)</f>
        <v>493.82</v>
      </c>
      <c r="DJ85">
        <f>DI85</f>
        <v>493.82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ROW(Source!A88)</f>
        <v>88</v>
      </c>
      <c r="B86">
        <v>334393342</v>
      </c>
      <c r="C86">
        <v>334394008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577</v>
      </c>
      <c r="J86" t="s">
        <v>3</v>
      </c>
      <c r="K86" t="s">
        <v>578</v>
      </c>
      <c r="L86">
        <v>1191</v>
      </c>
      <c r="N86">
        <v>1013</v>
      </c>
      <c r="O86" t="s">
        <v>576</v>
      </c>
      <c r="P86" t="s">
        <v>576</v>
      </c>
      <c r="Q86">
        <v>1</v>
      </c>
      <c r="W86">
        <v>0</v>
      </c>
      <c r="X86">
        <v>-1417349443</v>
      </c>
      <c r="Y86">
        <f>AT86</f>
        <v>0.48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0.48</v>
      </c>
      <c r="AU86" t="s">
        <v>3</v>
      </c>
      <c r="AV86">
        <v>2</v>
      </c>
      <c r="AW86">
        <v>2</v>
      </c>
      <c r="AX86">
        <v>334394015</v>
      </c>
      <c r="AY86">
        <v>1</v>
      </c>
      <c r="AZ86">
        <v>0</v>
      </c>
      <c r="BA86">
        <v>88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ROUND(Y86*Source!I88,7)</f>
        <v>0.96</v>
      </c>
      <c r="CY86">
        <f>AD86</f>
        <v>0</v>
      </c>
      <c r="CZ86">
        <f>AH86</f>
        <v>0</v>
      </c>
      <c r="DA86">
        <f>AL86</f>
        <v>1</v>
      </c>
      <c r="DB86">
        <f>ROUND((ROUND(AT86*CZ86,2)*ROUND((1.15*1.2),7)),6)</f>
        <v>0</v>
      </c>
      <c r="DC86">
        <f>ROUND(ROUND(AT86*AG86,2),6)</f>
        <v>0</v>
      </c>
      <c r="DD86" t="s">
        <v>30</v>
      </c>
      <c r="DE86" t="s">
        <v>3</v>
      </c>
      <c r="DF86">
        <f>ROUND((ROUND(AE86,2)*ROUND((1.15*1.2),7))*CX86,2)</f>
        <v>0</v>
      </c>
      <c r="DG86">
        <f>ROUND((ROUND(AF86,2)*ROUND((1.15*1.2),7))*CX86,2)</f>
        <v>0</v>
      </c>
      <c r="DH86">
        <f t="shared" si="2"/>
        <v>0</v>
      </c>
      <c r="DI86">
        <f>ROUND((ROUND(AH86,2)*ROUND((1.15*1.2),7))*CX86,2)</f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ROW(Source!A88)</f>
        <v>88</v>
      </c>
      <c r="B87">
        <v>334393342</v>
      </c>
      <c r="C87">
        <v>334394008</v>
      </c>
      <c r="D87">
        <v>277944622</v>
      </c>
      <c r="E87">
        <v>1</v>
      </c>
      <c r="F87">
        <v>1</v>
      </c>
      <c r="G87">
        <v>1</v>
      </c>
      <c r="H87">
        <v>2</v>
      </c>
      <c r="I87" t="s">
        <v>593</v>
      </c>
      <c r="J87" t="s">
        <v>594</v>
      </c>
      <c r="K87" t="s">
        <v>595</v>
      </c>
      <c r="L87">
        <v>1368</v>
      </c>
      <c r="N87">
        <v>1011</v>
      </c>
      <c r="O87" t="s">
        <v>467</v>
      </c>
      <c r="P87" t="s">
        <v>467</v>
      </c>
      <c r="Q87">
        <v>1</v>
      </c>
      <c r="W87">
        <v>0</v>
      </c>
      <c r="X87">
        <v>-776243211</v>
      </c>
      <c r="Y87">
        <f>(AT87*ROUND((1.15*1.2),7))</f>
        <v>0.33119999999999994</v>
      </c>
      <c r="AA87">
        <v>0</v>
      </c>
      <c r="AB87">
        <v>1472.33</v>
      </c>
      <c r="AC87">
        <v>642.05999999999995</v>
      </c>
      <c r="AD87">
        <v>0</v>
      </c>
      <c r="AE87">
        <v>0</v>
      </c>
      <c r="AF87">
        <v>1472.33</v>
      </c>
      <c r="AG87">
        <v>642.05999999999995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30</v>
      </c>
      <c r="AV87">
        <v>1</v>
      </c>
      <c r="AW87">
        <v>2</v>
      </c>
      <c r="AX87">
        <v>334394016</v>
      </c>
      <c r="AY87">
        <v>1</v>
      </c>
      <c r="AZ87">
        <v>0</v>
      </c>
      <c r="BA87">
        <v>89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353.35919999999999</v>
      </c>
      <c r="BL87">
        <v>154.09439999999998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487.63569599999988</v>
      </c>
      <c r="BS87">
        <v>212.65027199999994</v>
      </c>
      <c r="BT87">
        <v>0</v>
      </c>
      <c r="BU87">
        <v>0</v>
      </c>
      <c r="BV87">
        <v>0.33119999999999994</v>
      </c>
      <c r="BW87">
        <v>1</v>
      </c>
      <c r="CV87">
        <v>0</v>
      </c>
      <c r="CW87">
        <f>ROUND(Y87*Source!I88*DO87,7)</f>
        <v>0.66239999999999999</v>
      </c>
      <c r="CX87">
        <f>ROUND(Y87*Source!I88,7)</f>
        <v>0.66239999999999999</v>
      </c>
      <c r="CY87">
        <f>AB87</f>
        <v>1472.33</v>
      </c>
      <c r="CZ87">
        <f>AF87</f>
        <v>1472.33</v>
      </c>
      <c r="DA87">
        <f>AJ87</f>
        <v>1</v>
      </c>
      <c r="DB87">
        <f>ROUND((ROUND(AT87*CZ87,2)*ROUND((1.15*1.2),7)),6)</f>
        <v>487.63679999999999</v>
      </c>
      <c r="DC87">
        <f>ROUND((ROUND(AT87*AG87,2)*ROUND((1.15*1.2),7)),6)</f>
        <v>212.64420000000001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975.27</v>
      </c>
      <c r="DH87">
        <f t="shared" si="2"/>
        <v>425.3</v>
      </c>
      <c r="DI87">
        <f>ROUND(ROUND(AH87,2)*CX87,2)</f>
        <v>0</v>
      </c>
      <c r="DJ87">
        <f>DG87+DH87</f>
        <v>1400.57</v>
      </c>
      <c r="DK87">
        <v>1</v>
      </c>
      <c r="DL87" t="s">
        <v>596</v>
      </c>
      <c r="DM87">
        <v>6</v>
      </c>
      <c r="DN87" t="s">
        <v>576</v>
      </c>
      <c r="DO87">
        <v>1</v>
      </c>
    </row>
    <row r="88" spans="1:119" x14ac:dyDescent="0.2">
      <c r="A88">
        <f>ROW(Source!A88)</f>
        <v>88</v>
      </c>
      <c r="B88">
        <v>334393342</v>
      </c>
      <c r="C88">
        <v>334394008</v>
      </c>
      <c r="D88">
        <v>277945900</v>
      </c>
      <c r="E88">
        <v>1</v>
      </c>
      <c r="F88">
        <v>1</v>
      </c>
      <c r="G88">
        <v>1</v>
      </c>
      <c r="H88">
        <v>2</v>
      </c>
      <c r="I88" t="s">
        <v>605</v>
      </c>
      <c r="J88" t="s">
        <v>606</v>
      </c>
      <c r="K88" t="s">
        <v>607</v>
      </c>
      <c r="L88">
        <v>1368</v>
      </c>
      <c r="N88">
        <v>1011</v>
      </c>
      <c r="O88" t="s">
        <v>467</v>
      </c>
      <c r="P88" t="s">
        <v>467</v>
      </c>
      <c r="Q88">
        <v>1</v>
      </c>
      <c r="W88">
        <v>0</v>
      </c>
      <c r="X88">
        <v>-2054013352</v>
      </c>
      <c r="Y88">
        <f>(AT88*ROUND((1.15*1.2),7))</f>
        <v>0.33119999999999994</v>
      </c>
      <c r="AA88">
        <v>0</v>
      </c>
      <c r="AB88">
        <v>12.95</v>
      </c>
      <c r="AC88">
        <v>0</v>
      </c>
      <c r="AD88">
        <v>0</v>
      </c>
      <c r="AE88">
        <v>0</v>
      </c>
      <c r="AF88">
        <v>12.95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0.24</v>
      </c>
      <c r="AU88" t="s">
        <v>30</v>
      </c>
      <c r="AV88">
        <v>1</v>
      </c>
      <c r="AW88">
        <v>2</v>
      </c>
      <c r="AX88">
        <v>334394017</v>
      </c>
      <c r="AY88">
        <v>1</v>
      </c>
      <c r="AZ88">
        <v>0</v>
      </c>
      <c r="BA88">
        <v>90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3.1079999999999997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4.2890399999999991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ROUND(Y88*Source!I88*DO88,7)</f>
        <v>0</v>
      </c>
      <c r="CX88">
        <f>ROUND(Y88*Source!I88,7)</f>
        <v>0.66239999999999999</v>
      </c>
      <c r="CY88">
        <f>AB88</f>
        <v>12.95</v>
      </c>
      <c r="CZ88">
        <f>AF88</f>
        <v>12.95</v>
      </c>
      <c r="DA88">
        <f>AJ88</f>
        <v>1</v>
      </c>
      <c r="DB88">
        <f>ROUND((ROUND(AT88*CZ88,2)*ROUND((1.15*1.2),7)),6)</f>
        <v>4.2918000000000003</v>
      </c>
      <c r="DC88">
        <f>ROUND((ROUND(AT88*AG88,2)*ROUND((1.15*1.2),7)),6)</f>
        <v>0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8.58</v>
      </c>
      <c r="DH88">
        <f t="shared" si="2"/>
        <v>0</v>
      </c>
      <c r="DI88">
        <f>ROUND(ROUND(AH88,2)*CX88,2)</f>
        <v>0</v>
      </c>
      <c r="DJ88">
        <f>DG88+DH88</f>
        <v>8.58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ROW(Source!A88)</f>
        <v>88</v>
      </c>
      <c r="B89">
        <v>334393342</v>
      </c>
      <c r="C89">
        <v>334394008</v>
      </c>
      <c r="D89">
        <v>277945921</v>
      </c>
      <c r="E89">
        <v>1</v>
      </c>
      <c r="F89">
        <v>1</v>
      </c>
      <c r="G89">
        <v>1</v>
      </c>
      <c r="H89">
        <v>2</v>
      </c>
      <c r="I89" t="s">
        <v>608</v>
      </c>
      <c r="J89" t="s">
        <v>609</v>
      </c>
      <c r="K89" t="s">
        <v>610</v>
      </c>
      <c r="L89">
        <v>1368</v>
      </c>
      <c r="N89">
        <v>1011</v>
      </c>
      <c r="O89" t="s">
        <v>467</v>
      </c>
      <c r="P89" t="s">
        <v>467</v>
      </c>
      <c r="Q89">
        <v>1</v>
      </c>
      <c r="W89">
        <v>0</v>
      </c>
      <c r="X89">
        <v>495072614</v>
      </c>
      <c r="Y89">
        <f>(AT89*ROUND((1.15*1.2),7))</f>
        <v>0.33119999999999994</v>
      </c>
      <c r="AA89">
        <v>0</v>
      </c>
      <c r="AB89">
        <v>560.73</v>
      </c>
      <c r="AC89">
        <v>477.98</v>
      </c>
      <c r="AD89">
        <v>0</v>
      </c>
      <c r="AE89">
        <v>0</v>
      </c>
      <c r="AF89">
        <v>560.73</v>
      </c>
      <c r="AG89">
        <v>477.98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0.24</v>
      </c>
      <c r="AU89" t="s">
        <v>30</v>
      </c>
      <c r="AV89">
        <v>1</v>
      </c>
      <c r="AW89">
        <v>2</v>
      </c>
      <c r="AX89">
        <v>334394018</v>
      </c>
      <c r="AY89">
        <v>1</v>
      </c>
      <c r="AZ89">
        <v>0</v>
      </c>
      <c r="BA89">
        <v>91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134.5752</v>
      </c>
      <c r="BL89">
        <v>114.7152</v>
      </c>
      <c r="BM89">
        <v>0</v>
      </c>
      <c r="BN89">
        <v>0</v>
      </c>
      <c r="BO89">
        <v>0.24</v>
      </c>
      <c r="BP89">
        <v>1</v>
      </c>
      <c r="BQ89">
        <v>0</v>
      </c>
      <c r="BR89">
        <v>185.71377599999997</v>
      </c>
      <c r="BS89">
        <v>158.30697599999996</v>
      </c>
      <c r="BT89">
        <v>0</v>
      </c>
      <c r="BU89">
        <v>0</v>
      </c>
      <c r="BV89">
        <v>0.33119999999999994</v>
      </c>
      <c r="BW89">
        <v>1</v>
      </c>
      <c r="CV89">
        <v>0</v>
      </c>
      <c r="CW89">
        <f>ROUND(Y89*Source!I88*DO89,7)</f>
        <v>0.66239999999999999</v>
      </c>
      <c r="CX89">
        <f>ROUND(Y89*Source!I88,7)</f>
        <v>0.66239999999999999</v>
      </c>
      <c r="CY89">
        <f>AB89</f>
        <v>560.73</v>
      </c>
      <c r="CZ89">
        <f>AF89</f>
        <v>560.73</v>
      </c>
      <c r="DA89">
        <f>AJ89</f>
        <v>1</v>
      </c>
      <c r="DB89">
        <f>ROUND((ROUND(AT89*CZ89,2)*ROUND((1.15*1.2),7)),6)</f>
        <v>185.72040000000001</v>
      </c>
      <c r="DC89">
        <f>ROUND((ROUND(AT89*AG89,2)*ROUND((1.15*1.2),7)),6)</f>
        <v>158.31360000000001</v>
      </c>
      <c r="DD89" t="s">
        <v>3</v>
      </c>
      <c r="DE89" t="s">
        <v>3</v>
      </c>
      <c r="DF89">
        <f>ROUND(ROUND(AE89,2)*CX89,2)</f>
        <v>0</v>
      </c>
      <c r="DG89">
        <f>ROUND(ROUND(AF89,2)*CX89,2)</f>
        <v>371.43</v>
      </c>
      <c r="DH89">
        <f t="shared" si="2"/>
        <v>316.61</v>
      </c>
      <c r="DI89">
        <f>ROUND(ROUND(AH89,2)*CX89,2)</f>
        <v>0</v>
      </c>
      <c r="DJ89">
        <f>DG89+DH89</f>
        <v>688.04</v>
      </c>
      <c r="DK89">
        <v>1</v>
      </c>
      <c r="DL89" t="s">
        <v>582</v>
      </c>
      <c r="DM89">
        <v>4</v>
      </c>
      <c r="DN89" t="s">
        <v>576</v>
      </c>
      <c r="DO89">
        <v>1</v>
      </c>
    </row>
    <row r="90" spans="1:119" x14ac:dyDescent="0.2">
      <c r="A90">
        <f>ROW(Source!A89)</f>
        <v>89</v>
      </c>
      <c r="B90">
        <v>334393342</v>
      </c>
      <c r="C90">
        <v>334394019</v>
      </c>
      <c r="D90">
        <v>277560257</v>
      </c>
      <c r="E90">
        <v>109</v>
      </c>
      <c r="F90">
        <v>1</v>
      </c>
      <c r="G90">
        <v>1</v>
      </c>
      <c r="H90">
        <v>1</v>
      </c>
      <c r="I90" t="s">
        <v>603</v>
      </c>
      <c r="J90" t="s">
        <v>3</v>
      </c>
      <c r="K90" t="s">
        <v>604</v>
      </c>
      <c r="L90">
        <v>1191</v>
      </c>
      <c r="N90">
        <v>1013</v>
      </c>
      <c r="O90" t="s">
        <v>576</v>
      </c>
      <c r="P90" t="s">
        <v>576</v>
      </c>
      <c r="Q90">
        <v>1</v>
      </c>
      <c r="W90">
        <v>0</v>
      </c>
      <c r="X90">
        <v>388411409</v>
      </c>
      <c r="Y90">
        <f>AT90</f>
        <v>0.25</v>
      </c>
      <c r="AA90">
        <v>0</v>
      </c>
      <c r="AB90">
        <v>0</v>
      </c>
      <c r="AC90">
        <v>0</v>
      </c>
      <c r="AD90">
        <v>406.64</v>
      </c>
      <c r="AE90">
        <v>0</v>
      </c>
      <c r="AF90">
        <v>0</v>
      </c>
      <c r="AG90">
        <v>0</v>
      </c>
      <c r="AH90">
        <v>406.64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0.25</v>
      </c>
      <c r="AU90" t="s">
        <v>3</v>
      </c>
      <c r="AV90">
        <v>1</v>
      </c>
      <c r="AW90">
        <v>2</v>
      </c>
      <c r="AX90">
        <v>334394024</v>
      </c>
      <c r="AY90">
        <v>1</v>
      </c>
      <c r="AZ90">
        <v>0</v>
      </c>
      <c r="BA90">
        <v>92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101.66</v>
      </c>
      <c r="BN90">
        <v>0.25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101.66</v>
      </c>
      <c r="BU90">
        <v>0.25</v>
      </c>
      <c r="BV90">
        <v>0</v>
      </c>
      <c r="BW90">
        <v>1</v>
      </c>
      <c r="CU90">
        <f>ROUND(AT90*Source!I89*AH90*AL90,2)</f>
        <v>1118.26</v>
      </c>
      <c r="CV90">
        <f>ROUND(Y90*Source!I89,7)</f>
        <v>2.75</v>
      </c>
      <c r="CW90">
        <v>0</v>
      </c>
      <c r="CX90">
        <f>ROUND(Y90*Source!I89,7)</f>
        <v>2.75</v>
      </c>
      <c r="CY90">
        <f>AD90</f>
        <v>406.64</v>
      </c>
      <c r="CZ90">
        <f>AH90</f>
        <v>406.64</v>
      </c>
      <c r="DA90">
        <f>AL90</f>
        <v>1</v>
      </c>
      <c r="DB90">
        <f>ROUND((ROUND(AT90*CZ90,2)*ROUND(1.15,7)),6)</f>
        <v>116.90900000000001</v>
      </c>
      <c r="DC90">
        <f>ROUND(ROUND(AT90*AG90,2),6)</f>
        <v>0</v>
      </c>
      <c r="DD90" t="s">
        <v>22</v>
      </c>
      <c r="DE90" t="s">
        <v>3</v>
      </c>
      <c r="DF90">
        <f>ROUND((ROUND(AE90,2)*ROUND(1.15,7))*CX90,2)</f>
        <v>0</v>
      </c>
      <c r="DG90">
        <f>ROUND((ROUND(AF90,2)*ROUND(1.15,7))*CX90,2)</f>
        <v>0</v>
      </c>
      <c r="DH90">
        <f t="shared" si="2"/>
        <v>0</v>
      </c>
      <c r="DI90">
        <f>ROUND((ROUND(AH90,2)*ROUND(1.15,7))*CX90,2)</f>
        <v>1286</v>
      </c>
      <c r="DJ90">
        <f>DI90</f>
        <v>1286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ROW(Source!A89)</f>
        <v>89</v>
      </c>
      <c r="B91">
        <v>334393342</v>
      </c>
      <c r="C91">
        <v>334394019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577</v>
      </c>
      <c r="J91" t="s">
        <v>3</v>
      </c>
      <c r="K91" t="s">
        <v>578</v>
      </c>
      <c r="L91">
        <v>1191</v>
      </c>
      <c r="N91">
        <v>1013</v>
      </c>
      <c r="O91" t="s">
        <v>576</v>
      </c>
      <c r="P91" t="s">
        <v>576</v>
      </c>
      <c r="Q91">
        <v>1</v>
      </c>
      <c r="W91">
        <v>0</v>
      </c>
      <c r="X91">
        <v>-1417349443</v>
      </c>
      <c r="Y91">
        <f>AT91</f>
        <v>0.14000000000000001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0.14000000000000001</v>
      </c>
      <c r="AU91" t="s">
        <v>3</v>
      </c>
      <c r="AV91">
        <v>2</v>
      </c>
      <c r="AW91">
        <v>2</v>
      </c>
      <c r="AX91">
        <v>334394025</v>
      </c>
      <c r="AY91">
        <v>1</v>
      </c>
      <c r="AZ91">
        <v>0</v>
      </c>
      <c r="BA91">
        <v>93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ROUND(Y91*Source!I89,7)</f>
        <v>1.54</v>
      </c>
      <c r="CY91">
        <f>AD91</f>
        <v>0</v>
      </c>
      <c r="CZ91">
        <f>AH91</f>
        <v>0</v>
      </c>
      <c r="DA91">
        <f>AL91</f>
        <v>1</v>
      </c>
      <c r="DB91">
        <f>ROUND((ROUND(AT91*CZ91,2)*ROUND(1.15,7)),6)</f>
        <v>0</v>
      </c>
      <c r="DC91">
        <f>ROUND(ROUND(AT91*AG91,2),6)</f>
        <v>0</v>
      </c>
      <c r="DD91" t="s">
        <v>22</v>
      </c>
      <c r="DE91" t="s">
        <v>3</v>
      </c>
      <c r="DF91">
        <f>ROUND((ROUND(AE91,2)*ROUND(1.15,7))*CX91,2)</f>
        <v>0</v>
      </c>
      <c r="DG91">
        <f>ROUND((ROUND(AF91,2)*ROUND(1.15,7))*CX91,2)</f>
        <v>0</v>
      </c>
      <c r="DH91">
        <f t="shared" si="2"/>
        <v>0</v>
      </c>
      <c r="DI91">
        <f>ROUND((ROUND(AH91,2)*ROUND(1.15,7))*CX91,2)</f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ROW(Source!A89)</f>
        <v>89</v>
      </c>
      <c r="B92">
        <v>334393342</v>
      </c>
      <c r="C92">
        <v>334394019</v>
      </c>
      <c r="D92">
        <v>277945900</v>
      </c>
      <c r="E92">
        <v>1</v>
      </c>
      <c r="F92">
        <v>1</v>
      </c>
      <c r="G92">
        <v>1</v>
      </c>
      <c r="H92">
        <v>2</v>
      </c>
      <c r="I92" t="s">
        <v>605</v>
      </c>
      <c r="J92" t="s">
        <v>606</v>
      </c>
      <c r="K92" t="s">
        <v>607</v>
      </c>
      <c r="L92">
        <v>1368</v>
      </c>
      <c r="N92">
        <v>1011</v>
      </c>
      <c r="O92" t="s">
        <v>467</v>
      </c>
      <c r="P92" t="s">
        <v>467</v>
      </c>
      <c r="Q92">
        <v>1</v>
      </c>
      <c r="W92">
        <v>0</v>
      </c>
      <c r="X92">
        <v>-2054013352</v>
      </c>
      <c r="Y92">
        <f>(AT92*ROUND(1.15,7))</f>
        <v>0.161</v>
      </c>
      <c r="AA92">
        <v>0</v>
      </c>
      <c r="AB92">
        <v>12.95</v>
      </c>
      <c r="AC92">
        <v>0</v>
      </c>
      <c r="AD92">
        <v>0</v>
      </c>
      <c r="AE92">
        <v>0</v>
      </c>
      <c r="AF92">
        <v>12.95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0.14000000000000001</v>
      </c>
      <c r="AU92" t="s">
        <v>22</v>
      </c>
      <c r="AV92">
        <v>1</v>
      </c>
      <c r="AW92">
        <v>2</v>
      </c>
      <c r="AX92">
        <v>334394026</v>
      </c>
      <c r="AY92">
        <v>1</v>
      </c>
      <c r="AZ92">
        <v>0</v>
      </c>
      <c r="BA92">
        <v>94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1.8130000000000002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2.0849500000000001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ROUND(Y92*Source!I89*DO92,7)</f>
        <v>0</v>
      </c>
      <c r="CX92">
        <f>ROUND(Y92*Source!I89,7)</f>
        <v>1.7709999999999999</v>
      </c>
      <c r="CY92">
        <f>AB92</f>
        <v>12.95</v>
      </c>
      <c r="CZ92">
        <f>AF92</f>
        <v>12.95</v>
      </c>
      <c r="DA92">
        <f>AJ92</f>
        <v>1</v>
      </c>
      <c r="DB92">
        <f>ROUND((ROUND(AT92*CZ92,2)*ROUND(1.15,7)),6)</f>
        <v>2.0815000000000001</v>
      </c>
      <c r="DC92">
        <f>ROUND((ROUND(AT92*AG92,2)*ROUND(1.15,7)),6)</f>
        <v>0</v>
      </c>
      <c r="DD92" t="s">
        <v>3</v>
      </c>
      <c r="DE92" t="s">
        <v>3</v>
      </c>
      <c r="DF92">
        <f>ROUND(ROUND(AE92,2)*CX92,2)</f>
        <v>0</v>
      </c>
      <c r="DG92">
        <f>ROUND(ROUND(AF92,2)*CX92,2)</f>
        <v>22.93</v>
      </c>
      <c r="DH92">
        <f t="shared" si="2"/>
        <v>0</v>
      </c>
      <c r="DI92">
        <f>ROUND(ROUND(AH92,2)*CX92,2)</f>
        <v>0</v>
      </c>
      <c r="DJ92">
        <f>DG92+DH92</f>
        <v>22.93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ROW(Source!A89)</f>
        <v>89</v>
      </c>
      <c r="B93">
        <v>334393342</v>
      </c>
      <c r="C93">
        <v>334394019</v>
      </c>
      <c r="D93">
        <v>277945921</v>
      </c>
      <c r="E93">
        <v>1</v>
      </c>
      <c r="F93">
        <v>1</v>
      </c>
      <c r="G93">
        <v>1</v>
      </c>
      <c r="H93">
        <v>2</v>
      </c>
      <c r="I93" t="s">
        <v>608</v>
      </c>
      <c r="J93" t="s">
        <v>609</v>
      </c>
      <c r="K93" t="s">
        <v>610</v>
      </c>
      <c r="L93">
        <v>1368</v>
      </c>
      <c r="N93">
        <v>1011</v>
      </c>
      <c r="O93" t="s">
        <v>467</v>
      </c>
      <c r="P93" t="s">
        <v>467</v>
      </c>
      <c r="Q93">
        <v>1</v>
      </c>
      <c r="W93">
        <v>0</v>
      </c>
      <c r="X93">
        <v>495072614</v>
      </c>
      <c r="Y93">
        <f>(AT93*ROUND(1.15,7))</f>
        <v>0.161</v>
      </c>
      <c r="AA93">
        <v>0</v>
      </c>
      <c r="AB93">
        <v>560.73</v>
      </c>
      <c r="AC93">
        <v>477.98</v>
      </c>
      <c r="AD93">
        <v>0</v>
      </c>
      <c r="AE93">
        <v>0</v>
      </c>
      <c r="AF93">
        <v>560.73</v>
      </c>
      <c r="AG93">
        <v>477.98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0.14000000000000001</v>
      </c>
      <c r="AU93" t="s">
        <v>22</v>
      </c>
      <c r="AV93">
        <v>1</v>
      </c>
      <c r="AW93">
        <v>2</v>
      </c>
      <c r="AX93">
        <v>334394027</v>
      </c>
      <c r="AY93">
        <v>1</v>
      </c>
      <c r="AZ93">
        <v>0</v>
      </c>
      <c r="BA93">
        <v>95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78.502200000000016</v>
      </c>
      <c r="BL93">
        <v>66.917200000000008</v>
      </c>
      <c r="BM93">
        <v>0</v>
      </c>
      <c r="BN93">
        <v>0</v>
      </c>
      <c r="BO93">
        <v>0.14000000000000001</v>
      </c>
      <c r="BP93">
        <v>1</v>
      </c>
      <c r="BQ93">
        <v>0</v>
      </c>
      <c r="BR93">
        <v>90.277529999999999</v>
      </c>
      <c r="BS93">
        <v>76.95478</v>
      </c>
      <c r="BT93">
        <v>0</v>
      </c>
      <c r="BU93">
        <v>0</v>
      </c>
      <c r="BV93">
        <v>0.161</v>
      </c>
      <c r="BW93">
        <v>1</v>
      </c>
      <c r="CV93">
        <v>0</v>
      </c>
      <c r="CW93">
        <f>ROUND(Y93*Source!I89*DO93,7)</f>
        <v>1.7709999999999999</v>
      </c>
      <c r="CX93">
        <f>ROUND(Y93*Source!I89,7)</f>
        <v>1.7709999999999999</v>
      </c>
      <c r="CY93">
        <f>AB93</f>
        <v>560.73</v>
      </c>
      <c r="CZ93">
        <f>AF93</f>
        <v>560.73</v>
      </c>
      <c r="DA93">
        <f>AJ93</f>
        <v>1</v>
      </c>
      <c r="DB93">
        <f>ROUND((ROUND(AT93*CZ93,2)*ROUND(1.15,7)),6)</f>
        <v>90.275000000000006</v>
      </c>
      <c r="DC93">
        <f>ROUND((ROUND(AT93*AG93,2)*ROUND(1.15,7)),6)</f>
        <v>76.957999999999998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993.05</v>
      </c>
      <c r="DH93">
        <f t="shared" si="2"/>
        <v>846.5</v>
      </c>
      <c r="DI93">
        <f>ROUND(ROUND(AH93,2)*CX93,2)</f>
        <v>0</v>
      </c>
      <c r="DJ93">
        <f>DG93+DH93</f>
        <v>1839.55</v>
      </c>
      <c r="DK93">
        <v>1</v>
      </c>
      <c r="DL93" t="s">
        <v>582</v>
      </c>
      <c r="DM93">
        <v>4</v>
      </c>
      <c r="DN93" t="s">
        <v>576</v>
      </c>
      <c r="DO93">
        <v>1</v>
      </c>
    </row>
    <row r="94" spans="1:119" x14ac:dyDescent="0.2">
      <c r="A94">
        <f>ROW(Source!A90)</f>
        <v>90</v>
      </c>
      <c r="B94">
        <v>334393342</v>
      </c>
      <c r="C94">
        <v>334394028</v>
      </c>
      <c r="D94">
        <v>277560257</v>
      </c>
      <c r="E94">
        <v>109</v>
      </c>
      <c r="F94">
        <v>1</v>
      </c>
      <c r="G94">
        <v>1</v>
      </c>
      <c r="H94">
        <v>1</v>
      </c>
      <c r="I94" t="s">
        <v>603</v>
      </c>
      <c r="J94" t="s">
        <v>3</v>
      </c>
      <c r="K94" t="s">
        <v>604</v>
      </c>
      <c r="L94">
        <v>1191</v>
      </c>
      <c r="N94">
        <v>1013</v>
      </c>
      <c r="O94" t="s">
        <v>576</v>
      </c>
      <c r="P94" t="s">
        <v>576</v>
      </c>
      <c r="Q94">
        <v>1</v>
      </c>
      <c r="W94">
        <v>0</v>
      </c>
      <c r="X94">
        <v>388411409</v>
      </c>
      <c r="Y94">
        <f>AT94</f>
        <v>0.25</v>
      </c>
      <c r="AA94">
        <v>0</v>
      </c>
      <c r="AB94">
        <v>0</v>
      </c>
      <c r="AC94">
        <v>0</v>
      </c>
      <c r="AD94">
        <v>406.64</v>
      </c>
      <c r="AE94">
        <v>0</v>
      </c>
      <c r="AF94">
        <v>0</v>
      </c>
      <c r="AG94">
        <v>0</v>
      </c>
      <c r="AH94">
        <v>406.64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0.25</v>
      </c>
      <c r="AU94" t="s">
        <v>3</v>
      </c>
      <c r="AV94">
        <v>1</v>
      </c>
      <c r="AW94">
        <v>2</v>
      </c>
      <c r="AX94">
        <v>334394033</v>
      </c>
      <c r="AY94">
        <v>1</v>
      </c>
      <c r="AZ94">
        <v>0</v>
      </c>
      <c r="BA94">
        <v>96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101.66</v>
      </c>
      <c r="BN94">
        <v>0.25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101.66</v>
      </c>
      <c r="BU94">
        <v>0.25</v>
      </c>
      <c r="BV94">
        <v>0</v>
      </c>
      <c r="BW94">
        <v>1</v>
      </c>
      <c r="CU94">
        <f>ROUND(AT94*Source!I90*AH94*AL94,2)</f>
        <v>203.32</v>
      </c>
      <c r="CV94">
        <f>ROUND(Y94*Source!I90,7)</f>
        <v>0.5</v>
      </c>
      <c r="CW94">
        <v>0</v>
      </c>
      <c r="CX94">
        <f>ROUND(Y94*Source!I90,7)</f>
        <v>0.5</v>
      </c>
      <c r="CY94">
        <f>AD94</f>
        <v>406.64</v>
      </c>
      <c r="CZ94">
        <f>AH94</f>
        <v>406.64</v>
      </c>
      <c r="DA94">
        <f>AL94</f>
        <v>1</v>
      </c>
      <c r="DB94">
        <f>ROUND((ROUND(AT94*CZ94,2)*ROUND((1.15*1.2),7)),6)</f>
        <v>140.29079999999999</v>
      </c>
      <c r="DC94">
        <f>ROUND(ROUND(AT94*AG94,2),6)</f>
        <v>0</v>
      </c>
      <c r="DD94" t="s">
        <v>30</v>
      </c>
      <c r="DE94" t="s">
        <v>3</v>
      </c>
      <c r="DF94">
        <f>ROUND((ROUND(AE94,2)*ROUND((1.15*1.2),7))*CX94,2)</f>
        <v>0</v>
      </c>
      <c r="DG94">
        <f>ROUND((ROUND(AF94,2)*ROUND((1.15*1.2),7))*CX94,2)</f>
        <v>0</v>
      </c>
      <c r="DH94">
        <f t="shared" si="2"/>
        <v>0</v>
      </c>
      <c r="DI94">
        <f>ROUND((ROUND(AH94,2)*ROUND((1.15*1.2),7))*CX94,2)</f>
        <v>280.58</v>
      </c>
      <c r="DJ94">
        <f>DI94</f>
        <v>280.58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ROW(Source!A90)</f>
        <v>90</v>
      </c>
      <c r="B95">
        <v>334393342</v>
      </c>
      <c r="C95">
        <v>334394028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577</v>
      </c>
      <c r="J95" t="s">
        <v>3</v>
      </c>
      <c r="K95" t="s">
        <v>578</v>
      </c>
      <c r="L95">
        <v>1191</v>
      </c>
      <c r="N95">
        <v>1013</v>
      </c>
      <c r="O95" t="s">
        <v>576</v>
      </c>
      <c r="P95" t="s">
        <v>576</v>
      </c>
      <c r="Q95">
        <v>1</v>
      </c>
      <c r="W95">
        <v>0</v>
      </c>
      <c r="X95">
        <v>-1417349443</v>
      </c>
      <c r="Y95">
        <f>AT95</f>
        <v>0.14000000000000001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2</v>
      </c>
      <c r="AW95">
        <v>2</v>
      </c>
      <c r="AX95">
        <v>334394034</v>
      </c>
      <c r="AY95">
        <v>1</v>
      </c>
      <c r="AZ95">
        <v>0</v>
      </c>
      <c r="BA95">
        <v>97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ROUND(Y95*Source!I90,7)</f>
        <v>0.28000000000000003</v>
      </c>
      <c r="CY95">
        <f>AD95</f>
        <v>0</v>
      </c>
      <c r="CZ95">
        <f>AH95</f>
        <v>0</v>
      </c>
      <c r="DA95">
        <f>AL95</f>
        <v>1</v>
      </c>
      <c r="DB95">
        <f>ROUND((ROUND(AT95*CZ95,2)*ROUND((1.15*1.2),7)),6)</f>
        <v>0</v>
      </c>
      <c r="DC95">
        <f>ROUND(ROUND(AT95*AG95,2),6)</f>
        <v>0</v>
      </c>
      <c r="DD95" t="s">
        <v>30</v>
      </c>
      <c r="DE95" t="s">
        <v>3</v>
      </c>
      <c r="DF95">
        <f>ROUND((ROUND(AE95,2)*ROUND((1.15*1.2),7))*CX95,2)</f>
        <v>0</v>
      </c>
      <c r="DG95">
        <f>ROUND((ROUND(AF95,2)*ROUND((1.15*1.2),7))*CX95,2)</f>
        <v>0</v>
      </c>
      <c r="DH95">
        <f t="shared" si="2"/>
        <v>0</v>
      </c>
      <c r="DI95">
        <f>ROUND((ROUND(AH95,2)*ROUND((1.15*1.2),7))*CX95,2)</f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ROW(Source!A90)</f>
        <v>90</v>
      </c>
      <c r="B96">
        <v>334393342</v>
      </c>
      <c r="C96">
        <v>334394028</v>
      </c>
      <c r="D96">
        <v>277945900</v>
      </c>
      <c r="E96">
        <v>1</v>
      </c>
      <c r="F96">
        <v>1</v>
      </c>
      <c r="G96">
        <v>1</v>
      </c>
      <c r="H96">
        <v>2</v>
      </c>
      <c r="I96" t="s">
        <v>605</v>
      </c>
      <c r="J96" t="s">
        <v>606</v>
      </c>
      <c r="K96" t="s">
        <v>607</v>
      </c>
      <c r="L96">
        <v>1368</v>
      </c>
      <c r="N96">
        <v>1011</v>
      </c>
      <c r="O96" t="s">
        <v>467</v>
      </c>
      <c r="P96" t="s">
        <v>467</v>
      </c>
      <c r="Q96">
        <v>1</v>
      </c>
      <c r="W96">
        <v>0</v>
      </c>
      <c r="X96">
        <v>-2054013352</v>
      </c>
      <c r="Y96">
        <f>(AT96*ROUND((1.15*1.2),7))</f>
        <v>0.19320000000000001</v>
      </c>
      <c r="AA96">
        <v>0</v>
      </c>
      <c r="AB96">
        <v>12.95</v>
      </c>
      <c r="AC96">
        <v>0</v>
      </c>
      <c r="AD96">
        <v>0</v>
      </c>
      <c r="AE96">
        <v>0</v>
      </c>
      <c r="AF96">
        <v>12.95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30</v>
      </c>
      <c r="AV96">
        <v>1</v>
      </c>
      <c r="AW96">
        <v>2</v>
      </c>
      <c r="AX96">
        <v>334394035</v>
      </c>
      <c r="AY96">
        <v>1</v>
      </c>
      <c r="AZ96">
        <v>0</v>
      </c>
      <c r="BA96">
        <v>98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1.8130000000000002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2.5019399999999998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ROUND(Y96*Source!I90*DO96,7)</f>
        <v>0</v>
      </c>
      <c r="CX96">
        <f>ROUND(Y96*Source!I90,7)</f>
        <v>0.38640000000000002</v>
      </c>
      <c r="CY96">
        <f>AB96</f>
        <v>12.95</v>
      </c>
      <c r="CZ96">
        <f>AF96</f>
        <v>12.95</v>
      </c>
      <c r="DA96">
        <f>AJ96</f>
        <v>1</v>
      </c>
      <c r="DB96">
        <f>ROUND((ROUND(AT96*CZ96,2)*ROUND((1.15*1.2),7)),6)</f>
        <v>2.4977999999999998</v>
      </c>
      <c r="DC96">
        <f>ROUND((ROUND(AT96*AG96,2)*ROUND((1.15*1.2),7)),6)</f>
        <v>0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5</v>
      </c>
      <c r="DH96">
        <f t="shared" si="2"/>
        <v>0</v>
      </c>
      <c r="DI96">
        <f>ROUND(ROUND(AH96,2)*CX96,2)</f>
        <v>0</v>
      </c>
      <c r="DJ96">
        <f>DG96+DH96</f>
        <v>5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ROW(Source!A90)</f>
        <v>90</v>
      </c>
      <c r="B97">
        <v>334393342</v>
      </c>
      <c r="C97">
        <v>334394028</v>
      </c>
      <c r="D97">
        <v>277945921</v>
      </c>
      <c r="E97">
        <v>1</v>
      </c>
      <c r="F97">
        <v>1</v>
      </c>
      <c r="G97">
        <v>1</v>
      </c>
      <c r="H97">
        <v>2</v>
      </c>
      <c r="I97" t="s">
        <v>608</v>
      </c>
      <c r="J97" t="s">
        <v>609</v>
      </c>
      <c r="K97" t="s">
        <v>610</v>
      </c>
      <c r="L97">
        <v>1368</v>
      </c>
      <c r="N97">
        <v>1011</v>
      </c>
      <c r="O97" t="s">
        <v>467</v>
      </c>
      <c r="P97" t="s">
        <v>467</v>
      </c>
      <c r="Q97">
        <v>1</v>
      </c>
      <c r="W97">
        <v>0</v>
      </c>
      <c r="X97">
        <v>495072614</v>
      </c>
      <c r="Y97">
        <f>(AT97*ROUND((1.15*1.2),7))</f>
        <v>0.19320000000000001</v>
      </c>
      <c r="AA97">
        <v>0</v>
      </c>
      <c r="AB97">
        <v>560.73</v>
      </c>
      <c r="AC97">
        <v>477.98</v>
      </c>
      <c r="AD97">
        <v>0</v>
      </c>
      <c r="AE97">
        <v>0</v>
      </c>
      <c r="AF97">
        <v>560.73</v>
      </c>
      <c r="AG97">
        <v>477.98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0.14000000000000001</v>
      </c>
      <c r="AU97" t="s">
        <v>30</v>
      </c>
      <c r="AV97">
        <v>1</v>
      </c>
      <c r="AW97">
        <v>2</v>
      </c>
      <c r="AX97">
        <v>334394036</v>
      </c>
      <c r="AY97">
        <v>1</v>
      </c>
      <c r="AZ97">
        <v>0</v>
      </c>
      <c r="BA97">
        <v>99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78.502200000000016</v>
      </c>
      <c r="BL97">
        <v>66.917200000000008</v>
      </c>
      <c r="BM97">
        <v>0</v>
      </c>
      <c r="BN97">
        <v>0</v>
      </c>
      <c r="BO97">
        <v>0.14000000000000001</v>
      </c>
      <c r="BP97">
        <v>1</v>
      </c>
      <c r="BQ97">
        <v>0</v>
      </c>
      <c r="BR97">
        <v>108.33303600000001</v>
      </c>
      <c r="BS97">
        <v>92.345736000000002</v>
      </c>
      <c r="BT97">
        <v>0</v>
      </c>
      <c r="BU97">
        <v>0</v>
      </c>
      <c r="BV97">
        <v>0.19320000000000001</v>
      </c>
      <c r="BW97">
        <v>1</v>
      </c>
      <c r="CV97">
        <v>0</v>
      </c>
      <c r="CW97">
        <f>ROUND(Y97*Source!I90*DO97,7)</f>
        <v>0.38640000000000002</v>
      </c>
      <c r="CX97">
        <f>ROUND(Y97*Source!I90,7)</f>
        <v>0.38640000000000002</v>
      </c>
      <c r="CY97">
        <f>AB97</f>
        <v>560.73</v>
      </c>
      <c r="CZ97">
        <f>AF97</f>
        <v>560.73</v>
      </c>
      <c r="DA97">
        <f>AJ97</f>
        <v>1</v>
      </c>
      <c r="DB97">
        <f>ROUND((ROUND(AT97*CZ97,2)*ROUND((1.15*1.2),7)),6)</f>
        <v>108.33</v>
      </c>
      <c r="DC97">
        <f>ROUND((ROUND(AT97*AG97,2)*ROUND((1.15*1.2),7)),6)</f>
        <v>92.349599999999995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216.67</v>
      </c>
      <c r="DH97">
        <f t="shared" si="2"/>
        <v>184.69</v>
      </c>
      <c r="DI97">
        <f>ROUND(ROUND(AH97,2)*CX97,2)</f>
        <v>0</v>
      </c>
      <c r="DJ97">
        <f>DG97+DH97</f>
        <v>401.36</v>
      </c>
      <c r="DK97">
        <v>1</v>
      </c>
      <c r="DL97" t="s">
        <v>582</v>
      </c>
      <c r="DM97">
        <v>4</v>
      </c>
      <c r="DN97" t="s">
        <v>576</v>
      </c>
      <c r="DO97">
        <v>1</v>
      </c>
    </row>
    <row r="98" spans="1:119" x14ac:dyDescent="0.2">
      <c r="A98">
        <f>ROW(Source!A91)</f>
        <v>91</v>
      </c>
      <c r="B98">
        <v>334393342</v>
      </c>
      <c r="C98">
        <v>334394037</v>
      </c>
      <c r="D98">
        <v>277560257</v>
      </c>
      <c r="E98">
        <v>109</v>
      </c>
      <c r="F98">
        <v>1</v>
      </c>
      <c r="G98">
        <v>1</v>
      </c>
      <c r="H98">
        <v>1</v>
      </c>
      <c r="I98" t="s">
        <v>603</v>
      </c>
      <c r="J98" t="s">
        <v>3</v>
      </c>
      <c r="K98" t="s">
        <v>604</v>
      </c>
      <c r="L98">
        <v>1191</v>
      </c>
      <c r="N98">
        <v>1013</v>
      </c>
      <c r="O98" t="s">
        <v>576</v>
      </c>
      <c r="P98" t="s">
        <v>576</v>
      </c>
      <c r="Q98">
        <v>1</v>
      </c>
      <c r="W98">
        <v>0</v>
      </c>
      <c r="X98">
        <v>388411409</v>
      </c>
      <c r="Y98">
        <f>AT98</f>
        <v>0.3</v>
      </c>
      <c r="AA98">
        <v>0</v>
      </c>
      <c r="AB98">
        <v>0</v>
      </c>
      <c r="AC98">
        <v>0</v>
      </c>
      <c r="AD98">
        <v>406.64</v>
      </c>
      <c r="AE98">
        <v>0</v>
      </c>
      <c r="AF98">
        <v>0</v>
      </c>
      <c r="AG98">
        <v>0</v>
      </c>
      <c r="AH98">
        <v>406.64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0.3</v>
      </c>
      <c r="AU98" t="s">
        <v>3</v>
      </c>
      <c r="AV98">
        <v>1</v>
      </c>
      <c r="AW98">
        <v>2</v>
      </c>
      <c r="AX98">
        <v>334394042</v>
      </c>
      <c r="AY98">
        <v>1</v>
      </c>
      <c r="AZ98">
        <v>0</v>
      </c>
      <c r="BA98">
        <v>100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121.99199999999999</v>
      </c>
      <c r="BN98">
        <v>0.3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121.99199999999999</v>
      </c>
      <c r="BU98">
        <v>0.3</v>
      </c>
      <c r="BV98">
        <v>0</v>
      </c>
      <c r="BW98">
        <v>1</v>
      </c>
      <c r="CU98">
        <f>ROUND(AT98*Source!I91*AH98*AL98,2)</f>
        <v>609.96</v>
      </c>
      <c r="CV98">
        <f>ROUND(Y98*Source!I91,7)</f>
        <v>1.5</v>
      </c>
      <c r="CW98">
        <v>0</v>
      </c>
      <c r="CX98">
        <f>ROUND(Y98*Source!I91,7)</f>
        <v>1.5</v>
      </c>
      <c r="CY98">
        <f>AD98</f>
        <v>406.64</v>
      </c>
      <c r="CZ98">
        <f>AH98</f>
        <v>406.64</v>
      </c>
      <c r="DA98">
        <f>AL98</f>
        <v>1</v>
      </c>
      <c r="DB98">
        <f>ROUND((ROUND(AT98*CZ98,2)*ROUND(1.15,7)),6)</f>
        <v>140.2885</v>
      </c>
      <c r="DC98">
        <f>ROUND(ROUND(AT98*AG98,2),6)</f>
        <v>0</v>
      </c>
      <c r="DD98" t="s">
        <v>22</v>
      </c>
      <c r="DE98" t="s">
        <v>3</v>
      </c>
      <c r="DF98">
        <f>ROUND((ROUND(AE98,2)*ROUND(1.15,7))*CX98,2)</f>
        <v>0</v>
      </c>
      <c r="DG98">
        <f>ROUND((ROUND(AF98,2)*ROUND(1.15,7))*CX98,2)</f>
        <v>0</v>
      </c>
      <c r="DH98">
        <f t="shared" si="2"/>
        <v>0</v>
      </c>
      <c r="DI98">
        <f>ROUND((ROUND(AH98,2)*ROUND(1.15,7))*CX98,2)</f>
        <v>701.45</v>
      </c>
      <c r="DJ98">
        <f>DI98</f>
        <v>701.45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ROW(Source!A91)</f>
        <v>91</v>
      </c>
      <c r="B99">
        <v>334393342</v>
      </c>
      <c r="C99">
        <v>334394037</v>
      </c>
      <c r="D99">
        <v>277560491</v>
      </c>
      <c r="E99">
        <v>109</v>
      </c>
      <c r="F99">
        <v>1</v>
      </c>
      <c r="G99">
        <v>1</v>
      </c>
      <c r="H99">
        <v>1</v>
      </c>
      <c r="I99" t="s">
        <v>577</v>
      </c>
      <c r="J99" t="s">
        <v>3</v>
      </c>
      <c r="K99" t="s">
        <v>578</v>
      </c>
      <c r="L99">
        <v>1191</v>
      </c>
      <c r="N99">
        <v>1013</v>
      </c>
      <c r="O99" t="s">
        <v>576</v>
      </c>
      <c r="P99" t="s">
        <v>576</v>
      </c>
      <c r="Q99">
        <v>1</v>
      </c>
      <c r="W99">
        <v>0</v>
      </c>
      <c r="X99">
        <v>-1417349443</v>
      </c>
      <c r="Y99">
        <f>AT99</f>
        <v>0.16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2</v>
      </c>
      <c r="AW99">
        <v>2</v>
      </c>
      <c r="AX99">
        <v>334394043</v>
      </c>
      <c r="AY99">
        <v>1</v>
      </c>
      <c r="AZ99">
        <v>0</v>
      </c>
      <c r="BA99">
        <v>101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ROUND(Y99*Source!I91,7)</f>
        <v>0.8</v>
      </c>
      <c r="CY99">
        <f>AD99</f>
        <v>0</v>
      </c>
      <c r="CZ99">
        <f>AH99</f>
        <v>0</v>
      </c>
      <c r="DA99">
        <f>AL99</f>
        <v>1</v>
      </c>
      <c r="DB99">
        <f>ROUND((ROUND(AT99*CZ99,2)*ROUND(1.15,7)),6)</f>
        <v>0</v>
      </c>
      <c r="DC99">
        <f>ROUND(ROUND(AT99*AG99,2),6)</f>
        <v>0</v>
      </c>
      <c r="DD99" t="s">
        <v>22</v>
      </c>
      <c r="DE99" t="s">
        <v>3</v>
      </c>
      <c r="DF99">
        <f>ROUND((ROUND(AE99,2)*ROUND(1.15,7))*CX99,2)</f>
        <v>0</v>
      </c>
      <c r="DG99">
        <f>ROUND((ROUND(AF99,2)*ROUND(1.15,7))*CX99,2)</f>
        <v>0</v>
      </c>
      <c r="DH99">
        <f t="shared" si="2"/>
        <v>0</v>
      </c>
      <c r="DI99">
        <f>ROUND((ROUND(AH99,2)*ROUND(1.15,7))*CX99,2)</f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ROW(Source!A91)</f>
        <v>91</v>
      </c>
      <c r="B100">
        <v>334393342</v>
      </c>
      <c r="C100">
        <v>334394037</v>
      </c>
      <c r="D100">
        <v>277945900</v>
      </c>
      <c r="E100">
        <v>1</v>
      </c>
      <c r="F100">
        <v>1</v>
      </c>
      <c r="G100">
        <v>1</v>
      </c>
      <c r="H100">
        <v>2</v>
      </c>
      <c r="I100" t="s">
        <v>605</v>
      </c>
      <c r="J100" t="s">
        <v>606</v>
      </c>
      <c r="K100" t="s">
        <v>607</v>
      </c>
      <c r="L100">
        <v>1368</v>
      </c>
      <c r="N100">
        <v>1011</v>
      </c>
      <c r="O100" t="s">
        <v>467</v>
      </c>
      <c r="P100" t="s">
        <v>467</v>
      </c>
      <c r="Q100">
        <v>1</v>
      </c>
      <c r="W100">
        <v>0</v>
      </c>
      <c r="X100">
        <v>-2054013352</v>
      </c>
      <c r="Y100">
        <f>(AT100*ROUND(1.15,7))</f>
        <v>0.184</v>
      </c>
      <c r="AA100">
        <v>0</v>
      </c>
      <c r="AB100">
        <v>12.95</v>
      </c>
      <c r="AC100">
        <v>0</v>
      </c>
      <c r="AD100">
        <v>0</v>
      </c>
      <c r="AE100">
        <v>0</v>
      </c>
      <c r="AF100">
        <v>12.95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22</v>
      </c>
      <c r="AV100">
        <v>1</v>
      </c>
      <c r="AW100">
        <v>2</v>
      </c>
      <c r="AX100">
        <v>334394044</v>
      </c>
      <c r="AY100">
        <v>1</v>
      </c>
      <c r="AZ100">
        <v>0</v>
      </c>
      <c r="BA100">
        <v>102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2.0720000000000001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2.3828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ROUND(Y100*Source!I91*DO100,7)</f>
        <v>0</v>
      </c>
      <c r="CX100">
        <f>ROUND(Y100*Source!I91,7)</f>
        <v>0.92</v>
      </c>
      <c r="CY100">
        <f>AB100</f>
        <v>12.95</v>
      </c>
      <c r="CZ100">
        <f>AF100</f>
        <v>12.95</v>
      </c>
      <c r="DA100">
        <f>AJ100</f>
        <v>1</v>
      </c>
      <c r="DB100">
        <f>ROUND((ROUND(AT100*CZ100,2)*ROUND(1.15,7)),6)</f>
        <v>2.3805000000000001</v>
      </c>
      <c r="DC100">
        <f>ROUND((ROUND(AT100*AG100,2)*ROUND(1.15,7)),6)</f>
        <v>0</v>
      </c>
      <c r="DD100" t="s">
        <v>3</v>
      </c>
      <c r="DE100" t="s">
        <v>3</v>
      </c>
      <c r="DF100">
        <f>ROUND(ROUND(AE100,2)*CX100,2)</f>
        <v>0</v>
      </c>
      <c r="DG100">
        <f>ROUND(ROUND(AF100,2)*CX100,2)</f>
        <v>11.91</v>
      </c>
      <c r="DH100">
        <f t="shared" si="2"/>
        <v>0</v>
      </c>
      <c r="DI100">
        <f>ROUND(ROUND(AH100,2)*CX100,2)</f>
        <v>0</v>
      </c>
      <c r="DJ100">
        <f>DG100+DH100</f>
        <v>11.91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ROW(Source!A91)</f>
        <v>91</v>
      </c>
      <c r="B101">
        <v>334393342</v>
      </c>
      <c r="C101">
        <v>334394037</v>
      </c>
      <c r="D101">
        <v>277945921</v>
      </c>
      <c r="E101">
        <v>1</v>
      </c>
      <c r="F101">
        <v>1</v>
      </c>
      <c r="G101">
        <v>1</v>
      </c>
      <c r="H101">
        <v>2</v>
      </c>
      <c r="I101" t="s">
        <v>608</v>
      </c>
      <c r="J101" t="s">
        <v>609</v>
      </c>
      <c r="K101" t="s">
        <v>610</v>
      </c>
      <c r="L101">
        <v>1368</v>
      </c>
      <c r="N101">
        <v>1011</v>
      </c>
      <c r="O101" t="s">
        <v>467</v>
      </c>
      <c r="P101" t="s">
        <v>467</v>
      </c>
      <c r="Q101">
        <v>1</v>
      </c>
      <c r="W101">
        <v>0</v>
      </c>
      <c r="X101">
        <v>495072614</v>
      </c>
      <c r="Y101">
        <f>(AT101*ROUND(1.15,7))</f>
        <v>0.184</v>
      </c>
      <c r="AA101">
        <v>0</v>
      </c>
      <c r="AB101">
        <v>560.73</v>
      </c>
      <c r="AC101">
        <v>477.98</v>
      </c>
      <c r="AD101">
        <v>0</v>
      </c>
      <c r="AE101">
        <v>0</v>
      </c>
      <c r="AF101">
        <v>560.73</v>
      </c>
      <c r="AG101">
        <v>477.98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0.16</v>
      </c>
      <c r="AU101" t="s">
        <v>22</v>
      </c>
      <c r="AV101">
        <v>1</v>
      </c>
      <c r="AW101">
        <v>2</v>
      </c>
      <c r="AX101">
        <v>334394045</v>
      </c>
      <c r="AY101">
        <v>1</v>
      </c>
      <c r="AZ101">
        <v>0</v>
      </c>
      <c r="BA101">
        <v>103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89.716800000000006</v>
      </c>
      <c r="BL101">
        <v>76.476800000000011</v>
      </c>
      <c r="BM101">
        <v>0</v>
      </c>
      <c r="BN101">
        <v>0</v>
      </c>
      <c r="BO101">
        <v>0.16</v>
      </c>
      <c r="BP101">
        <v>1</v>
      </c>
      <c r="BQ101">
        <v>0</v>
      </c>
      <c r="BR101">
        <v>103.17432000000001</v>
      </c>
      <c r="BS101">
        <v>87.948319999999995</v>
      </c>
      <c r="BT101">
        <v>0</v>
      </c>
      <c r="BU101">
        <v>0</v>
      </c>
      <c r="BV101">
        <v>0.184</v>
      </c>
      <c r="BW101">
        <v>1</v>
      </c>
      <c r="CV101">
        <v>0</v>
      </c>
      <c r="CW101">
        <f>ROUND(Y101*Source!I91*DO101,7)</f>
        <v>0.92</v>
      </c>
      <c r="CX101">
        <f>ROUND(Y101*Source!I91,7)</f>
        <v>0.92</v>
      </c>
      <c r="CY101">
        <f>AB101</f>
        <v>560.73</v>
      </c>
      <c r="CZ101">
        <f>AF101</f>
        <v>560.73</v>
      </c>
      <c r="DA101">
        <f>AJ101</f>
        <v>1</v>
      </c>
      <c r="DB101">
        <f>ROUND((ROUND(AT101*CZ101,2)*ROUND(1.15,7)),6)</f>
        <v>103.178</v>
      </c>
      <c r="DC101">
        <f>ROUND((ROUND(AT101*AG101,2)*ROUND(1.15,7)),6)</f>
        <v>87.951999999999998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515.87</v>
      </c>
      <c r="DH101">
        <f t="shared" si="2"/>
        <v>439.74</v>
      </c>
      <c r="DI101">
        <f>ROUND(ROUND(AH101,2)*CX101,2)</f>
        <v>0</v>
      </c>
      <c r="DJ101">
        <f>DG101+DH101</f>
        <v>955.61</v>
      </c>
      <c r="DK101">
        <v>1</v>
      </c>
      <c r="DL101" t="s">
        <v>582</v>
      </c>
      <c r="DM101">
        <v>4</v>
      </c>
      <c r="DN101" t="s">
        <v>576</v>
      </c>
      <c r="DO101">
        <v>1</v>
      </c>
    </row>
    <row r="102" spans="1:119" x14ac:dyDescent="0.2">
      <c r="A102">
        <f>ROW(Source!A92)</f>
        <v>92</v>
      </c>
      <c r="B102">
        <v>334393342</v>
      </c>
      <c r="C102">
        <v>334394046</v>
      </c>
      <c r="D102">
        <v>277560257</v>
      </c>
      <c r="E102">
        <v>109</v>
      </c>
      <c r="F102">
        <v>1</v>
      </c>
      <c r="G102">
        <v>1</v>
      </c>
      <c r="H102">
        <v>1</v>
      </c>
      <c r="I102" t="s">
        <v>603</v>
      </c>
      <c r="J102" t="s">
        <v>3</v>
      </c>
      <c r="K102" t="s">
        <v>604</v>
      </c>
      <c r="L102">
        <v>1191</v>
      </c>
      <c r="N102">
        <v>1013</v>
      </c>
      <c r="O102" t="s">
        <v>576</v>
      </c>
      <c r="P102" t="s">
        <v>576</v>
      </c>
      <c r="Q102">
        <v>1</v>
      </c>
      <c r="W102">
        <v>0</v>
      </c>
      <c r="X102">
        <v>388411409</v>
      </c>
      <c r="Y102">
        <f>AT102</f>
        <v>0.3</v>
      </c>
      <c r="AA102">
        <v>0</v>
      </c>
      <c r="AB102">
        <v>0</v>
      </c>
      <c r="AC102">
        <v>0</v>
      </c>
      <c r="AD102">
        <v>406.64</v>
      </c>
      <c r="AE102">
        <v>0</v>
      </c>
      <c r="AF102">
        <v>0</v>
      </c>
      <c r="AG102">
        <v>0</v>
      </c>
      <c r="AH102">
        <v>406.64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0.3</v>
      </c>
      <c r="AU102" t="s">
        <v>3</v>
      </c>
      <c r="AV102">
        <v>1</v>
      </c>
      <c r="AW102">
        <v>2</v>
      </c>
      <c r="AX102">
        <v>334394051</v>
      </c>
      <c r="AY102">
        <v>1</v>
      </c>
      <c r="AZ102">
        <v>0</v>
      </c>
      <c r="BA102">
        <v>104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121.99199999999999</v>
      </c>
      <c r="BN102">
        <v>0.3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121.99199999999999</v>
      </c>
      <c r="BU102">
        <v>0.3</v>
      </c>
      <c r="BV102">
        <v>0</v>
      </c>
      <c r="BW102">
        <v>1</v>
      </c>
      <c r="CU102">
        <f>ROUND(AT102*Source!I92*AH102*AL102,2)</f>
        <v>487.97</v>
      </c>
      <c r="CV102">
        <f>ROUND(Y102*Source!I92,7)</f>
        <v>1.2</v>
      </c>
      <c r="CW102">
        <v>0</v>
      </c>
      <c r="CX102">
        <f>ROUND(Y102*Source!I92,7)</f>
        <v>1.2</v>
      </c>
      <c r="CY102">
        <f>AD102</f>
        <v>406.64</v>
      </c>
      <c r="CZ102">
        <f>AH102</f>
        <v>406.64</v>
      </c>
      <c r="DA102">
        <f>AL102</f>
        <v>1</v>
      </c>
      <c r="DB102">
        <f>ROUND((ROUND(AT102*CZ102,2)*ROUND((1.15*1.2),7)),6)</f>
        <v>168.34620000000001</v>
      </c>
      <c r="DC102">
        <f>ROUND(ROUND(AT102*AG102,2),6)</f>
        <v>0</v>
      </c>
      <c r="DD102" t="s">
        <v>30</v>
      </c>
      <c r="DE102" t="s">
        <v>3</v>
      </c>
      <c r="DF102">
        <f>ROUND((ROUND(AE102,2)*ROUND((1.15*1.2),7))*CX102,2)</f>
        <v>0</v>
      </c>
      <c r="DG102">
        <f>ROUND((ROUND(AF102,2)*ROUND((1.15*1.2),7))*CX102,2)</f>
        <v>0</v>
      </c>
      <c r="DH102">
        <f t="shared" si="2"/>
        <v>0</v>
      </c>
      <c r="DI102">
        <f>ROUND((ROUND(AH102,2)*ROUND((1.15*1.2),7))*CX102,2)</f>
        <v>673.4</v>
      </c>
      <c r="DJ102">
        <f>DI102</f>
        <v>673.4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ROW(Source!A92)</f>
        <v>92</v>
      </c>
      <c r="B103">
        <v>334393342</v>
      </c>
      <c r="C103">
        <v>334394046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577</v>
      </c>
      <c r="J103" t="s">
        <v>3</v>
      </c>
      <c r="K103" t="s">
        <v>578</v>
      </c>
      <c r="L103">
        <v>1191</v>
      </c>
      <c r="N103">
        <v>1013</v>
      </c>
      <c r="O103" t="s">
        <v>576</v>
      </c>
      <c r="P103" t="s">
        <v>576</v>
      </c>
      <c r="Q103">
        <v>1</v>
      </c>
      <c r="W103">
        <v>0</v>
      </c>
      <c r="X103">
        <v>-1417349443</v>
      </c>
      <c r="Y103">
        <f>AT103</f>
        <v>0.16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0.16</v>
      </c>
      <c r="AU103" t="s">
        <v>3</v>
      </c>
      <c r="AV103">
        <v>2</v>
      </c>
      <c r="AW103">
        <v>2</v>
      </c>
      <c r="AX103">
        <v>334394052</v>
      </c>
      <c r="AY103">
        <v>1</v>
      </c>
      <c r="AZ103">
        <v>0</v>
      </c>
      <c r="BA103">
        <v>105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ROUND(Y103*Source!I92,7)</f>
        <v>0.64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ROUND((ROUND(AT103*CZ103,2)*ROUND((1.15*1.2),7)),6)</f>
        <v>0</v>
      </c>
      <c r="DC103">
        <f>ROUND(ROUND(AT103*AG103,2),6)</f>
        <v>0</v>
      </c>
      <c r="DD103" t="s">
        <v>30</v>
      </c>
      <c r="DE103" t="s">
        <v>3</v>
      </c>
      <c r="DF103">
        <f>ROUND((ROUND(AE103,2)*ROUND((1.15*1.2),7))*CX103,2)</f>
        <v>0</v>
      </c>
      <c r="DG103">
        <f>ROUND((ROUND(AF103,2)*ROUND((1.15*1.2),7))*CX103,2)</f>
        <v>0</v>
      </c>
      <c r="DH103">
        <f t="shared" si="2"/>
        <v>0</v>
      </c>
      <c r="DI103">
        <f>ROUND((ROUND(AH103,2)*ROUND((1.15*1.2),7))*CX103,2)</f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ROW(Source!A92)</f>
        <v>92</v>
      </c>
      <c r="B104">
        <v>334393342</v>
      </c>
      <c r="C104">
        <v>334394046</v>
      </c>
      <c r="D104">
        <v>277945900</v>
      </c>
      <c r="E104">
        <v>1</v>
      </c>
      <c r="F104">
        <v>1</v>
      </c>
      <c r="G104">
        <v>1</v>
      </c>
      <c r="H104">
        <v>2</v>
      </c>
      <c r="I104" t="s">
        <v>605</v>
      </c>
      <c r="J104" t="s">
        <v>606</v>
      </c>
      <c r="K104" t="s">
        <v>607</v>
      </c>
      <c r="L104">
        <v>1368</v>
      </c>
      <c r="N104">
        <v>1011</v>
      </c>
      <c r="O104" t="s">
        <v>467</v>
      </c>
      <c r="P104" t="s">
        <v>467</v>
      </c>
      <c r="Q104">
        <v>1</v>
      </c>
      <c r="W104">
        <v>0</v>
      </c>
      <c r="X104">
        <v>-2054013352</v>
      </c>
      <c r="Y104">
        <f>(AT104*ROUND((1.15*1.2),7))</f>
        <v>0.2208</v>
      </c>
      <c r="AA104">
        <v>0</v>
      </c>
      <c r="AB104">
        <v>12.95</v>
      </c>
      <c r="AC104">
        <v>0</v>
      </c>
      <c r="AD104">
        <v>0</v>
      </c>
      <c r="AE104">
        <v>0</v>
      </c>
      <c r="AF104">
        <v>12.95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0.16</v>
      </c>
      <c r="AU104" t="s">
        <v>30</v>
      </c>
      <c r="AV104">
        <v>1</v>
      </c>
      <c r="AW104">
        <v>2</v>
      </c>
      <c r="AX104">
        <v>334394053</v>
      </c>
      <c r="AY104">
        <v>1</v>
      </c>
      <c r="AZ104">
        <v>0</v>
      </c>
      <c r="BA104">
        <v>106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2.0720000000000001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2.8593599999999997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ROUND(Y104*Source!I92*DO104,7)</f>
        <v>0</v>
      </c>
      <c r="CX104">
        <f>ROUND(Y104*Source!I92,7)</f>
        <v>0.88319999999999999</v>
      </c>
      <c r="CY104">
        <f>AB104</f>
        <v>12.95</v>
      </c>
      <c r="CZ104">
        <f>AF104</f>
        <v>12.95</v>
      </c>
      <c r="DA104">
        <f>AJ104</f>
        <v>1</v>
      </c>
      <c r="DB104">
        <f>ROUND((ROUND(AT104*CZ104,2)*ROUND((1.15*1.2),7)),6)</f>
        <v>2.8565999999999998</v>
      </c>
      <c r="DC104">
        <f>ROUND((ROUND(AT104*AG104,2)*ROUND((1.15*1.2),7)),6)</f>
        <v>0</v>
      </c>
      <c r="DD104" t="s">
        <v>3</v>
      </c>
      <c r="DE104" t="s">
        <v>3</v>
      </c>
      <c r="DF104">
        <f>ROUND(ROUND(AE104,2)*CX104,2)</f>
        <v>0</v>
      </c>
      <c r="DG104">
        <f>ROUND(ROUND(AF104,2)*CX104,2)</f>
        <v>11.44</v>
      </c>
      <c r="DH104">
        <f t="shared" si="2"/>
        <v>0</v>
      </c>
      <c r="DI104">
        <f>ROUND(ROUND(AH104,2)*CX104,2)</f>
        <v>0</v>
      </c>
      <c r="DJ104">
        <f>DG104+DH104</f>
        <v>11.44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ROW(Source!A92)</f>
        <v>92</v>
      </c>
      <c r="B105">
        <v>334393342</v>
      </c>
      <c r="C105">
        <v>334394046</v>
      </c>
      <c r="D105">
        <v>277945921</v>
      </c>
      <c r="E105">
        <v>1</v>
      </c>
      <c r="F105">
        <v>1</v>
      </c>
      <c r="G105">
        <v>1</v>
      </c>
      <c r="H105">
        <v>2</v>
      </c>
      <c r="I105" t="s">
        <v>608</v>
      </c>
      <c r="J105" t="s">
        <v>609</v>
      </c>
      <c r="K105" t="s">
        <v>610</v>
      </c>
      <c r="L105">
        <v>1368</v>
      </c>
      <c r="N105">
        <v>1011</v>
      </c>
      <c r="O105" t="s">
        <v>467</v>
      </c>
      <c r="P105" t="s">
        <v>467</v>
      </c>
      <c r="Q105">
        <v>1</v>
      </c>
      <c r="W105">
        <v>0</v>
      </c>
      <c r="X105">
        <v>495072614</v>
      </c>
      <c r="Y105">
        <f>(AT105*ROUND((1.15*1.2),7))</f>
        <v>0.2208</v>
      </c>
      <c r="AA105">
        <v>0</v>
      </c>
      <c r="AB105">
        <v>560.73</v>
      </c>
      <c r="AC105">
        <v>477.98</v>
      </c>
      <c r="AD105">
        <v>0</v>
      </c>
      <c r="AE105">
        <v>0</v>
      </c>
      <c r="AF105">
        <v>560.73</v>
      </c>
      <c r="AG105">
        <v>477.98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0.16</v>
      </c>
      <c r="AU105" t="s">
        <v>30</v>
      </c>
      <c r="AV105">
        <v>1</v>
      </c>
      <c r="AW105">
        <v>2</v>
      </c>
      <c r="AX105">
        <v>334394054</v>
      </c>
      <c r="AY105">
        <v>1</v>
      </c>
      <c r="AZ105">
        <v>0</v>
      </c>
      <c r="BA105">
        <v>107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89.716800000000006</v>
      </c>
      <c r="BL105">
        <v>76.476800000000011</v>
      </c>
      <c r="BM105">
        <v>0</v>
      </c>
      <c r="BN105">
        <v>0</v>
      </c>
      <c r="BO105">
        <v>0.16</v>
      </c>
      <c r="BP105">
        <v>1</v>
      </c>
      <c r="BQ105">
        <v>0</v>
      </c>
      <c r="BR105">
        <v>123.809184</v>
      </c>
      <c r="BS105">
        <v>105.53798400000001</v>
      </c>
      <c r="BT105">
        <v>0</v>
      </c>
      <c r="BU105">
        <v>0</v>
      </c>
      <c r="BV105">
        <v>0.2208</v>
      </c>
      <c r="BW105">
        <v>1</v>
      </c>
      <c r="CV105">
        <v>0</v>
      </c>
      <c r="CW105">
        <f>ROUND(Y105*Source!I92*DO105,7)</f>
        <v>0.88319999999999999</v>
      </c>
      <c r="CX105">
        <f>ROUND(Y105*Source!I92,7)</f>
        <v>0.88319999999999999</v>
      </c>
      <c r="CY105">
        <f>AB105</f>
        <v>560.73</v>
      </c>
      <c r="CZ105">
        <f>AF105</f>
        <v>560.73</v>
      </c>
      <c r="DA105">
        <f>AJ105</f>
        <v>1</v>
      </c>
      <c r="DB105">
        <f>ROUND((ROUND(AT105*CZ105,2)*ROUND((1.15*1.2),7)),6)</f>
        <v>123.81359999999999</v>
      </c>
      <c r="DC105">
        <f>ROUND((ROUND(AT105*AG105,2)*ROUND((1.15*1.2),7)),6)</f>
        <v>105.5424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495.24</v>
      </c>
      <c r="DH105">
        <f t="shared" si="2"/>
        <v>422.15</v>
      </c>
      <c r="DI105">
        <f>ROUND(ROUND(AH105,2)*CX105,2)</f>
        <v>0</v>
      </c>
      <c r="DJ105">
        <f>DG105+DH105</f>
        <v>917.39</v>
      </c>
      <c r="DK105">
        <v>1</v>
      </c>
      <c r="DL105" t="s">
        <v>582</v>
      </c>
      <c r="DM105">
        <v>4</v>
      </c>
      <c r="DN105" t="s">
        <v>576</v>
      </c>
      <c r="DO105">
        <v>1</v>
      </c>
    </row>
    <row r="106" spans="1:119" x14ac:dyDescent="0.2">
      <c r="A106">
        <f>ROW(Source!A93)</f>
        <v>93</v>
      </c>
      <c r="B106">
        <v>334393342</v>
      </c>
      <c r="C106">
        <v>334394055</v>
      </c>
      <c r="D106">
        <v>277560284</v>
      </c>
      <c r="E106">
        <v>109</v>
      </c>
      <c r="F106">
        <v>1</v>
      </c>
      <c r="G106">
        <v>1</v>
      </c>
      <c r="H106">
        <v>1</v>
      </c>
      <c r="I106" t="s">
        <v>617</v>
      </c>
      <c r="J106" t="s">
        <v>3</v>
      </c>
      <c r="K106" t="s">
        <v>618</v>
      </c>
      <c r="L106">
        <v>1191</v>
      </c>
      <c r="N106">
        <v>1013</v>
      </c>
      <c r="O106" t="s">
        <v>576</v>
      </c>
      <c r="P106" t="s">
        <v>576</v>
      </c>
      <c r="Q106">
        <v>1</v>
      </c>
      <c r="W106">
        <v>0</v>
      </c>
      <c r="X106">
        <v>-1759674247</v>
      </c>
      <c r="Y106">
        <f>AT106</f>
        <v>3.06</v>
      </c>
      <c r="AA106">
        <v>0</v>
      </c>
      <c r="AB106">
        <v>0</v>
      </c>
      <c r="AC106">
        <v>0</v>
      </c>
      <c r="AD106">
        <v>550.65</v>
      </c>
      <c r="AE106">
        <v>0</v>
      </c>
      <c r="AF106">
        <v>0</v>
      </c>
      <c r="AG106">
        <v>0</v>
      </c>
      <c r="AH106">
        <v>440.52</v>
      </c>
      <c r="AI106">
        <v>1</v>
      </c>
      <c r="AJ106">
        <v>1</v>
      </c>
      <c r="AK106">
        <v>1</v>
      </c>
      <c r="AL106">
        <v>1.25</v>
      </c>
      <c r="AM106">
        <v>3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3.06</v>
      </c>
      <c r="AU106" t="s">
        <v>3</v>
      </c>
      <c r="AV106">
        <v>1</v>
      </c>
      <c r="AW106">
        <v>2</v>
      </c>
      <c r="AX106">
        <v>334394066</v>
      </c>
      <c r="AY106">
        <v>1</v>
      </c>
      <c r="AZ106">
        <v>0</v>
      </c>
      <c r="BA106">
        <v>108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1347.9911999999999</v>
      </c>
      <c r="BN106">
        <v>3.06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1347.9911999999999</v>
      </c>
      <c r="BU106">
        <v>3.06</v>
      </c>
      <c r="BV106">
        <v>0</v>
      </c>
      <c r="BW106">
        <v>1</v>
      </c>
      <c r="CU106">
        <f>ROUND(AT106*Source!I93*AH106*AL106,2)</f>
        <v>18534.88</v>
      </c>
      <c r="CV106">
        <f>ROUND(Y106*Source!I93,7)</f>
        <v>33.659999999999997</v>
      </c>
      <c r="CW106">
        <v>0</v>
      </c>
      <c r="CX106">
        <f>ROUND(Y106*Source!I93,7)</f>
        <v>33.659999999999997</v>
      </c>
      <c r="CY106">
        <f>AD106</f>
        <v>550.65</v>
      </c>
      <c r="CZ106">
        <f>AH106</f>
        <v>440.52</v>
      </c>
      <c r="DA106">
        <f>AL106</f>
        <v>1.25</v>
      </c>
      <c r="DB106">
        <f>ROUND((ROUND(AT106*CZ106,2)*ROUND(1.15,7)),6)</f>
        <v>1550.1885</v>
      </c>
      <c r="DC106">
        <f>ROUND(ROUND(AT106*AG106,2),6)</f>
        <v>0</v>
      </c>
      <c r="DD106" t="s">
        <v>22</v>
      </c>
      <c r="DE106" t="s">
        <v>3</v>
      </c>
      <c r="DF106">
        <f>ROUND((ROUND(AE106,2)*ROUND(1.15,7))*CX106,2)</f>
        <v>0</v>
      </c>
      <c r="DG106">
        <f>ROUND((ROUND(AF106,2)*ROUND(1.15,7))*CX106,2)</f>
        <v>0</v>
      </c>
      <c r="DH106">
        <f t="shared" si="2"/>
        <v>0</v>
      </c>
      <c r="DI106">
        <f>ROUND((ROUND(AH106*AL106,2)*ROUND(1.15,7))*CX106,2)</f>
        <v>21315.11</v>
      </c>
      <c r="DJ106">
        <f>DI106</f>
        <v>21315.11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ROW(Source!A93)</f>
        <v>93</v>
      </c>
      <c r="B107">
        <v>334393342</v>
      </c>
      <c r="C107">
        <v>334394055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577</v>
      </c>
      <c r="J107" t="s">
        <v>3</v>
      </c>
      <c r="K107" t="s">
        <v>578</v>
      </c>
      <c r="L107">
        <v>1191</v>
      </c>
      <c r="N107">
        <v>1013</v>
      </c>
      <c r="O107" t="s">
        <v>576</v>
      </c>
      <c r="P107" t="s">
        <v>576</v>
      </c>
      <c r="Q107">
        <v>1</v>
      </c>
      <c r="W107">
        <v>0</v>
      </c>
      <c r="X107">
        <v>-1417349443</v>
      </c>
      <c r="Y107">
        <f>AT107</f>
        <v>0.87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0.87</v>
      </c>
      <c r="AU107" t="s">
        <v>3</v>
      </c>
      <c r="AV107">
        <v>2</v>
      </c>
      <c r="AW107">
        <v>2</v>
      </c>
      <c r="AX107">
        <v>334394067</v>
      </c>
      <c r="AY107">
        <v>1</v>
      </c>
      <c r="AZ107">
        <v>0</v>
      </c>
      <c r="BA107">
        <v>109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ROUND(Y107*Source!I93,7)</f>
        <v>9.57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ROUND((ROUND(AT107*CZ107,2)*ROUND(1.15,7)),6)</f>
        <v>0</v>
      </c>
      <c r="DC107">
        <f>ROUND(ROUND(AT107*AG107,2),6)</f>
        <v>0</v>
      </c>
      <c r="DD107" t="s">
        <v>22</v>
      </c>
      <c r="DE107" t="s">
        <v>3</v>
      </c>
      <c r="DF107">
        <f>ROUND((ROUND(AE107,2)*ROUND(1.15,7))*CX107,2)</f>
        <v>0</v>
      </c>
      <c r="DG107">
        <f>ROUND((ROUND(AF107,2)*ROUND(1.15,7))*CX107,2)</f>
        <v>0</v>
      </c>
      <c r="DH107">
        <f t="shared" si="2"/>
        <v>0</v>
      </c>
      <c r="DI107">
        <f>ROUND((ROUND(AH107,2)*ROUND(1.15,7))*CX107,2)</f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ROW(Source!A93)</f>
        <v>93</v>
      </c>
      <c r="B108">
        <v>334393342</v>
      </c>
      <c r="C108">
        <v>334394055</v>
      </c>
      <c r="D108">
        <v>277944474</v>
      </c>
      <c r="E108">
        <v>1</v>
      </c>
      <c r="F108">
        <v>1</v>
      </c>
      <c r="G108">
        <v>1</v>
      </c>
      <c r="H108">
        <v>2</v>
      </c>
      <c r="I108" t="s">
        <v>613</v>
      </c>
      <c r="J108" t="s">
        <v>614</v>
      </c>
      <c r="K108" t="s">
        <v>615</v>
      </c>
      <c r="L108">
        <v>1368</v>
      </c>
      <c r="N108">
        <v>1011</v>
      </c>
      <c r="O108" t="s">
        <v>467</v>
      </c>
      <c r="P108" t="s">
        <v>467</v>
      </c>
      <c r="Q108">
        <v>1</v>
      </c>
      <c r="W108">
        <v>0</v>
      </c>
      <c r="X108">
        <v>-1366301975</v>
      </c>
      <c r="Y108">
        <f>(AT108*ROUND(1.15,7))</f>
        <v>0.78200000000000003</v>
      </c>
      <c r="AA108">
        <v>0</v>
      </c>
      <c r="AB108">
        <v>2264.7800000000002</v>
      </c>
      <c r="AC108">
        <v>549.32000000000005</v>
      </c>
      <c r="AD108">
        <v>0</v>
      </c>
      <c r="AE108">
        <v>0</v>
      </c>
      <c r="AF108">
        <v>1811.82</v>
      </c>
      <c r="AG108">
        <v>549.32000000000005</v>
      </c>
      <c r="AH108">
        <v>0</v>
      </c>
      <c r="AI108">
        <v>1</v>
      </c>
      <c r="AJ108">
        <v>1.25</v>
      </c>
      <c r="AK108">
        <v>1</v>
      </c>
      <c r="AL108">
        <v>1</v>
      </c>
      <c r="AM108">
        <v>3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0.68</v>
      </c>
      <c r="AU108" t="s">
        <v>22</v>
      </c>
      <c r="AV108">
        <v>1</v>
      </c>
      <c r="AW108">
        <v>2</v>
      </c>
      <c r="AX108">
        <v>334394068</v>
      </c>
      <c r="AY108">
        <v>1</v>
      </c>
      <c r="AZ108">
        <v>0</v>
      </c>
      <c r="BA108">
        <v>110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1232.0376000000001</v>
      </c>
      <c r="BL108">
        <v>373.53760000000005</v>
      </c>
      <c r="BM108">
        <v>0</v>
      </c>
      <c r="BN108">
        <v>0</v>
      </c>
      <c r="BO108">
        <v>0.68</v>
      </c>
      <c r="BP108">
        <v>1</v>
      </c>
      <c r="BQ108">
        <v>0</v>
      </c>
      <c r="BR108">
        <v>1416.8432399999999</v>
      </c>
      <c r="BS108">
        <v>429.56824000000006</v>
      </c>
      <c r="BT108">
        <v>0</v>
      </c>
      <c r="BU108">
        <v>0</v>
      </c>
      <c r="BV108">
        <v>0.78200000000000003</v>
      </c>
      <c r="BW108">
        <v>1</v>
      </c>
      <c r="CV108">
        <v>0</v>
      </c>
      <c r="CW108">
        <f>ROUND(Y108*Source!I93*DO108,7)</f>
        <v>8.6020000000000003</v>
      </c>
      <c r="CX108">
        <f>ROUND(Y108*Source!I93,7)</f>
        <v>8.6020000000000003</v>
      </c>
      <c r="CY108">
        <f>AB108</f>
        <v>2264.7800000000002</v>
      </c>
      <c r="CZ108">
        <f>AF108</f>
        <v>1811.82</v>
      </c>
      <c r="DA108">
        <f>AJ108</f>
        <v>1.25</v>
      </c>
      <c r="DB108">
        <f>ROUND((ROUND(AT108*CZ108,2)*ROUND(1.15,7)),6)</f>
        <v>1416.846</v>
      </c>
      <c r="DC108">
        <f>ROUND((ROUND(AT108*AG108,2)*ROUND(1.15,7)),6)</f>
        <v>429.57100000000003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19481.64</v>
      </c>
      <c r="DH108">
        <f t="shared" si="2"/>
        <v>4725.25</v>
      </c>
      <c r="DI108">
        <f t="shared" ref="DI108:DI115" si="4">ROUND(ROUND(AH108,2)*CX108,2)</f>
        <v>0</v>
      </c>
      <c r="DJ108">
        <f>DG108+DH108</f>
        <v>24206.89</v>
      </c>
      <c r="DK108">
        <v>1</v>
      </c>
      <c r="DL108" t="s">
        <v>616</v>
      </c>
      <c r="DM108">
        <v>5</v>
      </c>
      <c r="DN108" t="s">
        <v>576</v>
      </c>
      <c r="DO108">
        <v>1</v>
      </c>
    </row>
    <row r="109" spans="1:119" x14ac:dyDescent="0.2">
      <c r="A109">
        <f>ROW(Source!A93)</f>
        <v>93</v>
      </c>
      <c r="B109">
        <v>334393342</v>
      </c>
      <c r="C109">
        <v>334394055</v>
      </c>
      <c r="D109">
        <v>277945805</v>
      </c>
      <c r="E109">
        <v>1</v>
      </c>
      <c r="F109">
        <v>1</v>
      </c>
      <c r="G109">
        <v>1</v>
      </c>
      <c r="H109">
        <v>2</v>
      </c>
      <c r="I109" t="s">
        <v>583</v>
      </c>
      <c r="J109" t="s">
        <v>584</v>
      </c>
      <c r="K109" t="s">
        <v>585</v>
      </c>
      <c r="L109">
        <v>1368</v>
      </c>
      <c r="N109">
        <v>1011</v>
      </c>
      <c r="O109" t="s">
        <v>467</v>
      </c>
      <c r="P109" t="s">
        <v>467</v>
      </c>
      <c r="Q109">
        <v>1</v>
      </c>
      <c r="W109">
        <v>0</v>
      </c>
      <c r="X109">
        <v>721652621</v>
      </c>
      <c r="Y109">
        <f>(AT109*ROUND(1.15,7))</f>
        <v>0.21849999999999997</v>
      </c>
      <c r="AA109">
        <v>0</v>
      </c>
      <c r="AB109">
        <v>544.70000000000005</v>
      </c>
      <c r="AC109">
        <v>477.98</v>
      </c>
      <c r="AD109">
        <v>0</v>
      </c>
      <c r="AE109">
        <v>0</v>
      </c>
      <c r="AF109">
        <v>544.70000000000005</v>
      </c>
      <c r="AG109">
        <v>477.98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3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0.19</v>
      </c>
      <c r="AU109" t="s">
        <v>22</v>
      </c>
      <c r="AV109">
        <v>1</v>
      </c>
      <c r="AW109">
        <v>2</v>
      </c>
      <c r="AX109">
        <v>334394069</v>
      </c>
      <c r="AY109">
        <v>1</v>
      </c>
      <c r="AZ109">
        <v>0</v>
      </c>
      <c r="BA109">
        <v>111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103.49300000000001</v>
      </c>
      <c r="BL109">
        <v>90.816200000000009</v>
      </c>
      <c r="BM109">
        <v>0</v>
      </c>
      <c r="BN109">
        <v>0</v>
      </c>
      <c r="BO109">
        <v>0.19</v>
      </c>
      <c r="BP109">
        <v>1</v>
      </c>
      <c r="BQ109">
        <v>0</v>
      </c>
      <c r="BR109">
        <v>119.01694999999999</v>
      </c>
      <c r="BS109">
        <v>104.43862999999999</v>
      </c>
      <c r="BT109">
        <v>0</v>
      </c>
      <c r="BU109">
        <v>0</v>
      </c>
      <c r="BV109">
        <v>0.21849999999999997</v>
      </c>
      <c r="BW109">
        <v>1</v>
      </c>
      <c r="CV109">
        <v>0</v>
      </c>
      <c r="CW109">
        <f>ROUND(Y109*Source!I93*DO109,7)</f>
        <v>2.4035000000000002</v>
      </c>
      <c r="CX109">
        <f>ROUND(Y109*Source!I93,7)</f>
        <v>2.4035000000000002</v>
      </c>
      <c r="CY109">
        <f>AB109</f>
        <v>544.70000000000005</v>
      </c>
      <c r="CZ109">
        <f>AF109</f>
        <v>544.70000000000005</v>
      </c>
      <c r="DA109">
        <f>AJ109</f>
        <v>1</v>
      </c>
      <c r="DB109">
        <f>ROUND((ROUND(AT109*CZ109,2)*ROUND(1.15,7)),6)</f>
        <v>119.01349999999999</v>
      </c>
      <c r="DC109">
        <f>ROUND((ROUND(AT109*AG109,2)*ROUND(1.15,7)),6)</f>
        <v>104.443</v>
      </c>
      <c r="DD109" t="s">
        <v>3</v>
      </c>
      <c r="DE109" t="s">
        <v>3</v>
      </c>
      <c r="DF109">
        <f>ROUND(ROUND(AE109,2)*CX109,2)</f>
        <v>0</v>
      </c>
      <c r="DG109">
        <f t="shared" ref="DG109:DG115" si="5">ROUND(ROUND(AF109,2)*CX109,2)</f>
        <v>1309.19</v>
      </c>
      <c r="DH109">
        <f t="shared" si="2"/>
        <v>1148.82</v>
      </c>
      <c r="DI109">
        <f t="shared" si="4"/>
        <v>0</v>
      </c>
      <c r="DJ109">
        <f>DG109+DH109</f>
        <v>2458.0100000000002</v>
      </c>
      <c r="DK109">
        <v>1</v>
      </c>
      <c r="DL109" t="s">
        <v>582</v>
      </c>
      <c r="DM109">
        <v>4</v>
      </c>
      <c r="DN109" t="s">
        <v>576</v>
      </c>
      <c r="DO109">
        <v>1</v>
      </c>
    </row>
    <row r="110" spans="1:119" x14ac:dyDescent="0.2">
      <c r="A110">
        <f>ROW(Source!A93)</f>
        <v>93</v>
      </c>
      <c r="B110">
        <v>334393342</v>
      </c>
      <c r="C110">
        <v>334394055</v>
      </c>
      <c r="D110">
        <v>277862533</v>
      </c>
      <c r="E110">
        <v>1</v>
      </c>
      <c r="F110">
        <v>1</v>
      </c>
      <c r="G110">
        <v>1</v>
      </c>
      <c r="H110">
        <v>3</v>
      </c>
      <c r="I110" t="s">
        <v>619</v>
      </c>
      <c r="J110" t="s">
        <v>620</v>
      </c>
      <c r="K110" t="s">
        <v>621</v>
      </c>
      <c r="L110">
        <v>1346</v>
      </c>
      <c r="N110">
        <v>1009</v>
      </c>
      <c r="O110" t="s">
        <v>602</v>
      </c>
      <c r="P110" t="s">
        <v>602</v>
      </c>
      <c r="Q110">
        <v>1</v>
      </c>
      <c r="W110">
        <v>0</v>
      </c>
      <c r="X110">
        <v>1685208048</v>
      </c>
      <c r="Y110">
        <f t="shared" ref="Y110:Y117" si="6">AT110</f>
        <v>0.1</v>
      </c>
      <c r="AA110">
        <v>493.26</v>
      </c>
      <c r="AB110">
        <v>0</v>
      </c>
      <c r="AC110">
        <v>0</v>
      </c>
      <c r="AD110">
        <v>0</v>
      </c>
      <c r="AE110">
        <v>238.29</v>
      </c>
      <c r="AF110">
        <v>0</v>
      </c>
      <c r="AG110">
        <v>0</v>
      </c>
      <c r="AH110">
        <v>0</v>
      </c>
      <c r="AI110">
        <v>2.0699999999999998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</v>
      </c>
      <c r="AU110" t="s">
        <v>3</v>
      </c>
      <c r="AV110">
        <v>0</v>
      </c>
      <c r="AW110">
        <v>2</v>
      </c>
      <c r="AX110">
        <v>334394070</v>
      </c>
      <c r="AY110">
        <v>1</v>
      </c>
      <c r="AZ110">
        <v>0</v>
      </c>
      <c r="BA110">
        <v>112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23.829000000000001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23.829000000000001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ROUND(Y110*Source!I93,7)</f>
        <v>1.1000000000000001</v>
      </c>
      <c r="CY110">
        <f t="shared" ref="CY110:CY115" si="7">AA110</f>
        <v>493.26</v>
      </c>
      <c r="CZ110">
        <f t="shared" ref="CZ110:CZ115" si="8">AE110</f>
        <v>238.29</v>
      </c>
      <c r="DA110">
        <f t="shared" ref="DA110:DA115" si="9">AI110</f>
        <v>2.0699999999999998</v>
      </c>
      <c r="DB110">
        <f t="shared" ref="DB110:DB115" si="10">ROUND(ROUND(AT110*CZ110,2),6)</f>
        <v>23.83</v>
      </c>
      <c r="DC110">
        <f t="shared" ref="DC110:DC117" si="11">ROUND(ROUND(AT110*AG110,2),6)</f>
        <v>0</v>
      </c>
      <c r="DD110" t="s">
        <v>3</v>
      </c>
      <c r="DE110" t="s">
        <v>3</v>
      </c>
      <c r="DF110">
        <f t="shared" ref="DF110:DF115" si="12">ROUND(ROUND(AE110*AI110,2)*CX110,2)</f>
        <v>542.59</v>
      </c>
      <c r="DG110">
        <f t="shared" si="5"/>
        <v>0</v>
      </c>
      <c r="DH110">
        <f t="shared" si="2"/>
        <v>0</v>
      </c>
      <c r="DI110">
        <f t="shared" si="4"/>
        <v>0</v>
      </c>
      <c r="DJ110">
        <f t="shared" ref="DJ110:DJ115" si="13">DF110</f>
        <v>542.59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ROW(Source!A93)</f>
        <v>93</v>
      </c>
      <c r="B111">
        <v>334393342</v>
      </c>
      <c r="C111">
        <v>334394055</v>
      </c>
      <c r="D111">
        <v>277862540</v>
      </c>
      <c r="E111">
        <v>1</v>
      </c>
      <c r="F111">
        <v>1</v>
      </c>
      <c r="G111">
        <v>1</v>
      </c>
      <c r="H111">
        <v>3</v>
      </c>
      <c r="I111" t="s">
        <v>622</v>
      </c>
      <c r="J111" t="s">
        <v>623</v>
      </c>
      <c r="K111" t="s">
        <v>624</v>
      </c>
      <c r="L111">
        <v>1346</v>
      </c>
      <c r="N111">
        <v>1009</v>
      </c>
      <c r="O111" t="s">
        <v>602</v>
      </c>
      <c r="P111" t="s">
        <v>602</v>
      </c>
      <c r="Q111">
        <v>1</v>
      </c>
      <c r="W111">
        <v>0</v>
      </c>
      <c r="X111">
        <v>454593446</v>
      </c>
      <c r="Y111">
        <f t="shared" si="6"/>
        <v>0.03</v>
      </c>
      <c r="AA111">
        <v>165.64</v>
      </c>
      <c r="AB111">
        <v>0</v>
      </c>
      <c r="AC111">
        <v>0</v>
      </c>
      <c r="AD111">
        <v>0</v>
      </c>
      <c r="AE111">
        <v>80.02</v>
      </c>
      <c r="AF111">
        <v>0</v>
      </c>
      <c r="AG111">
        <v>0</v>
      </c>
      <c r="AH111">
        <v>0</v>
      </c>
      <c r="AI111">
        <v>2.0699999999999998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0.03</v>
      </c>
      <c r="AU111" t="s">
        <v>3</v>
      </c>
      <c r="AV111">
        <v>0</v>
      </c>
      <c r="AW111">
        <v>2</v>
      </c>
      <c r="AX111">
        <v>334394071</v>
      </c>
      <c r="AY111">
        <v>1</v>
      </c>
      <c r="AZ111">
        <v>0</v>
      </c>
      <c r="BA111">
        <v>113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2.4005999999999998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2.4005999999999998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ROUND(Y111*Source!I93,7)</f>
        <v>0.33</v>
      </c>
      <c r="CY111">
        <f t="shared" si="7"/>
        <v>165.64</v>
      </c>
      <c r="CZ111">
        <f t="shared" si="8"/>
        <v>80.02</v>
      </c>
      <c r="DA111">
        <f t="shared" si="9"/>
        <v>2.0699999999999998</v>
      </c>
      <c r="DB111">
        <f t="shared" si="10"/>
        <v>2.4</v>
      </c>
      <c r="DC111">
        <f t="shared" si="11"/>
        <v>0</v>
      </c>
      <c r="DD111" t="s">
        <v>3</v>
      </c>
      <c r="DE111" t="s">
        <v>3</v>
      </c>
      <c r="DF111">
        <f t="shared" si="12"/>
        <v>54.66</v>
      </c>
      <c r="DG111">
        <f t="shared" si="5"/>
        <v>0</v>
      </c>
      <c r="DH111">
        <f t="shared" si="2"/>
        <v>0</v>
      </c>
      <c r="DI111">
        <f t="shared" si="4"/>
        <v>0</v>
      </c>
      <c r="DJ111">
        <f t="shared" si="13"/>
        <v>54.66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ROW(Source!A93)</f>
        <v>93</v>
      </c>
      <c r="B112">
        <v>334393342</v>
      </c>
      <c r="C112">
        <v>334394055</v>
      </c>
      <c r="D112">
        <v>277869627</v>
      </c>
      <c r="E112">
        <v>1</v>
      </c>
      <c r="F112">
        <v>1</v>
      </c>
      <c r="G112">
        <v>1</v>
      </c>
      <c r="H112">
        <v>3</v>
      </c>
      <c r="I112" t="s">
        <v>625</v>
      </c>
      <c r="J112" t="s">
        <v>626</v>
      </c>
      <c r="K112" t="s">
        <v>627</v>
      </c>
      <c r="L112">
        <v>1346</v>
      </c>
      <c r="N112">
        <v>1009</v>
      </c>
      <c r="O112" t="s">
        <v>602</v>
      </c>
      <c r="P112" t="s">
        <v>602</v>
      </c>
      <c r="Q112">
        <v>1</v>
      </c>
      <c r="W112">
        <v>0</v>
      </c>
      <c r="X112">
        <v>1111106736</v>
      </c>
      <c r="Y112">
        <f t="shared" si="6"/>
        <v>0.02</v>
      </c>
      <c r="AA112">
        <v>88.65</v>
      </c>
      <c r="AB112">
        <v>0</v>
      </c>
      <c r="AC112">
        <v>0</v>
      </c>
      <c r="AD112">
        <v>0</v>
      </c>
      <c r="AE112">
        <v>56.11</v>
      </c>
      <c r="AF112">
        <v>0</v>
      </c>
      <c r="AG112">
        <v>0</v>
      </c>
      <c r="AH112">
        <v>0</v>
      </c>
      <c r="AI112">
        <v>1.58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0.02</v>
      </c>
      <c r="AU112" t="s">
        <v>3</v>
      </c>
      <c r="AV112">
        <v>0</v>
      </c>
      <c r="AW112">
        <v>2</v>
      </c>
      <c r="AX112">
        <v>334394073</v>
      </c>
      <c r="AY112">
        <v>1</v>
      </c>
      <c r="AZ112">
        <v>0</v>
      </c>
      <c r="BA112">
        <v>115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1.1222000000000001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1.1222000000000001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ROUND(Y112*Source!I93,7)</f>
        <v>0.22</v>
      </c>
      <c r="CY112">
        <f t="shared" si="7"/>
        <v>88.65</v>
      </c>
      <c r="CZ112">
        <f t="shared" si="8"/>
        <v>56.11</v>
      </c>
      <c r="DA112">
        <f t="shared" si="9"/>
        <v>1.58</v>
      </c>
      <c r="DB112">
        <f t="shared" si="10"/>
        <v>1.1200000000000001</v>
      </c>
      <c r="DC112">
        <f t="shared" si="11"/>
        <v>0</v>
      </c>
      <c r="DD112" t="s">
        <v>3</v>
      </c>
      <c r="DE112" t="s">
        <v>3</v>
      </c>
      <c r="DF112">
        <f t="shared" si="12"/>
        <v>19.5</v>
      </c>
      <c r="DG112">
        <f t="shared" si="5"/>
        <v>0</v>
      </c>
      <c r="DH112">
        <f t="shared" si="2"/>
        <v>0</v>
      </c>
      <c r="DI112">
        <f t="shared" si="4"/>
        <v>0</v>
      </c>
      <c r="DJ112">
        <f t="shared" si="13"/>
        <v>19.5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ROW(Source!A93)</f>
        <v>93</v>
      </c>
      <c r="B113">
        <v>334393342</v>
      </c>
      <c r="C113">
        <v>334394055</v>
      </c>
      <c r="D113">
        <v>277896283</v>
      </c>
      <c r="E113">
        <v>1</v>
      </c>
      <c r="F113">
        <v>1</v>
      </c>
      <c r="G113">
        <v>1</v>
      </c>
      <c r="H113">
        <v>3</v>
      </c>
      <c r="I113" t="s">
        <v>628</v>
      </c>
      <c r="J113" t="s">
        <v>629</v>
      </c>
      <c r="K113" t="s">
        <v>630</v>
      </c>
      <c r="L113">
        <v>1348</v>
      </c>
      <c r="N113">
        <v>1009</v>
      </c>
      <c r="O113" t="s">
        <v>203</v>
      </c>
      <c r="P113" t="s">
        <v>203</v>
      </c>
      <c r="Q113">
        <v>1000</v>
      </c>
      <c r="W113">
        <v>0</v>
      </c>
      <c r="X113">
        <v>-1997781875</v>
      </c>
      <c r="Y113">
        <f t="shared" si="6"/>
        <v>4.0000000000000002E-4</v>
      </c>
      <c r="AA113">
        <v>79645.009999999995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334394078</v>
      </c>
      <c r="AY113">
        <v>1</v>
      </c>
      <c r="AZ113">
        <v>0</v>
      </c>
      <c r="BA113">
        <v>120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ROUND(Y113*Source!I93,7)</f>
        <v>4.4000000000000003E-3</v>
      </c>
      <c r="CY113">
        <f t="shared" si="7"/>
        <v>79645.009999999995</v>
      </c>
      <c r="CZ113">
        <f t="shared" si="8"/>
        <v>61265.39</v>
      </c>
      <c r="DA113">
        <f t="shared" si="9"/>
        <v>1.3</v>
      </c>
      <c r="DB113">
        <f t="shared" si="10"/>
        <v>24.51</v>
      </c>
      <c r="DC113">
        <f t="shared" si="11"/>
        <v>0</v>
      </c>
      <c r="DD113" t="s">
        <v>3</v>
      </c>
      <c r="DE113" t="s">
        <v>3</v>
      </c>
      <c r="DF113">
        <f t="shared" si="12"/>
        <v>350.44</v>
      </c>
      <c r="DG113">
        <f t="shared" si="5"/>
        <v>0</v>
      </c>
      <c r="DH113">
        <f t="shared" si="2"/>
        <v>0</v>
      </c>
      <c r="DI113">
        <f t="shared" si="4"/>
        <v>0</v>
      </c>
      <c r="DJ113">
        <f t="shared" si="13"/>
        <v>350.44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ROW(Source!A93)</f>
        <v>93</v>
      </c>
      <c r="B114">
        <v>334393342</v>
      </c>
      <c r="C114">
        <v>334394055</v>
      </c>
      <c r="D114">
        <v>277896315</v>
      </c>
      <c r="E114">
        <v>1</v>
      </c>
      <c r="F114">
        <v>1</v>
      </c>
      <c r="G114">
        <v>1</v>
      </c>
      <c r="H114">
        <v>3</v>
      </c>
      <c r="I114" t="s">
        <v>631</v>
      </c>
      <c r="J114" t="s">
        <v>632</v>
      </c>
      <c r="K114" t="s">
        <v>633</v>
      </c>
      <c r="L114">
        <v>1348</v>
      </c>
      <c r="N114">
        <v>1009</v>
      </c>
      <c r="O114" t="s">
        <v>203</v>
      </c>
      <c r="P114" t="s">
        <v>203</v>
      </c>
      <c r="Q114">
        <v>1000</v>
      </c>
      <c r="W114">
        <v>0</v>
      </c>
      <c r="X114">
        <v>-1262208440</v>
      </c>
      <c r="Y114">
        <f t="shared" si="6"/>
        <v>1E-4</v>
      </c>
      <c r="AA114">
        <v>81621.399999999994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1.02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334394079</v>
      </c>
      <c r="AY114">
        <v>1</v>
      </c>
      <c r="AZ114">
        <v>0</v>
      </c>
      <c r="BA114">
        <v>121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ROUND(Y114*Source!I93,7)</f>
        <v>1.1000000000000001E-3</v>
      </c>
      <c r="CY114">
        <f t="shared" si="7"/>
        <v>81621.399999999994</v>
      </c>
      <c r="CZ114">
        <f t="shared" si="8"/>
        <v>80020.98</v>
      </c>
      <c r="DA114">
        <f t="shared" si="9"/>
        <v>1.02</v>
      </c>
      <c r="DB114">
        <f t="shared" si="10"/>
        <v>8</v>
      </c>
      <c r="DC114">
        <f t="shared" si="11"/>
        <v>0</v>
      </c>
      <c r="DD114" t="s">
        <v>3</v>
      </c>
      <c r="DE114" t="s">
        <v>3</v>
      </c>
      <c r="DF114">
        <f t="shared" si="12"/>
        <v>89.78</v>
      </c>
      <c r="DG114">
        <f t="shared" si="5"/>
        <v>0</v>
      </c>
      <c r="DH114">
        <f t="shared" si="2"/>
        <v>0</v>
      </c>
      <c r="DI114">
        <f t="shared" si="4"/>
        <v>0</v>
      </c>
      <c r="DJ114">
        <f t="shared" si="13"/>
        <v>89.78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ROW(Source!A93)</f>
        <v>93</v>
      </c>
      <c r="B115">
        <v>334393342</v>
      </c>
      <c r="C115">
        <v>334394055</v>
      </c>
      <c r="D115">
        <v>277908257</v>
      </c>
      <c r="E115">
        <v>1</v>
      </c>
      <c r="F115">
        <v>1</v>
      </c>
      <c r="G115">
        <v>1</v>
      </c>
      <c r="H115">
        <v>3</v>
      </c>
      <c r="I115" t="s">
        <v>634</v>
      </c>
      <c r="J115" t="s">
        <v>635</v>
      </c>
      <c r="K115" t="s">
        <v>636</v>
      </c>
      <c r="L115">
        <v>1425</v>
      </c>
      <c r="N115">
        <v>1013</v>
      </c>
      <c r="O115" t="s">
        <v>220</v>
      </c>
      <c r="P115" t="s">
        <v>220</v>
      </c>
      <c r="Q115">
        <v>1</v>
      </c>
      <c r="W115">
        <v>0</v>
      </c>
      <c r="X115">
        <v>-1639942774</v>
      </c>
      <c r="Y115">
        <f t="shared" si="6"/>
        <v>0.06</v>
      </c>
      <c r="AA115">
        <v>1310.3</v>
      </c>
      <c r="AB115">
        <v>0</v>
      </c>
      <c r="AC115">
        <v>0</v>
      </c>
      <c r="AD115">
        <v>0</v>
      </c>
      <c r="AE115">
        <v>1031.73</v>
      </c>
      <c r="AF115">
        <v>0</v>
      </c>
      <c r="AG115">
        <v>0</v>
      </c>
      <c r="AH115">
        <v>0</v>
      </c>
      <c r="AI115">
        <v>1.27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334394080</v>
      </c>
      <c r="AY115">
        <v>1</v>
      </c>
      <c r="AZ115">
        <v>0</v>
      </c>
      <c r="BA115">
        <v>122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61.903799999999997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61.903799999999997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ROUND(Y115*Source!I93,7)</f>
        <v>0.66</v>
      </c>
      <c r="CY115">
        <f t="shared" si="7"/>
        <v>1310.3</v>
      </c>
      <c r="CZ115">
        <f t="shared" si="8"/>
        <v>1031.73</v>
      </c>
      <c r="DA115">
        <f t="shared" si="9"/>
        <v>1.27</v>
      </c>
      <c r="DB115">
        <f t="shared" si="10"/>
        <v>61.9</v>
      </c>
      <c r="DC115">
        <f t="shared" si="11"/>
        <v>0</v>
      </c>
      <c r="DD115" t="s">
        <v>3</v>
      </c>
      <c r="DE115" t="s">
        <v>3</v>
      </c>
      <c r="DF115">
        <f t="shared" si="12"/>
        <v>864.8</v>
      </c>
      <c r="DG115">
        <f t="shared" si="5"/>
        <v>0</v>
      </c>
      <c r="DH115">
        <f t="shared" si="2"/>
        <v>0</v>
      </c>
      <c r="DI115">
        <f t="shared" si="4"/>
        <v>0</v>
      </c>
      <c r="DJ115">
        <f t="shared" si="13"/>
        <v>864.8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ROW(Source!A104)</f>
        <v>104</v>
      </c>
      <c r="B116">
        <v>334393342</v>
      </c>
      <c r="C116">
        <v>334394093</v>
      </c>
      <c r="D116">
        <v>277560284</v>
      </c>
      <c r="E116">
        <v>109</v>
      </c>
      <c r="F116">
        <v>1</v>
      </c>
      <c r="G116">
        <v>1</v>
      </c>
      <c r="H116">
        <v>1</v>
      </c>
      <c r="I116" t="s">
        <v>617</v>
      </c>
      <c r="J116" t="s">
        <v>3</v>
      </c>
      <c r="K116" t="s">
        <v>618</v>
      </c>
      <c r="L116">
        <v>1191</v>
      </c>
      <c r="N116">
        <v>1013</v>
      </c>
      <c r="O116" t="s">
        <v>576</v>
      </c>
      <c r="P116" t="s">
        <v>576</v>
      </c>
      <c r="Q116">
        <v>1</v>
      </c>
      <c r="W116">
        <v>0</v>
      </c>
      <c r="X116">
        <v>-1759674247</v>
      </c>
      <c r="Y116">
        <f t="shared" si="6"/>
        <v>3.06</v>
      </c>
      <c r="AA116">
        <v>0</v>
      </c>
      <c r="AB116">
        <v>0</v>
      </c>
      <c r="AC116">
        <v>0</v>
      </c>
      <c r="AD116">
        <v>550.65</v>
      </c>
      <c r="AE116">
        <v>0</v>
      </c>
      <c r="AF116">
        <v>0</v>
      </c>
      <c r="AG116">
        <v>0</v>
      </c>
      <c r="AH116">
        <v>440.52</v>
      </c>
      <c r="AI116">
        <v>1</v>
      </c>
      <c r="AJ116">
        <v>1</v>
      </c>
      <c r="AK116">
        <v>1</v>
      </c>
      <c r="AL116">
        <v>1.25</v>
      </c>
      <c r="AM116">
        <v>3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3.06</v>
      </c>
      <c r="AU116" t="s">
        <v>3</v>
      </c>
      <c r="AV116">
        <v>1</v>
      </c>
      <c r="AW116">
        <v>2</v>
      </c>
      <c r="AX116">
        <v>334394104</v>
      </c>
      <c r="AY116">
        <v>1</v>
      </c>
      <c r="AZ116">
        <v>0</v>
      </c>
      <c r="BA116">
        <v>126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1347.9911999999999</v>
      </c>
      <c r="BN116">
        <v>3.06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1347.9911999999999</v>
      </c>
      <c r="BU116">
        <v>3.06</v>
      </c>
      <c r="BV116">
        <v>0</v>
      </c>
      <c r="BW116">
        <v>1</v>
      </c>
      <c r="CU116">
        <f>ROUND(AT116*Source!I104*AH116*AL116,2)</f>
        <v>3369.98</v>
      </c>
      <c r="CV116">
        <f>ROUND(Y116*Source!I104,7)</f>
        <v>6.12</v>
      </c>
      <c r="CW116">
        <v>0</v>
      </c>
      <c r="CX116">
        <f>ROUND(Y116*Source!I104,7)</f>
        <v>6.12</v>
      </c>
      <c r="CY116">
        <f>AD116</f>
        <v>550.65</v>
      </c>
      <c r="CZ116">
        <f>AH116</f>
        <v>440.52</v>
      </c>
      <c r="DA116">
        <f>AL116</f>
        <v>1.25</v>
      </c>
      <c r="DB116">
        <f>ROUND((ROUND(AT116*CZ116,2)*ROUND((1.15*1.2),7)),6)</f>
        <v>1860.2262000000001</v>
      </c>
      <c r="DC116">
        <f t="shared" si="11"/>
        <v>0</v>
      </c>
      <c r="DD116" t="s">
        <v>30</v>
      </c>
      <c r="DE116" t="s">
        <v>3</v>
      </c>
      <c r="DF116">
        <f>ROUND((ROUND(AE116,2)*ROUND((1.15*1.2),7))*CX116,2)</f>
        <v>0</v>
      </c>
      <c r="DG116">
        <f>ROUND((ROUND(AF116,2)*ROUND((1.15*1.2),7))*CX116,2)</f>
        <v>0</v>
      </c>
      <c r="DH116">
        <f t="shared" si="2"/>
        <v>0</v>
      </c>
      <c r="DI116">
        <f>ROUND((ROUND(AH116*AL116,2)*ROUND((1.15*1.2),7))*CX116,2)</f>
        <v>4650.57</v>
      </c>
      <c r="DJ116">
        <f>DI116</f>
        <v>4650.57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ROW(Source!A104)</f>
        <v>104</v>
      </c>
      <c r="B117">
        <v>334393342</v>
      </c>
      <c r="C117">
        <v>334394093</v>
      </c>
      <c r="D117">
        <v>277560491</v>
      </c>
      <c r="E117">
        <v>109</v>
      </c>
      <c r="F117">
        <v>1</v>
      </c>
      <c r="G117">
        <v>1</v>
      </c>
      <c r="H117">
        <v>1</v>
      </c>
      <c r="I117" t="s">
        <v>577</v>
      </c>
      <c r="J117" t="s">
        <v>3</v>
      </c>
      <c r="K117" t="s">
        <v>578</v>
      </c>
      <c r="L117">
        <v>1191</v>
      </c>
      <c r="N117">
        <v>1013</v>
      </c>
      <c r="O117" t="s">
        <v>576</v>
      </c>
      <c r="P117" t="s">
        <v>576</v>
      </c>
      <c r="Q117">
        <v>1</v>
      </c>
      <c r="W117">
        <v>0</v>
      </c>
      <c r="X117">
        <v>-1417349443</v>
      </c>
      <c r="Y117">
        <f t="shared" si="6"/>
        <v>0.87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0.87</v>
      </c>
      <c r="AU117" t="s">
        <v>3</v>
      </c>
      <c r="AV117">
        <v>2</v>
      </c>
      <c r="AW117">
        <v>2</v>
      </c>
      <c r="AX117">
        <v>334394105</v>
      </c>
      <c r="AY117">
        <v>1</v>
      </c>
      <c r="AZ117">
        <v>0</v>
      </c>
      <c r="BA117">
        <v>127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ROUND(Y117*Source!I104,7)</f>
        <v>1.74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ROUND((ROUND(AT117*CZ117,2)*ROUND((1.15*1.2),7)),6)</f>
        <v>0</v>
      </c>
      <c r="DC117">
        <f t="shared" si="11"/>
        <v>0</v>
      </c>
      <c r="DD117" t="s">
        <v>30</v>
      </c>
      <c r="DE117" t="s">
        <v>3</v>
      </c>
      <c r="DF117">
        <f>ROUND((ROUND(AE117,2)*ROUND((1.15*1.2),7))*CX117,2)</f>
        <v>0</v>
      </c>
      <c r="DG117">
        <f>ROUND((ROUND(AF117,2)*ROUND((1.15*1.2),7))*CX117,2)</f>
        <v>0</v>
      </c>
      <c r="DH117">
        <f t="shared" si="2"/>
        <v>0</v>
      </c>
      <c r="DI117">
        <f>ROUND((ROUND(AH117,2)*ROUND((1.15*1.2),7))*CX117,2)</f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ROW(Source!A104)</f>
        <v>104</v>
      </c>
      <c r="B118">
        <v>334393342</v>
      </c>
      <c r="C118">
        <v>334394093</v>
      </c>
      <c r="D118">
        <v>277944474</v>
      </c>
      <c r="E118">
        <v>1</v>
      </c>
      <c r="F118">
        <v>1</v>
      </c>
      <c r="G118">
        <v>1</v>
      </c>
      <c r="H118">
        <v>2</v>
      </c>
      <c r="I118" t="s">
        <v>613</v>
      </c>
      <c r="J118" t="s">
        <v>614</v>
      </c>
      <c r="K118" t="s">
        <v>615</v>
      </c>
      <c r="L118">
        <v>1368</v>
      </c>
      <c r="N118">
        <v>1011</v>
      </c>
      <c r="O118" t="s">
        <v>467</v>
      </c>
      <c r="P118" t="s">
        <v>467</v>
      </c>
      <c r="Q118">
        <v>1</v>
      </c>
      <c r="W118">
        <v>0</v>
      </c>
      <c r="X118">
        <v>-1366301975</v>
      </c>
      <c r="Y118">
        <f>(AT118*ROUND((1.15*1.2),7))</f>
        <v>0.93840000000000001</v>
      </c>
      <c r="AA118">
        <v>0</v>
      </c>
      <c r="AB118">
        <v>2264.7800000000002</v>
      </c>
      <c r="AC118">
        <v>549.32000000000005</v>
      </c>
      <c r="AD118">
        <v>0</v>
      </c>
      <c r="AE118">
        <v>0</v>
      </c>
      <c r="AF118">
        <v>1811.82</v>
      </c>
      <c r="AG118">
        <v>549.32000000000005</v>
      </c>
      <c r="AH118">
        <v>0</v>
      </c>
      <c r="AI118">
        <v>1</v>
      </c>
      <c r="AJ118">
        <v>1.25</v>
      </c>
      <c r="AK118">
        <v>1</v>
      </c>
      <c r="AL118">
        <v>1</v>
      </c>
      <c r="AM118">
        <v>3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0.68</v>
      </c>
      <c r="AU118" t="s">
        <v>30</v>
      </c>
      <c r="AV118">
        <v>1</v>
      </c>
      <c r="AW118">
        <v>2</v>
      </c>
      <c r="AX118">
        <v>334394106</v>
      </c>
      <c r="AY118">
        <v>1</v>
      </c>
      <c r="AZ118">
        <v>0</v>
      </c>
      <c r="BA118">
        <v>128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1232.0376000000001</v>
      </c>
      <c r="BL118">
        <v>373.53760000000005</v>
      </c>
      <c r="BM118">
        <v>0</v>
      </c>
      <c r="BN118">
        <v>0</v>
      </c>
      <c r="BO118">
        <v>0.68</v>
      </c>
      <c r="BP118">
        <v>1</v>
      </c>
      <c r="BQ118">
        <v>0</v>
      </c>
      <c r="BR118">
        <v>1700.211888</v>
      </c>
      <c r="BS118">
        <v>515.48188800000003</v>
      </c>
      <c r="BT118">
        <v>0</v>
      </c>
      <c r="BU118">
        <v>0</v>
      </c>
      <c r="BV118">
        <v>0.93840000000000001</v>
      </c>
      <c r="BW118">
        <v>1</v>
      </c>
      <c r="CV118">
        <v>0</v>
      </c>
      <c r="CW118">
        <f>ROUND(Y118*Source!I104*DO118,7)</f>
        <v>1.8768</v>
      </c>
      <c r="CX118">
        <f>ROUND(Y118*Source!I104,7)</f>
        <v>1.8768</v>
      </c>
      <c r="CY118">
        <f>AB118</f>
        <v>2264.7800000000002</v>
      </c>
      <c r="CZ118">
        <f>AF118</f>
        <v>1811.82</v>
      </c>
      <c r="DA118">
        <f>AJ118</f>
        <v>1.25</v>
      </c>
      <c r="DB118">
        <f>ROUND((ROUND(AT118*CZ118,2)*ROUND((1.15*1.2),7)),6)</f>
        <v>1700.2152000000001</v>
      </c>
      <c r="DC118">
        <f>ROUND((ROUND(AT118*AG118,2)*ROUND((1.15*1.2),7)),6)</f>
        <v>515.48519999999996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4250.54</v>
      </c>
      <c r="DH118">
        <f t="shared" si="2"/>
        <v>1030.96</v>
      </c>
      <c r="DI118">
        <f t="shared" ref="DI118:DI125" si="14">ROUND(ROUND(AH118,2)*CX118,2)</f>
        <v>0</v>
      </c>
      <c r="DJ118">
        <f>DG118+DH118</f>
        <v>5281.5</v>
      </c>
      <c r="DK118">
        <v>1</v>
      </c>
      <c r="DL118" t="s">
        <v>616</v>
      </c>
      <c r="DM118">
        <v>5</v>
      </c>
      <c r="DN118" t="s">
        <v>576</v>
      </c>
      <c r="DO118">
        <v>1</v>
      </c>
    </row>
    <row r="119" spans="1:119" x14ac:dyDescent="0.2">
      <c r="A119">
        <f>ROW(Source!A104)</f>
        <v>104</v>
      </c>
      <c r="B119">
        <v>334393342</v>
      </c>
      <c r="C119">
        <v>334394093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583</v>
      </c>
      <c r="J119" t="s">
        <v>584</v>
      </c>
      <c r="K119" t="s">
        <v>585</v>
      </c>
      <c r="L119">
        <v>1368</v>
      </c>
      <c r="N119">
        <v>1011</v>
      </c>
      <c r="O119" t="s">
        <v>467</v>
      </c>
      <c r="P119" t="s">
        <v>467</v>
      </c>
      <c r="Q119">
        <v>1</v>
      </c>
      <c r="W119">
        <v>0</v>
      </c>
      <c r="X119">
        <v>721652621</v>
      </c>
      <c r="Y119">
        <f>(AT119*ROUND((1.15*1.2),7))</f>
        <v>0.26219999999999999</v>
      </c>
      <c r="AA119">
        <v>0</v>
      </c>
      <c r="AB119">
        <v>544.70000000000005</v>
      </c>
      <c r="AC119">
        <v>477.98</v>
      </c>
      <c r="AD119">
        <v>0</v>
      </c>
      <c r="AE119">
        <v>0</v>
      </c>
      <c r="AF119">
        <v>544.70000000000005</v>
      </c>
      <c r="AG119">
        <v>477.98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0.19</v>
      </c>
      <c r="AU119" t="s">
        <v>30</v>
      </c>
      <c r="AV119">
        <v>1</v>
      </c>
      <c r="AW119">
        <v>2</v>
      </c>
      <c r="AX119">
        <v>334394107</v>
      </c>
      <c r="AY119">
        <v>1</v>
      </c>
      <c r="AZ119">
        <v>0</v>
      </c>
      <c r="BA119">
        <v>129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103.49300000000001</v>
      </c>
      <c r="BL119">
        <v>90.816200000000009</v>
      </c>
      <c r="BM119">
        <v>0</v>
      </c>
      <c r="BN119">
        <v>0</v>
      </c>
      <c r="BO119">
        <v>0.19</v>
      </c>
      <c r="BP119">
        <v>1</v>
      </c>
      <c r="BQ119">
        <v>0</v>
      </c>
      <c r="BR119">
        <v>142.82033999999999</v>
      </c>
      <c r="BS119">
        <v>125.32635599999998</v>
      </c>
      <c r="BT119">
        <v>0</v>
      </c>
      <c r="BU119">
        <v>0</v>
      </c>
      <c r="BV119">
        <v>0.26219999999999993</v>
      </c>
      <c r="BW119">
        <v>1</v>
      </c>
      <c r="CV119">
        <v>0</v>
      </c>
      <c r="CW119">
        <f>ROUND(Y119*Source!I104*DO119,7)</f>
        <v>0.52439999999999998</v>
      </c>
      <c r="CX119">
        <f>ROUND(Y119*Source!I104,7)</f>
        <v>0.52439999999999998</v>
      </c>
      <c r="CY119">
        <f>AB119</f>
        <v>544.70000000000005</v>
      </c>
      <c r="CZ119">
        <f>AF119</f>
        <v>544.70000000000005</v>
      </c>
      <c r="DA119">
        <f>AJ119</f>
        <v>1</v>
      </c>
      <c r="DB119">
        <f>ROUND((ROUND(AT119*CZ119,2)*ROUND((1.15*1.2),7)),6)</f>
        <v>142.81620000000001</v>
      </c>
      <c r="DC119">
        <f>ROUND((ROUND(AT119*AG119,2)*ROUND((1.15*1.2),7)),6)</f>
        <v>125.33159999999999</v>
      </c>
      <c r="DD119" t="s">
        <v>3</v>
      </c>
      <c r="DE119" t="s">
        <v>3</v>
      </c>
      <c r="DF119">
        <f>ROUND(ROUND(AE119,2)*CX119,2)</f>
        <v>0</v>
      </c>
      <c r="DG119">
        <f t="shared" ref="DG119:DG125" si="15">ROUND(ROUND(AF119,2)*CX119,2)</f>
        <v>285.64</v>
      </c>
      <c r="DH119">
        <f t="shared" si="2"/>
        <v>250.65</v>
      </c>
      <c r="DI119">
        <f t="shared" si="14"/>
        <v>0</v>
      </c>
      <c r="DJ119">
        <f>DG119+DH119</f>
        <v>536.29</v>
      </c>
      <c r="DK119">
        <v>1</v>
      </c>
      <c r="DL119" t="s">
        <v>582</v>
      </c>
      <c r="DM119">
        <v>4</v>
      </c>
      <c r="DN119" t="s">
        <v>576</v>
      </c>
      <c r="DO119">
        <v>1</v>
      </c>
    </row>
    <row r="120" spans="1:119" x14ac:dyDescent="0.2">
      <c r="A120">
        <f>ROW(Source!A104)</f>
        <v>104</v>
      </c>
      <c r="B120">
        <v>334393342</v>
      </c>
      <c r="C120">
        <v>334394093</v>
      </c>
      <c r="D120">
        <v>277862533</v>
      </c>
      <c r="E120">
        <v>1</v>
      </c>
      <c r="F120">
        <v>1</v>
      </c>
      <c r="G120">
        <v>1</v>
      </c>
      <c r="H120">
        <v>3</v>
      </c>
      <c r="I120" t="s">
        <v>619</v>
      </c>
      <c r="J120" t="s">
        <v>620</v>
      </c>
      <c r="K120" t="s">
        <v>621</v>
      </c>
      <c r="L120">
        <v>1346</v>
      </c>
      <c r="N120">
        <v>1009</v>
      </c>
      <c r="O120" t="s">
        <v>602</v>
      </c>
      <c r="P120" t="s">
        <v>602</v>
      </c>
      <c r="Q120">
        <v>1</v>
      </c>
      <c r="W120">
        <v>0</v>
      </c>
      <c r="X120">
        <v>1685208048</v>
      </c>
      <c r="Y120">
        <f t="shared" ref="Y120:Y127" si="16">AT120</f>
        <v>0.1</v>
      </c>
      <c r="AA120">
        <v>493.26</v>
      </c>
      <c r="AB120">
        <v>0</v>
      </c>
      <c r="AC120">
        <v>0</v>
      </c>
      <c r="AD120">
        <v>0</v>
      </c>
      <c r="AE120">
        <v>238.29</v>
      </c>
      <c r="AF120">
        <v>0</v>
      </c>
      <c r="AG120">
        <v>0</v>
      </c>
      <c r="AH120">
        <v>0</v>
      </c>
      <c r="AI120">
        <v>2.0699999999999998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</v>
      </c>
      <c r="AU120" t="s">
        <v>3</v>
      </c>
      <c r="AV120">
        <v>0</v>
      </c>
      <c r="AW120">
        <v>2</v>
      </c>
      <c r="AX120">
        <v>334394108</v>
      </c>
      <c r="AY120">
        <v>1</v>
      </c>
      <c r="AZ120">
        <v>0</v>
      </c>
      <c r="BA120">
        <v>130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23.829000000000001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23.829000000000001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ROUND(Y120*Source!I104,7)</f>
        <v>0.2</v>
      </c>
      <c r="CY120">
        <f t="shared" ref="CY120:CY125" si="17">AA120</f>
        <v>493.26</v>
      </c>
      <c r="CZ120">
        <f t="shared" ref="CZ120:CZ125" si="18">AE120</f>
        <v>238.29</v>
      </c>
      <c r="DA120">
        <f t="shared" ref="DA120:DA125" si="19">AI120</f>
        <v>2.0699999999999998</v>
      </c>
      <c r="DB120">
        <f t="shared" ref="DB120:DB125" si="20">ROUND(ROUND(AT120*CZ120,2),6)</f>
        <v>23.83</v>
      </c>
      <c r="DC120">
        <f t="shared" ref="DC120:DC127" si="21">ROUND(ROUND(AT120*AG120,2),6)</f>
        <v>0</v>
      </c>
      <c r="DD120" t="s">
        <v>3</v>
      </c>
      <c r="DE120" t="s">
        <v>3</v>
      </c>
      <c r="DF120">
        <f t="shared" ref="DF120:DF125" si="22">ROUND(ROUND(AE120*AI120,2)*CX120,2)</f>
        <v>98.65</v>
      </c>
      <c r="DG120">
        <f t="shared" si="15"/>
        <v>0</v>
      </c>
      <c r="DH120">
        <f t="shared" si="2"/>
        <v>0</v>
      </c>
      <c r="DI120">
        <f t="shared" si="14"/>
        <v>0</v>
      </c>
      <c r="DJ120">
        <f t="shared" ref="DJ120:DJ125" si="23">DF120</f>
        <v>98.65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ROW(Source!A104)</f>
        <v>104</v>
      </c>
      <c r="B121">
        <v>334393342</v>
      </c>
      <c r="C121">
        <v>334394093</v>
      </c>
      <c r="D121">
        <v>277862540</v>
      </c>
      <c r="E121">
        <v>1</v>
      </c>
      <c r="F121">
        <v>1</v>
      </c>
      <c r="G121">
        <v>1</v>
      </c>
      <c r="H121">
        <v>3</v>
      </c>
      <c r="I121" t="s">
        <v>622</v>
      </c>
      <c r="J121" t="s">
        <v>623</v>
      </c>
      <c r="K121" t="s">
        <v>624</v>
      </c>
      <c r="L121">
        <v>1346</v>
      </c>
      <c r="N121">
        <v>1009</v>
      </c>
      <c r="O121" t="s">
        <v>602</v>
      </c>
      <c r="P121" t="s">
        <v>602</v>
      </c>
      <c r="Q121">
        <v>1</v>
      </c>
      <c r="W121">
        <v>0</v>
      </c>
      <c r="X121">
        <v>454593446</v>
      </c>
      <c r="Y121">
        <f t="shared" si="16"/>
        <v>0.03</v>
      </c>
      <c r="AA121">
        <v>165.64</v>
      </c>
      <c r="AB121">
        <v>0</v>
      </c>
      <c r="AC121">
        <v>0</v>
      </c>
      <c r="AD121">
        <v>0</v>
      </c>
      <c r="AE121">
        <v>80.02</v>
      </c>
      <c r="AF121">
        <v>0</v>
      </c>
      <c r="AG121">
        <v>0</v>
      </c>
      <c r="AH121">
        <v>0</v>
      </c>
      <c r="AI121">
        <v>2.0699999999999998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0.03</v>
      </c>
      <c r="AU121" t="s">
        <v>3</v>
      </c>
      <c r="AV121">
        <v>0</v>
      </c>
      <c r="AW121">
        <v>2</v>
      </c>
      <c r="AX121">
        <v>334394109</v>
      </c>
      <c r="AY121">
        <v>1</v>
      </c>
      <c r="AZ121">
        <v>0</v>
      </c>
      <c r="BA121">
        <v>131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2.4005999999999998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2.4005999999999998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ROUND(Y121*Source!I104,7)</f>
        <v>0.06</v>
      </c>
      <c r="CY121">
        <f t="shared" si="17"/>
        <v>165.64</v>
      </c>
      <c r="CZ121">
        <f t="shared" si="18"/>
        <v>80.02</v>
      </c>
      <c r="DA121">
        <f t="shared" si="19"/>
        <v>2.0699999999999998</v>
      </c>
      <c r="DB121">
        <f t="shared" si="20"/>
        <v>2.4</v>
      </c>
      <c r="DC121">
        <f t="shared" si="21"/>
        <v>0</v>
      </c>
      <c r="DD121" t="s">
        <v>3</v>
      </c>
      <c r="DE121" t="s">
        <v>3</v>
      </c>
      <c r="DF121">
        <f t="shared" si="22"/>
        <v>9.94</v>
      </c>
      <c r="DG121">
        <f t="shared" si="15"/>
        <v>0</v>
      </c>
      <c r="DH121">
        <f t="shared" si="2"/>
        <v>0</v>
      </c>
      <c r="DI121">
        <f t="shared" si="14"/>
        <v>0</v>
      </c>
      <c r="DJ121">
        <f t="shared" si="23"/>
        <v>9.94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ROW(Source!A104)</f>
        <v>104</v>
      </c>
      <c r="B122">
        <v>334393342</v>
      </c>
      <c r="C122">
        <v>334394093</v>
      </c>
      <c r="D122">
        <v>277869627</v>
      </c>
      <c r="E122">
        <v>1</v>
      </c>
      <c r="F122">
        <v>1</v>
      </c>
      <c r="G122">
        <v>1</v>
      </c>
      <c r="H122">
        <v>3</v>
      </c>
      <c r="I122" t="s">
        <v>625</v>
      </c>
      <c r="J122" t="s">
        <v>626</v>
      </c>
      <c r="K122" t="s">
        <v>627</v>
      </c>
      <c r="L122">
        <v>1346</v>
      </c>
      <c r="N122">
        <v>1009</v>
      </c>
      <c r="O122" t="s">
        <v>602</v>
      </c>
      <c r="P122" t="s">
        <v>602</v>
      </c>
      <c r="Q122">
        <v>1</v>
      </c>
      <c r="W122">
        <v>0</v>
      </c>
      <c r="X122">
        <v>1111106736</v>
      </c>
      <c r="Y122">
        <f t="shared" si="16"/>
        <v>0.02</v>
      </c>
      <c r="AA122">
        <v>88.65</v>
      </c>
      <c r="AB122">
        <v>0</v>
      </c>
      <c r="AC122">
        <v>0</v>
      </c>
      <c r="AD122">
        <v>0</v>
      </c>
      <c r="AE122">
        <v>56.11</v>
      </c>
      <c r="AF122">
        <v>0</v>
      </c>
      <c r="AG122">
        <v>0</v>
      </c>
      <c r="AH122">
        <v>0</v>
      </c>
      <c r="AI122">
        <v>1.58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0.02</v>
      </c>
      <c r="AU122" t="s">
        <v>3</v>
      </c>
      <c r="AV122">
        <v>0</v>
      </c>
      <c r="AW122">
        <v>2</v>
      </c>
      <c r="AX122">
        <v>334394111</v>
      </c>
      <c r="AY122">
        <v>1</v>
      </c>
      <c r="AZ122">
        <v>0</v>
      </c>
      <c r="BA122">
        <v>133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1.1222000000000001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1.1222000000000001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ROUND(Y122*Source!I104,7)</f>
        <v>0.04</v>
      </c>
      <c r="CY122">
        <f t="shared" si="17"/>
        <v>88.65</v>
      </c>
      <c r="CZ122">
        <f t="shared" si="18"/>
        <v>56.11</v>
      </c>
      <c r="DA122">
        <f t="shared" si="19"/>
        <v>1.58</v>
      </c>
      <c r="DB122">
        <f t="shared" si="20"/>
        <v>1.1200000000000001</v>
      </c>
      <c r="DC122">
        <f t="shared" si="21"/>
        <v>0</v>
      </c>
      <c r="DD122" t="s">
        <v>3</v>
      </c>
      <c r="DE122" t="s">
        <v>3</v>
      </c>
      <c r="DF122">
        <f t="shared" si="22"/>
        <v>3.55</v>
      </c>
      <c r="DG122">
        <f t="shared" si="15"/>
        <v>0</v>
      </c>
      <c r="DH122">
        <f t="shared" si="2"/>
        <v>0</v>
      </c>
      <c r="DI122">
        <f t="shared" si="14"/>
        <v>0</v>
      </c>
      <c r="DJ122">
        <f t="shared" si="23"/>
        <v>3.55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ROW(Source!A104)</f>
        <v>104</v>
      </c>
      <c r="B123">
        <v>334393342</v>
      </c>
      <c r="C123">
        <v>334394093</v>
      </c>
      <c r="D123">
        <v>277896283</v>
      </c>
      <c r="E123">
        <v>1</v>
      </c>
      <c r="F123">
        <v>1</v>
      </c>
      <c r="G123">
        <v>1</v>
      </c>
      <c r="H123">
        <v>3</v>
      </c>
      <c r="I123" t="s">
        <v>628</v>
      </c>
      <c r="J123" t="s">
        <v>629</v>
      </c>
      <c r="K123" t="s">
        <v>630</v>
      </c>
      <c r="L123">
        <v>1348</v>
      </c>
      <c r="N123">
        <v>1009</v>
      </c>
      <c r="O123" t="s">
        <v>203</v>
      </c>
      <c r="P123" t="s">
        <v>203</v>
      </c>
      <c r="Q123">
        <v>1000</v>
      </c>
      <c r="W123">
        <v>0</v>
      </c>
      <c r="X123">
        <v>-1997781875</v>
      </c>
      <c r="Y123">
        <f t="shared" si="16"/>
        <v>4.0000000000000002E-4</v>
      </c>
      <c r="AA123">
        <v>79645.009999999995</v>
      </c>
      <c r="AB123">
        <v>0</v>
      </c>
      <c r="AC123">
        <v>0</v>
      </c>
      <c r="AD123">
        <v>0</v>
      </c>
      <c r="AE123">
        <v>61265.39</v>
      </c>
      <c r="AF123">
        <v>0</v>
      </c>
      <c r="AG123">
        <v>0</v>
      </c>
      <c r="AH123">
        <v>0</v>
      </c>
      <c r="AI123">
        <v>1.3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4.0000000000000002E-4</v>
      </c>
      <c r="AU123" t="s">
        <v>3</v>
      </c>
      <c r="AV123">
        <v>0</v>
      </c>
      <c r="AW123">
        <v>2</v>
      </c>
      <c r="AX123">
        <v>334394116</v>
      </c>
      <c r="AY123">
        <v>1</v>
      </c>
      <c r="AZ123">
        <v>0</v>
      </c>
      <c r="BA123">
        <v>138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24.506156000000001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24.506156000000001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ROUND(Y123*Source!I104,7)</f>
        <v>8.0000000000000004E-4</v>
      </c>
      <c r="CY123">
        <f t="shared" si="17"/>
        <v>79645.009999999995</v>
      </c>
      <c r="CZ123">
        <f t="shared" si="18"/>
        <v>61265.39</v>
      </c>
      <c r="DA123">
        <f t="shared" si="19"/>
        <v>1.3</v>
      </c>
      <c r="DB123">
        <f t="shared" si="20"/>
        <v>24.51</v>
      </c>
      <c r="DC123">
        <f t="shared" si="21"/>
        <v>0</v>
      </c>
      <c r="DD123" t="s">
        <v>3</v>
      </c>
      <c r="DE123" t="s">
        <v>3</v>
      </c>
      <c r="DF123">
        <f t="shared" si="22"/>
        <v>63.72</v>
      </c>
      <c r="DG123">
        <f t="shared" si="15"/>
        <v>0</v>
      </c>
      <c r="DH123">
        <f t="shared" si="2"/>
        <v>0</v>
      </c>
      <c r="DI123">
        <f t="shared" si="14"/>
        <v>0</v>
      </c>
      <c r="DJ123">
        <f t="shared" si="23"/>
        <v>63.72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ROW(Source!A104)</f>
        <v>104</v>
      </c>
      <c r="B124">
        <v>334393342</v>
      </c>
      <c r="C124">
        <v>334394093</v>
      </c>
      <c r="D124">
        <v>277896315</v>
      </c>
      <c r="E124">
        <v>1</v>
      </c>
      <c r="F124">
        <v>1</v>
      </c>
      <c r="G124">
        <v>1</v>
      </c>
      <c r="H124">
        <v>3</v>
      </c>
      <c r="I124" t="s">
        <v>631</v>
      </c>
      <c r="J124" t="s">
        <v>632</v>
      </c>
      <c r="K124" t="s">
        <v>633</v>
      </c>
      <c r="L124">
        <v>1348</v>
      </c>
      <c r="N124">
        <v>1009</v>
      </c>
      <c r="O124" t="s">
        <v>203</v>
      </c>
      <c r="P124" t="s">
        <v>203</v>
      </c>
      <c r="Q124">
        <v>1000</v>
      </c>
      <c r="W124">
        <v>0</v>
      </c>
      <c r="X124">
        <v>-1262208440</v>
      </c>
      <c r="Y124">
        <f t="shared" si="16"/>
        <v>1E-4</v>
      </c>
      <c r="AA124">
        <v>81621.399999999994</v>
      </c>
      <c r="AB124">
        <v>0</v>
      </c>
      <c r="AC124">
        <v>0</v>
      </c>
      <c r="AD124">
        <v>0</v>
      </c>
      <c r="AE124">
        <v>80020.98</v>
      </c>
      <c r="AF124">
        <v>0</v>
      </c>
      <c r="AG124">
        <v>0</v>
      </c>
      <c r="AH124">
        <v>0</v>
      </c>
      <c r="AI124">
        <v>1.02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1E-4</v>
      </c>
      <c r="AU124" t="s">
        <v>3</v>
      </c>
      <c r="AV124">
        <v>0</v>
      </c>
      <c r="AW124">
        <v>2</v>
      </c>
      <c r="AX124">
        <v>334394117</v>
      </c>
      <c r="AY124">
        <v>1</v>
      </c>
      <c r="AZ124">
        <v>0</v>
      </c>
      <c r="BA124">
        <v>139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8.0020980000000002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8.0020980000000002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ROUND(Y124*Source!I104,7)</f>
        <v>2.0000000000000001E-4</v>
      </c>
      <c r="CY124">
        <f t="shared" si="17"/>
        <v>81621.399999999994</v>
      </c>
      <c r="CZ124">
        <f t="shared" si="18"/>
        <v>80020.98</v>
      </c>
      <c r="DA124">
        <f t="shared" si="19"/>
        <v>1.02</v>
      </c>
      <c r="DB124">
        <f t="shared" si="20"/>
        <v>8</v>
      </c>
      <c r="DC124">
        <f t="shared" si="21"/>
        <v>0</v>
      </c>
      <c r="DD124" t="s">
        <v>3</v>
      </c>
      <c r="DE124" t="s">
        <v>3</v>
      </c>
      <c r="DF124">
        <f t="shared" si="22"/>
        <v>16.32</v>
      </c>
      <c r="DG124">
        <f t="shared" si="15"/>
        <v>0</v>
      </c>
      <c r="DH124">
        <f t="shared" si="2"/>
        <v>0</v>
      </c>
      <c r="DI124">
        <f t="shared" si="14"/>
        <v>0</v>
      </c>
      <c r="DJ124">
        <f t="shared" si="23"/>
        <v>16.32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ROW(Source!A104)</f>
        <v>104</v>
      </c>
      <c r="B125">
        <v>334393342</v>
      </c>
      <c r="C125">
        <v>334394093</v>
      </c>
      <c r="D125">
        <v>277908257</v>
      </c>
      <c r="E125">
        <v>1</v>
      </c>
      <c r="F125">
        <v>1</v>
      </c>
      <c r="G125">
        <v>1</v>
      </c>
      <c r="H125">
        <v>3</v>
      </c>
      <c r="I125" t="s">
        <v>634</v>
      </c>
      <c r="J125" t="s">
        <v>635</v>
      </c>
      <c r="K125" t="s">
        <v>636</v>
      </c>
      <c r="L125">
        <v>1425</v>
      </c>
      <c r="N125">
        <v>1013</v>
      </c>
      <c r="O125" t="s">
        <v>220</v>
      </c>
      <c r="P125" t="s">
        <v>220</v>
      </c>
      <c r="Q125">
        <v>1</v>
      </c>
      <c r="W125">
        <v>0</v>
      </c>
      <c r="X125">
        <v>-1639942774</v>
      </c>
      <c r="Y125">
        <f t="shared" si="16"/>
        <v>0.06</v>
      </c>
      <c r="AA125">
        <v>1310.3</v>
      </c>
      <c r="AB125">
        <v>0</v>
      </c>
      <c r="AC125">
        <v>0</v>
      </c>
      <c r="AD125">
        <v>0</v>
      </c>
      <c r="AE125">
        <v>1031.73</v>
      </c>
      <c r="AF125">
        <v>0</v>
      </c>
      <c r="AG125">
        <v>0</v>
      </c>
      <c r="AH125">
        <v>0</v>
      </c>
      <c r="AI125">
        <v>1.27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0.06</v>
      </c>
      <c r="AU125" t="s">
        <v>3</v>
      </c>
      <c r="AV125">
        <v>0</v>
      </c>
      <c r="AW125">
        <v>2</v>
      </c>
      <c r="AX125">
        <v>334394118</v>
      </c>
      <c r="AY125">
        <v>1</v>
      </c>
      <c r="AZ125">
        <v>0</v>
      </c>
      <c r="BA125">
        <v>140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61.903799999999997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61.903799999999997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ROUND(Y125*Source!I104,7)</f>
        <v>0.12</v>
      </c>
      <c r="CY125">
        <f t="shared" si="17"/>
        <v>1310.3</v>
      </c>
      <c r="CZ125">
        <f t="shared" si="18"/>
        <v>1031.73</v>
      </c>
      <c r="DA125">
        <f t="shared" si="19"/>
        <v>1.27</v>
      </c>
      <c r="DB125">
        <f t="shared" si="20"/>
        <v>61.9</v>
      </c>
      <c r="DC125">
        <f t="shared" si="21"/>
        <v>0</v>
      </c>
      <c r="DD125" t="s">
        <v>3</v>
      </c>
      <c r="DE125" t="s">
        <v>3</v>
      </c>
      <c r="DF125">
        <f t="shared" si="22"/>
        <v>157.24</v>
      </c>
      <c r="DG125">
        <f t="shared" si="15"/>
        <v>0</v>
      </c>
      <c r="DH125">
        <f t="shared" si="2"/>
        <v>0</v>
      </c>
      <c r="DI125">
        <f t="shared" si="14"/>
        <v>0</v>
      </c>
      <c r="DJ125">
        <f t="shared" si="23"/>
        <v>157.24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ROW(Source!A115)</f>
        <v>115</v>
      </c>
      <c r="B126">
        <v>334393342</v>
      </c>
      <c r="C126">
        <v>334394131</v>
      </c>
      <c r="D126">
        <v>277560284</v>
      </c>
      <c r="E126">
        <v>109</v>
      </c>
      <c r="F126">
        <v>1</v>
      </c>
      <c r="G126">
        <v>1</v>
      </c>
      <c r="H126">
        <v>1</v>
      </c>
      <c r="I126" t="s">
        <v>617</v>
      </c>
      <c r="J126" t="s">
        <v>3</v>
      </c>
      <c r="K126" t="s">
        <v>618</v>
      </c>
      <c r="L126">
        <v>1191</v>
      </c>
      <c r="N126">
        <v>1013</v>
      </c>
      <c r="O126" t="s">
        <v>576</v>
      </c>
      <c r="P126" t="s">
        <v>576</v>
      </c>
      <c r="Q126">
        <v>1</v>
      </c>
      <c r="W126">
        <v>0</v>
      </c>
      <c r="X126">
        <v>-1759674247</v>
      </c>
      <c r="Y126">
        <f t="shared" si="16"/>
        <v>5.98</v>
      </c>
      <c r="AA126">
        <v>0</v>
      </c>
      <c r="AB126">
        <v>0</v>
      </c>
      <c r="AC126">
        <v>0</v>
      </c>
      <c r="AD126">
        <v>550.65</v>
      </c>
      <c r="AE126">
        <v>0</v>
      </c>
      <c r="AF126">
        <v>0</v>
      </c>
      <c r="AG126">
        <v>0</v>
      </c>
      <c r="AH126">
        <v>440.52</v>
      </c>
      <c r="AI126">
        <v>1</v>
      </c>
      <c r="AJ126">
        <v>1</v>
      </c>
      <c r="AK126">
        <v>1</v>
      </c>
      <c r="AL126">
        <v>1.25</v>
      </c>
      <c r="AM126">
        <v>3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5.98</v>
      </c>
      <c r="AU126" t="s">
        <v>3</v>
      </c>
      <c r="AV126">
        <v>1</v>
      </c>
      <c r="AW126">
        <v>2</v>
      </c>
      <c r="AX126">
        <v>334394142</v>
      </c>
      <c r="AY126">
        <v>1</v>
      </c>
      <c r="AZ126">
        <v>0</v>
      </c>
      <c r="BA126">
        <v>144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2634.3096</v>
      </c>
      <c r="BN126">
        <v>5.98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2634.3096</v>
      </c>
      <c r="BU126">
        <v>5.98</v>
      </c>
      <c r="BV126">
        <v>0</v>
      </c>
      <c r="BW126">
        <v>1</v>
      </c>
      <c r="CU126">
        <f>ROUND(AT126*Source!I115*AH126*AL126,2)</f>
        <v>3292.89</v>
      </c>
      <c r="CV126">
        <f>ROUND(Y126*Source!I115,7)</f>
        <v>5.98</v>
      </c>
      <c r="CW126">
        <v>0</v>
      </c>
      <c r="CX126">
        <f>ROUND(Y126*Source!I115,7)</f>
        <v>5.98</v>
      </c>
      <c r="CY126">
        <f>AD126</f>
        <v>550.65</v>
      </c>
      <c r="CZ126">
        <f>AH126</f>
        <v>440.52</v>
      </c>
      <c r="DA126">
        <f>AL126</f>
        <v>1.25</v>
      </c>
      <c r="DB126">
        <f>ROUND((ROUND(AT126*CZ126,2)*ROUND(1.15,7)),6)</f>
        <v>3029.4564999999998</v>
      </c>
      <c r="DC126">
        <f t="shared" si="21"/>
        <v>0</v>
      </c>
      <c r="DD126" t="s">
        <v>22</v>
      </c>
      <c r="DE126" t="s">
        <v>3</v>
      </c>
      <c r="DF126">
        <f>ROUND((ROUND(AE126,2)*ROUND(1.15,7))*CX126,2)</f>
        <v>0</v>
      </c>
      <c r="DG126">
        <f>ROUND((ROUND(AF126,2)*ROUND(1.15,7))*CX126,2)</f>
        <v>0</v>
      </c>
      <c r="DH126">
        <f t="shared" si="2"/>
        <v>0</v>
      </c>
      <c r="DI126">
        <f>ROUND((ROUND(AH126*AL126,2)*ROUND(1.15,7))*CX126,2)</f>
        <v>3786.82</v>
      </c>
      <c r="DJ126">
        <f>DI126</f>
        <v>3786.82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ROW(Source!A115)</f>
        <v>115</v>
      </c>
      <c r="B127">
        <v>334393342</v>
      </c>
      <c r="C127">
        <v>334394131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577</v>
      </c>
      <c r="J127" t="s">
        <v>3</v>
      </c>
      <c r="K127" t="s">
        <v>578</v>
      </c>
      <c r="L127">
        <v>1191</v>
      </c>
      <c r="N127">
        <v>1013</v>
      </c>
      <c r="O127" t="s">
        <v>576</v>
      </c>
      <c r="P127" t="s">
        <v>576</v>
      </c>
      <c r="Q127">
        <v>1</v>
      </c>
      <c r="W127">
        <v>0</v>
      </c>
      <c r="X127">
        <v>-1417349443</v>
      </c>
      <c r="Y127">
        <f t="shared" si="16"/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2</v>
      </c>
      <c r="AU127" t="s">
        <v>3</v>
      </c>
      <c r="AV127">
        <v>2</v>
      </c>
      <c r="AW127">
        <v>2</v>
      </c>
      <c r="AX127">
        <v>334394143</v>
      </c>
      <c r="AY127">
        <v>1</v>
      </c>
      <c r="AZ127">
        <v>0</v>
      </c>
      <c r="BA127">
        <v>145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ROUND(Y127*Source!I115,7)</f>
        <v>2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ROUND((ROUND(AT127*CZ127,2)*ROUND(1.15,7)),6)</f>
        <v>0</v>
      </c>
      <c r="DC127">
        <f t="shared" si="21"/>
        <v>0</v>
      </c>
      <c r="DD127" t="s">
        <v>22</v>
      </c>
      <c r="DE127" t="s">
        <v>3</v>
      </c>
      <c r="DF127">
        <f>ROUND((ROUND(AE127,2)*ROUND(1.15,7))*CX127,2)</f>
        <v>0</v>
      </c>
      <c r="DG127">
        <f>ROUND((ROUND(AF127,2)*ROUND(1.15,7))*CX127,2)</f>
        <v>0</v>
      </c>
      <c r="DH127">
        <f t="shared" si="2"/>
        <v>0</v>
      </c>
      <c r="DI127">
        <f>ROUND((ROUND(AH127,2)*ROUND(1.15,7))*CX127,2)</f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ROW(Source!A115)</f>
        <v>115</v>
      </c>
      <c r="B128">
        <v>334393342</v>
      </c>
      <c r="C128">
        <v>334394131</v>
      </c>
      <c r="D128">
        <v>277944474</v>
      </c>
      <c r="E128">
        <v>1</v>
      </c>
      <c r="F128">
        <v>1</v>
      </c>
      <c r="G128">
        <v>1</v>
      </c>
      <c r="H128">
        <v>2</v>
      </c>
      <c r="I128" t="s">
        <v>613</v>
      </c>
      <c r="J128" t="s">
        <v>614</v>
      </c>
      <c r="K128" t="s">
        <v>615</v>
      </c>
      <c r="L128">
        <v>1368</v>
      </c>
      <c r="N128">
        <v>1011</v>
      </c>
      <c r="O128" t="s">
        <v>467</v>
      </c>
      <c r="P128" t="s">
        <v>467</v>
      </c>
      <c r="Q128">
        <v>1</v>
      </c>
      <c r="W128">
        <v>0</v>
      </c>
      <c r="X128">
        <v>-1366301975</v>
      </c>
      <c r="Y128">
        <f>(AT128*ROUND(1.15,7))</f>
        <v>1.8399999999999999</v>
      </c>
      <c r="AA128">
        <v>0</v>
      </c>
      <c r="AB128">
        <v>2264.7800000000002</v>
      </c>
      <c r="AC128">
        <v>549.32000000000005</v>
      </c>
      <c r="AD128">
        <v>0</v>
      </c>
      <c r="AE128">
        <v>0</v>
      </c>
      <c r="AF128">
        <v>1811.82</v>
      </c>
      <c r="AG128">
        <v>549.32000000000005</v>
      </c>
      <c r="AH128">
        <v>0</v>
      </c>
      <c r="AI128">
        <v>1</v>
      </c>
      <c r="AJ128">
        <v>1.25</v>
      </c>
      <c r="AK128">
        <v>1</v>
      </c>
      <c r="AL128">
        <v>1</v>
      </c>
      <c r="AM128">
        <v>3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1.6</v>
      </c>
      <c r="AU128" t="s">
        <v>22</v>
      </c>
      <c r="AV128">
        <v>1</v>
      </c>
      <c r="AW128">
        <v>2</v>
      </c>
      <c r="AX128">
        <v>334394144</v>
      </c>
      <c r="AY128">
        <v>1</v>
      </c>
      <c r="AZ128">
        <v>0</v>
      </c>
      <c r="BA128">
        <v>146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2898.9120000000003</v>
      </c>
      <c r="BL128">
        <v>878.91200000000015</v>
      </c>
      <c r="BM128">
        <v>0</v>
      </c>
      <c r="BN128">
        <v>0</v>
      </c>
      <c r="BO128">
        <v>1.6</v>
      </c>
      <c r="BP128">
        <v>1</v>
      </c>
      <c r="BQ128">
        <v>0</v>
      </c>
      <c r="BR128">
        <v>3333.7487999999998</v>
      </c>
      <c r="BS128">
        <v>1010.7488</v>
      </c>
      <c r="BT128">
        <v>0</v>
      </c>
      <c r="BU128">
        <v>0</v>
      </c>
      <c r="BV128">
        <v>1.8399999999999999</v>
      </c>
      <c r="BW128">
        <v>1</v>
      </c>
      <c r="CV128">
        <v>0</v>
      </c>
      <c r="CW128">
        <f>ROUND(Y128*Source!I115*DO128,7)</f>
        <v>1.84</v>
      </c>
      <c r="CX128">
        <f>ROUND(Y128*Source!I115,7)</f>
        <v>1.84</v>
      </c>
      <c r="CY128">
        <f>AB128</f>
        <v>2264.7800000000002</v>
      </c>
      <c r="CZ128">
        <f>AF128</f>
        <v>1811.82</v>
      </c>
      <c r="DA128">
        <f>AJ128</f>
        <v>1.25</v>
      </c>
      <c r="DB128">
        <f>ROUND((ROUND(AT128*CZ128,2)*ROUND(1.15,7)),6)</f>
        <v>3333.7465000000002</v>
      </c>
      <c r="DC128">
        <f>ROUND((ROUND(AT128*AG128,2)*ROUND(1.15,7)),6)</f>
        <v>1010.7465</v>
      </c>
      <c r="DD128" t="s">
        <v>3</v>
      </c>
      <c r="DE128" t="s">
        <v>3</v>
      </c>
      <c r="DF128">
        <f>ROUND(ROUND(AE128,2)*CX128,2)</f>
        <v>0</v>
      </c>
      <c r="DG128">
        <f>ROUND(ROUND(AF128*AJ128,2)*CX128,2)</f>
        <v>4167.2</v>
      </c>
      <c r="DH128">
        <f t="shared" si="2"/>
        <v>1010.75</v>
      </c>
      <c r="DI128">
        <f t="shared" ref="DI128:DI135" si="24">ROUND(ROUND(AH128,2)*CX128,2)</f>
        <v>0</v>
      </c>
      <c r="DJ128">
        <f>DG128+DH128</f>
        <v>5177.95</v>
      </c>
      <c r="DK128">
        <v>1</v>
      </c>
      <c r="DL128" t="s">
        <v>616</v>
      </c>
      <c r="DM128">
        <v>5</v>
      </c>
      <c r="DN128" t="s">
        <v>576</v>
      </c>
      <c r="DO128">
        <v>1</v>
      </c>
    </row>
    <row r="129" spans="1:119" x14ac:dyDescent="0.2">
      <c r="A129">
        <f>ROW(Source!A115)</f>
        <v>115</v>
      </c>
      <c r="B129">
        <v>334393342</v>
      </c>
      <c r="C129">
        <v>334394131</v>
      </c>
      <c r="D129">
        <v>277945805</v>
      </c>
      <c r="E129">
        <v>1</v>
      </c>
      <c r="F129">
        <v>1</v>
      </c>
      <c r="G129">
        <v>1</v>
      </c>
      <c r="H129">
        <v>2</v>
      </c>
      <c r="I129" t="s">
        <v>583</v>
      </c>
      <c r="J129" t="s">
        <v>584</v>
      </c>
      <c r="K129" t="s">
        <v>585</v>
      </c>
      <c r="L129">
        <v>1368</v>
      </c>
      <c r="N129">
        <v>1011</v>
      </c>
      <c r="O129" t="s">
        <v>467</v>
      </c>
      <c r="P129" t="s">
        <v>467</v>
      </c>
      <c r="Q129">
        <v>1</v>
      </c>
      <c r="W129">
        <v>0</v>
      </c>
      <c r="X129">
        <v>721652621</v>
      </c>
      <c r="Y129">
        <f>(AT129*ROUND(1.15,7))</f>
        <v>0.45999999999999996</v>
      </c>
      <c r="AA129">
        <v>0</v>
      </c>
      <c r="AB129">
        <v>544.70000000000005</v>
      </c>
      <c r="AC129">
        <v>477.98</v>
      </c>
      <c r="AD129">
        <v>0</v>
      </c>
      <c r="AE129">
        <v>0</v>
      </c>
      <c r="AF129">
        <v>544.70000000000005</v>
      </c>
      <c r="AG129">
        <v>477.98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0.4</v>
      </c>
      <c r="AU129" t="s">
        <v>22</v>
      </c>
      <c r="AV129">
        <v>1</v>
      </c>
      <c r="AW129">
        <v>2</v>
      </c>
      <c r="AX129">
        <v>334394145</v>
      </c>
      <c r="AY129">
        <v>1</v>
      </c>
      <c r="AZ129">
        <v>0</v>
      </c>
      <c r="BA129">
        <v>147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217.88000000000002</v>
      </c>
      <c r="BL129">
        <v>191.19200000000001</v>
      </c>
      <c r="BM129">
        <v>0</v>
      </c>
      <c r="BN129">
        <v>0</v>
      </c>
      <c r="BO129">
        <v>0.4</v>
      </c>
      <c r="BP129">
        <v>1</v>
      </c>
      <c r="BQ129">
        <v>0</v>
      </c>
      <c r="BR129">
        <v>250.56200000000001</v>
      </c>
      <c r="BS129">
        <v>219.8708</v>
      </c>
      <c r="BT129">
        <v>0</v>
      </c>
      <c r="BU129">
        <v>0</v>
      </c>
      <c r="BV129">
        <v>0.45999999999999996</v>
      </c>
      <c r="BW129">
        <v>1</v>
      </c>
      <c r="CV129">
        <v>0</v>
      </c>
      <c r="CW129">
        <f>ROUND(Y129*Source!I115*DO129,7)</f>
        <v>0.46</v>
      </c>
      <c r="CX129">
        <f>ROUND(Y129*Source!I115,7)</f>
        <v>0.46</v>
      </c>
      <c r="CY129">
        <f>AB129</f>
        <v>544.70000000000005</v>
      </c>
      <c r="CZ129">
        <f>AF129</f>
        <v>544.70000000000005</v>
      </c>
      <c r="DA129">
        <f>AJ129</f>
        <v>1</v>
      </c>
      <c r="DB129">
        <f>ROUND((ROUND(AT129*CZ129,2)*ROUND(1.15,7)),6)</f>
        <v>250.56200000000001</v>
      </c>
      <c r="DC129">
        <f>ROUND((ROUND(AT129*AG129,2)*ROUND(1.15,7)),6)</f>
        <v>219.86850000000001</v>
      </c>
      <c r="DD129" t="s">
        <v>3</v>
      </c>
      <c r="DE129" t="s">
        <v>3</v>
      </c>
      <c r="DF129">
        <f>ROUND(ROUND(AE129,2)*CX129,2)</f>
        <v>0</v>
      </c>
      <c r="DG129">
        <f t="shared" ref="DG129:DG135" si="25">ROUND(ROUND(AF129,2)*CX129,2)</f>
        <v>250.56</v>
      </c>
      <c r="DH129">
        <f t="shared" ref="DH129:DH192" si="26">ROUND(ROUND(AG129,2)*CX129,2)</f>
        <v>219.87</v>
      </c>
      <c r="DI129">
        <f t="shared" si="24"/>
        <v>0</v>
      </c>
      <c r="DJ129">
        <f>DG129+DH129</f>
        <v>470.43</v>
      </c>
      <c r="DK129">
        <v>1</v>
      </c>
      <c r="DL129" t="s">
        <v>582</v>
      </c>
      <c r="DM129">
        <v>4</v>
      </c>
      <c r="DN129" t="s">
        <v>576</v>
      </c>
      <c r="DO129">
        <v>1</v>
      </c>
    </row>
    <row r="130" spans="1:119" x14ac:dyDescent="0.2">
      <c r="A130">
        <f>ROW(Source!A115)</f>
        <v>115</v>
      </c>
      <c r="B130">
        <v>334393342</v>
      </c>
      <c r="C130">
        <v>334394131</v>
      </c>
      <c r="D130">
        <v>277862533</v>
      </c>
      <c r="E130">
        <v>1</v>
      </c>
      <c r="F130">
        <v>1</v>
      </c>
      <c r="G130">
        <v>1</v>
      </c>
      <c r="H130">
        <v>3</v>
      </c>
      <c r="I130" t="s">
        <v>619</v>
      </c>
      <c r="J130" t="s">
        <v>620</v>
      </c>
      <c r="K130" t="s">
        <v>621</v>
      </c>
      <c r="L130">
        <v>1346</v>
      </c>
      <c r="N130">
        <v>1009</v>
      </c>
      <c r="O130" t="s">
        <v>602</v>
      </c>
      <c r="P130" t="s">
        <v>602</v>
      </c>
      <c r="Q130">
        <v>1</v>
      </c>
      <c r="W130">
        <v>0</v>
      </c>
      <c r="X130">
        <v>1685208048</v>
      </c>
      <c r="Y130">
        <f t="shared" ref="Y130:Y137" si="27">AT130</f>
        <v>0.1</v>
      </c>
      <c r="AA130">
        <v>493.26</v>
      </c>
      <c r="AB130">
        <v>0</v>
      </c>
      <c r="AC130">
        <v>0</v>
      </c>
      <c r="AD130">
        <v>0</v>
      </c>
      <c r="AE130">
        <v>238.29</v>
      </c>
      <c r="AF130">
        <v>0</v>
      </c>
      <c r="AG130">
        <v>0</v>
      </c>
      <c r="AH130">
        <v>0</v>
      </c>
      <c r="AI130">
        <v>2.0699999999999998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</v>
      </c>
      <c r="AU130" t="s">
        <v>3</v>
      </c>
      <c r="AV130">
        <v>0</v>
      </c>
      <c r="AW130">
        <v>2</v>
      </c>
      <c r="AX130">
        <v>334394146</v>
      </c>
      <c r="AY130">
        <v>1</v>
      </c>
      <c r="AZ130">
        <v>0</v>
      </c>
      <c r="BA130">
        <v>148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23.829000000000001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23.829000000000001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ROUND(Y130*Source!I115,7)</f>
        <v>0.1</v>
      </c>
      <c r="CY130">
        <f t="shared" ref="CY130:CY135" si="28">AA130</f>
        <v>493.26</v>
      </c>
      <c r="CZ130">
        <f t="shared" ref="CZ130:CZ135" si="29">AE130</f>
        <v>238.29</v>
      </c>
      <c r="DA130">
        <f t="shared" ref="DA130:DA135" si="30">AI130</f>
        <v>2.0699999999999998</v>
      </c>
      <c r="DB130">
        <f t="shared" ref="DB130:DB135" si="31">ROUND(ROUND(AT130*CZ130,2),6)</f>
        <v>23.83</v>
      </c>
      <c r="DC130">
        <f t="shared" ref="DC130:DC137" si="32">ROUND(ROUND(AT130*AG130,2),6)</f>
        <v>0</v>
      </c>
      <c r="DD130" t="s">
        <v>3</v>
      </c>
      <c r="DE130" t="s">
        <v>3</v>
      </c>
      <c r="DF130">
        <f t="shared" ref="DF130:DF135" si="33">ROUND(ROUND(AE130*AI130,2)*CX130,2)</f>
        <v>49.33</v>
      </c>
      <c r="DG130">
        <f t="shared" si="25"/>
        <v>0</v>
      </c>
      <c r="DH130">
        <f t="shared" si="26"/>
        <v>0</v>
      </c>
      <c r="DI130">
        <f t="shared" si="24"/>
        <v>0</v>
      </c>
      <c r="DJ130">
        <f t="shared" ref="DJ130:DJ135" si="34">DF130</f>
        <v>49.33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ROW(Source!A115)</f>
        <v>115</v>
      </c>
      <c r="B131">
        <v>334393342</v>
      </c>
      <c r="C131">
        <v>334394131</v>
      </c>
      <c r="D131">
        <v>277862540</v>
      </c>
      <c r="E131">
        <v>1</v>
      </c>
      <c r="F131">
        <v>1</v>
      </c>
      <c r="G131">
        <v>1</v>
      </c>
      <c r="H131">
        <v>3</v>
      </c>
      <c r="I131" t="s">
        <v>622</v>
      </c>
      <c r="J131" t="s">
        <v>623</v>
      </c>
      <c r="K131" t="s">
        <v>624</v>
      </c>
      <c r="L131">
        <v>1346</v>
      </c>
      <c r="N131">
        <v>1009</v>
      </c>
      <c r="O131" t="s">
        <v>602</v>
      </c>
      <c r="P131" t="s">
        <v>602</v>
      </c>
      <c r="Q131">
        <v>1</v>
      </c>
      <c r="W131">
        <v>0</v>
      </c>
      <c r="X131">
        <v>454593446</v>
      </c>
      <c r="Y131">
        <f t="shared" si="27"/>
        <v>0.03</v>
      </c>
      <c r="AA131">
        <v>165.64</v>
      </c>
      <c r="AB131">
        <v>0</v>
      </c>
      <c r="AC131">
        <v>0</v>
      </c>
      <c r="AD131">
        <v>0</v>
      </c>
      <c r="AE131">
        <v>80.02</v>
      </c>
      <c r="AF131">
        <v>0</v>
      </c>
      <c r="AG131">
        <v>0</v>
      </c>
      <c r="AH131">
        <v>0</v>
      </c>
      <c r="AI131">
        <v>2.0699999999999998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0.03</v>
      </c>
      <c r="AU131" t="s">
        <v>3</v>
      </c>
      <c r="AV131">
        <v>0</v>
      </c>
      <c r="AW131">
        <v>2</v>
      </c>
      <c r="AX131">
        <v>334394147</v>
      </c>
      <c r="AY131">
        <v>1</v>
      </c>
      <c r="AZ131">
        <v>0</v>
      </c>
      <c r="BA131">
        <v>149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2.4005999999999998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2.4005999999999998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ROUND(Y131*Source!I115,7)</f>
        <v>0.03</v>
      </c>
      <c r="CY131">
        <f t="shared" si="28"/>
        <v>165.64</v>
      </c>
      <c r="CZ131">
        <f t="shared" si="29"/>
        <v>80.02</v>
      </c>
      <c r="DA131">
        <f t="shared" si="30"/>
        <v>2.0699999999999998</v>
      </c>
      <c r="DB131">
        <f t="shared" si="31"/>
        <v>2.4</v>
      </c>
      <c r="DC131">
        <f t="shared" si="32"/>
        <v>0</v>
      </c>
      <c r="DD131" t="s">
        <v>3</v>
      </c>
      <c r="DE131" t="s">
        <v>3</v>
      </c>
      <c r="DF131">
        <f t="shared" si="33"/>
        <v>4.97</v>
      </c>
      <c r="DG131">
        <f t="shared" si="25"/>
        <v>0</v>
      </c>
      <c r="DH131">
        <f t="shared" si="26"/>
        <v>0</v>
      </c>
      <c r="DI131">
        <f t="shared" si="24"/>
        <v>0</v>
      </c>
      <c r="DJ131">
        <f t="shared" si="34"/>
        <v>4.97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ROW(Source!A115)</f>
        <v>115</v>
      </c>
      <c r="B132">
        <v>334393342</v>
      </c>
      <c r="C132">
        <v>334394131</v>
      </c>
      <c r="D132">
        <v>277869627</v>
      </c>
      <c r="E132">
        <v>1</v>
      </c>
      <c r="F132">
        <v>1</v>
      </c>
      <c r="G132">
        <v>1</v>
      </c>
      <c r="H132">
        <v>3</v>
      </c>
      <c r="I132" t="s">
        <v>625</v>
      </c>
      <c r="J132" t="s">
        <v>626</v>
      </c>
      <c r="K132" t="s">
        <v>627</v>
      </c>
      <c r="L132">
        <v>1346</v>
      </c>
      <c r="N132">
        <v>1009</v>
      </c>
      <c r="O132" t="s">
        <v>602</v>
      </c>
      <c r="P132" t="s">
        <v>602</v>
      </c>
      <c r="Q132">
        <v>1</v>
      </c>
      <c r="W132">
        <v>0</v>
      </c>
      <c r="X132">
        <v>1111106736</v>
      </c>
      <c r="Y132">
        <f t="shared" si="27"/>
        <v>0.02</v>
      </c>
      <c r="AA132">
        <v>88.65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1.58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334394149</v>
      </c>
      <c r="AY132">
        <v>1</v>
      </c>
      <c r="AZ132">
        <v>0</v>
      </c>
      <c r="BA132">
        <v>151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ROUND(Y132*Source!I115,7)</f>
        <v>0.02</v>
      </c>
      <c r="CY132">
        <f t="shared" si="28"/>
        <v>88.65</v>
      </c>
      <c r="CZ132">
        <f t="shared" si="29"/>
        <v>56.11</v>
      </c>
      <c r="DA132">
        <f t="shared" si="30"/>
        <v>1.58</v>
      </c>
      <c r="DB132">
        <f t="shared" si="31"/>
        <v>1.1200000000000001</v>
      </c>
      <c r="DC132">
        <f t="shared" si="32"/>
        <v>0</v>
      </c>
      <c r="DD132" t="s">
        <v>3</v>
      </c>
      <c r="DE132" t="s">
        <v>3</v>
      </c>
      <c r="DF132">
        <f t="shared" si="33"/>
        <v>1.77</v>
      </c>
      <c r="DG132">
        <f t="shared" si="25"/>
        <v>0</v>
      </c>
      <c r="DH132">
        <f t="shared" si="26"/>
        <v>0</v>
      </c>
      <c r="DI132">
        <f t="shared" si="24"/>
        <v>0</v>
      </c>
      <c r="DJ132">
        <f t="shared" si="34"/>
        <v>1.77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ROW(Source!A115)</f>
        <v>115</v>
      </c>
      <c r="B133">
        <v>334393342</v>
      </c>
      <c r="C133">
        <v>334394131</v>
      </c>
      <c r="D133">
        <v>277896283</v>
      </c>
      <c r="E133">
        <v>1</v>
      </c>
      <c r="F133">
        <v>1</v>
      </c>
      <c r="G133">
        <v>1</v>
      </c>
      <c r="H133">
        <v>3</v>
      </c>
      <c r="I133" t="s">
        <v>628</v>
      </c>
      <c r="J133" t="s">
        <v>629</v>
      </c>
      <c r="K133" t="s">
        <v>630</v>
      </c>
      <c r="L133">
        <v>1348</v>
      </c>
      <c r="N133">
        <v>1009</v>
      </c>
      <c r="O133" t="s">
        <v>203</v>
      </c>
      <c r="P133" t="s">
        <v>203</v>
      </c>
      <c r="Q133">
        <v>1000</v>
      </c>
      <c r="W133">
        <v>0</v>
      </c>
      <c r="X133">
        <v>-1997781875</v>
      </c>
      <c r="Y133">
        <f t="shared" si="27"/>
        <v>4.0000000000000002E-4</v>
      </c>
      <c r="AA133">
        <v>79645.009999999995</v>
      </c>
      <c r="AB133">
        <v>0</v>
      </c>
      <c r="AC133">
        <v>0</v>
      </c>
      <c r="AD133">
        <v>0</v>
      </c>
      <c r="AE133">
        <v>61265.39</v>
      </c>
      <c r="AF133">
        <v>0</v>
      </c>
      <c r="AG133">
        <v>0</v>
      </c>
      <c r="AH133">
        <v>0</v>
      </c>
      <c r="AI133">
        <v>1.3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4.0000000000000002E-4</v>
      </c>
      <c r="AU133" t="s">
        <v>3</v>
      </c>
      <c r="AV133">
        <v>0</v>
      </c>
      <c r="AW133">
        <v>2</v>
      </c>
      <c r="AX133">
        <v>334394154</v>
      </c>
      <c r="AY133">
        <v>1</v>
      </c>
      <c r="AZ133">
        <v>0</v>
      </c>
      <c r="BA133">
        <v>156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24.506156000000001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24.506156000000001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ROUND(Y133*Source!I115,7)</f>
        <v>4.0000000000000002E-4</v>
      </c>
      <c r="CY133">
        <f t="shared" si="28"/>
        <v>79645.009999999995</v>
      </c>
      <c r="CZ133">
        <f t="shared" si="29"/>
        <v>61265.39</v>
      </c>
      <c r="DA133">
        <f t="shared" si="30"/>
        <v>1.3</v>
      </c>
      <c r="DB133">
        <f t="shared" si="31"/>
        <v>24.51</v>
      </c>
      <c r="DC133">
        <f t="shared" si="32"/>
        <v>0</v>
      </c>
      <c r="DD133" t="s">
        <v>3</v>
      </c>
      <c r="DE133" t="s">
        <v>3</v>
      </c>
      <c r="DF133">
        <f t="shared" si="33"/>
        <v>31.86</v>
      </c>
      <c r="DG133">
        <f t="shared" si="25"/>
        <v>0</v>
      </c>
      <c r="DH133">
        <f t="shared" si="26"/>
        <v>0</v>
      </c>
      <c r="DI133">
        <f t="shared" si="24"/>
        <v>0</v>
      </c>
      <c r="DJ133">
        <f t="shared" si="34"/>
        <v>31.86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ROW(Source!A115)</f>
        <v>115</v>
      </c>
      <c r="B134">
        <v>334393342</v>
      </c>
      <c r="C134">
        <v>334394131</v>
      </c>
      <c r="D134">
        <v>277896315</v>
      </c>
      <c r="E134">
        <v>1</v>
      </c>
      <c r="F134">
        <v>1</v>
      </c>
      <c r="G134">
        <v>1</v>
      </c>
      <c r="H134">
        <v>3</v>
      </c>
      <c r="I134" t="s">
        <v>631</v>
      </c>
      <c r="J134" t="s">
        <v>632</v>
      </c>
      <c r="K134" t="s">
        <v>633</v>
      </c>
      <c r="L134">
        <v>1348</v>
      </c>
      <c r="N134">
        <v>1009</v>
      </c>
      <c r="O134" t="s">
        <v>203</v>
      </c>
      <c r="P134" t="s">
        <v>203</v>
      </c>
      <c r="Q134">
        <v>1000</v>
      </c>
      <c r="W134">
        <v>0</v>
      </c>
      <c r="X134">
        <v>-1262208440</v>
      </c>
      <c r="Y134">
        <f t="shared" si="27"/>
        <v>1E-4</v>
      </c>
      <c r="AA134">
        <v>81621.399999999994</v>
      </c>
      <c r="AB134">
        <v>0</v>
      </c>
      <c r="AC134">
        <v>0</v>
      </c>
      <c r="AD134">
        <v>0</v>
      </c>
      <c r="AE134">
        <v>80020.98</v>
      </c>
      <c r="AF134">
        <v>0</v>
      </c>
      <c r="AG134">
        <v>0</v>
      </c>
      <c r="AH134">
        <v>0</v>
      </c>
      <c r="AI134">
        <v>1.02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1E-4</v>
      </c>
      <c r="AU134" t="s">
        <v>3</v>
      </c>
      <c r="AV134">
        <v>0</v>
      </c>
      <c r="AW134">
        <v>2</v>
      </c>
      <c r="AX134">
        <v>334394155</v>
      </c>
      <c r="AY134">
        <v>1</v>
      </c>
      <c r="AZ134">
        <v>0</v>
      </c>
      <c r="BA134">
        <v>157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8.0020980000000002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8.0020980000000002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ROUND(Y134*Source!I115,7)</f>
        <v>1E-4</v>
      </c>
      <c r="CY134">
        <f t="shared" si="28"/>
        <v>81621.399999999994</v>
      </c>
      <c r="CZ134">
        <f t="shared" si="29"/>
        <v>80020.98</v>
      </c>
      <c r="DA134">
        <f t="shared" si="30"/>
        <v>1.02</v>
      </c>
      <c r="DB134">
        <f t="shared" si="31"/>
        <v>8</v>
      </c>
      <c r="DC134">
        <f t="shared" si="32"/>
        <v>0</v>
      </c>
      <c r="DD134" t="s">
        <v>3</v>
      </c>
      <c r="DE134" t="s">
        <v>3</v>
      </c>
      <c r="DF134">
        <f t="shared" si="33"/>
        <v>8.16</v>
      </c>
      <c r="DG134">
        <f t="shared" si="25"/>
        <v>0</v>
      </c>
      <c r="DH134">
        <f t="shared" si="26"/>
        <v>0</v>
      </c>
      <c r="DI134">
        <f t="shared" si="24"/>
        <v>0</v>
      </c>
      <c r="DJ134">
        <f t="shared" si="34"/>
        <v>8.16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ROW(Source!A115)</f>
        <v>115</v>
      </c>
      <c r="B135">
        <v>334393342</v>
      </c>
      <c r="C135">
        <v>334394131</v>
      </c>
      <c r="D135">
        <v>277908257</v>
      </c>
      <c r="E135">
        <v>1</v>
      </c>
      <c r="F135">
        <v>1</v>
      </c>
      <c r="G135">
        <v>1</v>
      </c>
      <c r="H135">
        <v>3</v>
      </c>
      <c r="I135" t="s">
        <v>634</v>
      </c>
      <c r="J135" t="s">
        <v>635</v>
      </c>
      <c r="K135" t="s">
        <v>636</v>
      </c>
      <c r="L135">
        <v>1425</v>
      </c>
      <c r="N135">
        <v>1013</v>
      </c>
      <c r="O135" t="s">
        <v>220</v>
      </c>
      <c r="P135" t="s">
        <v>220</v>
      </c>
      <c r="Q135">
        <v>1</v>
      </c>
      <c r="W135">
        <v>0</v>
      </c>
      <c r="X135">
        <v>-1639942774</v>
      </c>
      <c r="Y135">
        <f t="shared" si="27"/>
        <v>0.06</v>
      </c>
      <c r="AA135">
        <v>1310.3</v>
      </c>
      <c r="AB135">
        <v>0</v>
      </c>
      <c r="AC135">
        <v>0</v>
      </c>
      <c r="AD135">
        <v>0</v>
      </c>
      <c r="AE135">
        <v>1031.73</v>
      </c>
      <c r="AF135">
        <v>0</v>
      </c>
      <c r="AG135">
        <v>0</v>
      </c>
      <c r="AH135">
        <v>0</v>
      </c>
      <c r="AI135">
        <v>1.27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0.06</v>
      </c>
      <c r="AU135" t="s">
        <v>3</v>
      </c>
      <c r="AV135">
        <v>0</v>
      </c>
      <c r="AW135">
        <v>2</v>
      </c>
      <c r="AX135">
        <v>334394156</v>
      </c>
      <c r="AY135">
        <v>1</v>
      </c>
      <c r="AZ135">
        <v>0</v>
      </c>
      <c r="BA135">
        <v>158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61.903799999999997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61.903799999999997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ROUND(Y135*Source!I115,7)</f>
        <v>0.06</v>
      </c>
      <c r="CY135">
        <f t="shared" si="28"/>
        <v>1310.3</v>
      </c>
      <c r="CZ135">
        <f t="shared" si="29"/>
        <v>1031.73</v>
      </c>
      <c r="DA135">
        <f t="shared" si="30"/>
        <v>1.27</v>
      </c>
      <c r="DB135">
        <f t="shared" si="31"/>
        <v>61.9</v>
      </c>
      <c r="DC135">
        <f t="shared" si="32"/>
        <v>0</v>
      </c>
      <c r="DD135" t="s">
        <v>3</v>
      </c>
      <c r="DE135" t="s">
        <v>3</v>
      </c>
      <c r="DF135">
        <f t="shared" si="33"/>
        <v>78.62</v>
      </c>
      <c r="DG135">
        <f t="shared" si="25"/>
        <v>0</v>
      </c>
      <c r="DH135">
        <f t="shared" si="26"/>
        <v>0</v>
      </c>
      <c r="DI135">
        <f t="shared" si="24"/>
        <v>0</v>
      </c>
      <c r="DJ135">
        <f t="shared" si="34"/>
        <v>78.62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ROW(Source!A129)</f>
        <v>129</v>
      </c>
      <c r="B136">
        <v>334393342</v>
      </c>
      <c r="C136">
        <v>334394174</v>
      </c>
      <c r="D136">
        <v>277560291</v>
      </c>
      <c r="E136">
        <v>109</v>
      </c>
      <c r="F136">
        <v>1</v>
      </c>
      <c r="G136">
        <v>1</v>
      </c>
      <c r="H136">
        <v>1</v>
      </c>
      <c r="I136" t="s">
        <v>591</v>
      </c>
      <c r="J136" t="s">
        <v>3</v>
      </c>
      <c r="K136" t="s">
        <v>592</v>
      </c>
      <c r="L136">
        <v>1191</v>
      </c>
      <c r="N136">
        <v>1013</v>
      </c>
      <c r="O136" t="s">
        <v>576</v>
      </c>
      <c r="P136" t="s">
        <v>576</v>
      </c>
      <c r="Q136">
        <v>1</v>
      </c>
      <c r="W136">
        <v>0</v>
      </c>
      <c r="X136">
        <v>-1810713292</v>
      </c>
      <c r="Y136">
        <f t="shared" si="27"/>
        <v>0.35</v>
      </c>
      <c r="AA136">
        <v>0</v>
      </c>
      <c r="AB136">
        <v>0</v>
      </c>
      <c r="AC136">
        <v>0</v>
      </c>
      <c r="AD136">
        <v>456.58</v>
      </c>
      <c r="AE136">
        <v>0</v>
      </c>
      <c r="AF136">
        <v>0</v>
      </c>
      <c r="AG136">
        <v>0</v>
      </c>
      <c r="AH136">
        <v>456.58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0.35</v>
      </c>
      <c r="AU136" t="s">
        <v>3</v>
      </c>
      <c r="AV136">
        <v>1</v>
      </c>
      <c r="AW136">
        <v>2</v>
      </c>
      <c r="AX136">
        <v>334394178</v>
      </c>
      <c r="AY136">
        <v>1</v>
      </c>
      <c r="AZ136">
        <v>0</v>
      </c>
      <c r="BA136">
        <v>164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159.803</v>
      </c>
      <c r="BN136">
        <v>0.35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159.803</v>
      </c>
      <c r="BU136">
        <v>0.35</v>
      </c>
      <c r="BV136">
        <v>0</v>
      </c>
      <c r="BW136">
        <v>1</v>
      </c>
      <c r="CU136">
        <f>ROUND(AT136*Source!I129*AH136*AL136,2)</f>
        <v>1278.42</v>
      </c>
      <c r="CV136">
        <f>ROUND(Y136*Source!I129,7)</f>
        <v>2.8</v>
      </c>
      <c r="CW136">
        <v>0</v>
      </c>
      <c r="CX136">
        <f>ROUND(Y136*Source!I129,7)</f>
        <v>2.8</v>
      </c>
      <c r="CY136">
        <f>AD136</f>
        <v>456.58</v>
      </c>
      <c r="CZ136">
        <f>AH136</f>
        <v>456.58</v>
      </c>
      <c r="DA136">
        <f>AL136</f>
        <v>1</v>
      </c>
      <c r="DB136">
        <f>ROUND((ROUND(AT136*CZ136,2)*ROUND(1.15,7)),6)</f>
        <v>183.77</v>
      </c>
      <c r="DC136">
        <f t="shared" si="32"/>
        <v>0</v>
      </c>
      <c r="DD136" t="s">
        <v>22</v>
      </c>
      <c r="DE136" t="s">
        <v>3</v>
      </c>
      <c r="DF136">
        <f>ROUND((ROUND(AE136,2)*ROUND(1.15,7))*CX136,2)</f>
        <v>0</v>
      </c>
      <c r="DG136">
        <f>ROUND((ROUND(AF136,2)*ROUND(1.15,7))*CX136,2)</f>
        <v>0</v>
      </c>
      <c r="DH136">
        <f t="shared" si="26"/>
        <v>0</v>
      </c>
      <c r="DI136">
        <f>ROUND((ROUND(AH136,2)*ROUND(1.15,7))*CX136,2)</f>
        <v>1470.19</v>
      </c>
      <c r="DJ136">
        <f>DI136</f>
        <v>1470.19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ROW(Source!A129)</f>
        <v>129</v>
      </c>
      <c r="B137">
        <v>334393342</v>
      </c>
      <c r="C137">
        <v>334394174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577</v>
      </c>
      <c r="J137" t="s">
        <v>3</v>
      </c>
      <c r="K137" t="s">
        <v>578</v>
      </c>
      <c r="L137">
        <v>1191</v>
      </c>
      <c r="N137">
        <v>1013</v>
      </c>
      <c r="O137" t="s">
        <v>576</v>
      </c>
      <c r="P137" t="s">
        <v>576</v>
      </c>
      <c r="Q137">
        <v>1</v>
      </c>
      <c r="W137">
        <v>0</v>
      </c>
      <c r="X137">
        <v>-1417349443</v>
      </c>
      <c r="Y137">
        <f t="shared" si="27"/>
        <v>0.15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0.15</v>
      </c>
      <c r="AU137" t="s">
        <v>3</v>
      </c>
      <c r="AV137">
        <v>2</v>
      </c>
      <c r="AW137">
        <v>2</v>
      </c>
      <c r="AX137">
        <v>334394179</v>
      </c>
      <c r="AY137">
        <v>1</v>
      </c>
      <c r="AZ137">
        <v>0</v>
      </c>
      <c r="BA137">
        <v>165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ROUND(Y137*Source!I129,7)</f>
        <v>1.2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ROUND((ROUND(AT137*CZ137,2)*ROUND(1.15,7)),6)</f>
        <v>0</v>
      </c>
      <c r="DC137">
        <f t="shared" si="32"/>
        <v>0</v>
      </c>
      <c r="DD137" t="s">
        <v>22</v>
      </c>
      <c r="DE137" t="s">
        <v>3</v>
      </c>
      <c r="DF137">
        <f>ROUND((ROUND(AE137,2)*ROUND(1.15,7))*CX137,2)</f>
        <v>0</v>
      </c>
      <c r="DG137">
        <f>ROUND((ROUND(AF137,2)*ROUND(1.15,7))*CX137,2)</f>
        <v>0</v>
      </c>
      <c r="DH137">
        <f t="shared" si="26"/>
        <v>0</v>
      </c>
      <c r="DI137">
        <f>ROUND((ROUND(AH137,2)*ROUND(1.15,7))*CX137,2)</f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ROW(Source!A129)</f>
        <v>129</v>
      </c>
      <c r="B138">
        <v>334393342</v>
      </c>
      <c r="C138">
        <v>334394174</v>
      </c>
      <c r="D138">
        <v>277944622</v>
      </c>
      <c r="E138">
        <v>1</v>
      </c>
      <c r="F138">
        <v>1</v>
      </c>
      <c r="G138">
        <v>1</v>
      </c>
      <c r="H138">
        <v>2</v>
      </c>
      <c r="I138" t="s">
        <v>593</v>
      </c>
      <c r="J138" t="s">
        <v>594</v>
      </c>
      <c r="K138" t="s">
        <v>595</v>
      </c>
      <c r="L138">
        <v>1368</v>
      </c>
      <c r="N138">
        <v>1011</v>
      </c>
      <c r="O138" t="s">
        <v>467</v>
      </c>
      <c r="P138" t="s">
        <v>467</v>
      </c>
      <c r="Q138">
        <v>1</v>
      </c>
      <c r="W138">
        <v>0</v>
      </c>
      <c r="X138">
        <v>-776243211</v>
      </c>
      <c r="Y138">
        <f>(AT138*ROUND(1.15,7))</f>
        <v>0.17249999999999999</v>
      </c>
      <c r="AA138">
        <v>0</v>
      </c>
      <c r="AB138">
        <v>1472.33</v>
      </c>
      <c r="AC138">
        <v>642.05999999999995</v>
      </c>
      <c r="AD138">
        <v>0</v>
      </c>
      <c r="AE138">
        <v>0</v>
      </c>
      <c r="AF138">
        <v>1472.33</v>
      </c>
      <c r="AG138">
        <v>642.05999999999995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0.15</v>
      </c>
      <c r="AU138" t="s">
        <v>22</v>
      </c>
      <c r="AV138">
        <v>1</v>
      </c>
      <c r="AW138">
        <v>2</v>
      </c>
      <c r="AX138">
        <v>334394180</v>
      </c>
      <c r="AY138">
        <v>1</v>
      </c>
      <c r="AZ138">
        <v>0</v>
      </c>
      <c r="BA138">
        <v>166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220.84949999999998</v>
      </c>
      <c r="BL138">
        <v>96.308999999999983</v>
      </c>
      <c r="BM138">
        <v>0</v>
      </c>
      <c r="BN138">
        <v>0</v>
      </c>
      <c r="BO138">
        <v>0.15</v>
      </c>
      <c r="BP138">
        <v>1</v>
      </c>
      <c r="BQ138">
        <v>0</v>
      </c>
      <c r="BR138">
        <v>253.97692499999997</v>
      </c>
      <c r="BS138">
        <v>110.75534999999998</v>
      </c>
      <c r="BT138">
        <v>0</v>
      </c>
      <c r="BU138">
        <v>0</v>
      </c>
      <c r="BV138">
        <v>0.17249999999999999</v>
      </c>
      <c r="BW138">
        <v>1</v>
      </c>
      <c r="CV138">
        <v>0</v>
      </c>
      <c r="CW138">
        <f>ROUND(Y138*Source!I129*DO138,7)</f>
        <v>1.38</v>
      </c>
      <c r="CX138">
        <f>ROUND(Y138*Source!I129,7)</f>
        <v>1.38</v>
      </c>
      <c r="CY138">
        <f>AB138</f>
        <v>1472.33</v>
      </c>
      <c r="CZ138">
        <f>AF138</f>
        <v>1472.33</v>
      </c>
      <c r="DA138">
        <f>AJ138</f>
        <v>1</v>
      </c>
      <c r="DB138">
        <f>ROUND((ROUND(AT138*CZ138,2)*ROUND(1.15,7)),6)</f>
        <v>253.97749999999999</v>
      </c>
      <c r="DC138">
        <f>ROUND((ROUND(AT138*AG138,2)*ROUND(1.15,7)),6)</f>
        <v>110.7565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2031.82</v>
      </c>
      <c r="DH138">
        <f t="shared" si="26"/>
        <v>886.04</v>
      </c>
      <c r="DI138">
        <f>ROUND(ROUND(AH138,2)*CX138,2)</f>
        <v>0</v>
      </c>
      <c r="DJ138">
        <f>DG138+DH138</f>
        <v>2917.8599999999997</v>
      </c>
      <c r="DK138">
        <v>1</v>
      </c>
      <c r="DL138" t="s">
        <v>596</v>
      </c>
      <c r="DM138">
        <v>6</v>
      </c>
      <c r="DN138" t="s">
        <v>576</v>
      </c>
      <c r="DO138">
        <v>1</v>
      </c>
    </row>
    <row r="139" spans="1:119" x14ac:dyDescent="0.2">
      <c r="A139">
        <f>ROW(Source!A137)</f>
        <v>137</v>
      </c>
      <c r="B139">
        <v>334393342</v>
      </c>
      <c r="C139">
        <v>334394189</v>
      </c>
      <c r="D139">
        <v>277560291</v>
      </c>
      <c r="E139">
        <v>109</v>
      </c>
      <c r="F139">
        <v>1</v>
      </c>
      <c r="G139">
        <v>1</v>
      </c>
      <c r="H139">
        <v>1</v>
      </c>
      <c r="I139" t="s">
        <v>591</v>
      </c>
      <c r="J139" t="s">
        <v>3</v>
      </c>
      <c r="K139" t="s">
        <v>592</v>
      </c>
      <c r="L139">
        <v>1191</v>
      </c>
      <c r="N139">
        <v>1013</v>
      </c>
      <c r="O139" t="s">
        <v>576</v>
      </c>
      <c r="P139" t="s">
        <v>576</v>
      </c>
      <c r="Q139">
        <v>1</v>
      </c>
      <c r="W139">
        <v>0</v>
      </c>
      <c r="X139">
        <v>-1810713292</v>
      </c>
      <c r="Y139">
        <f>AT139</f>
        <v>0.35</v>
      </c>
      <c r="AA139">
        <v>0</v>
      </c>
      <c r="AB139">
        <v>0</v>
      </c>
      <c r="AC139">
        <v>0</v>
      </c>
      <c r="AD139">
        <v>456.58</v>
      </c>
      <c r="AE139">
        <v>0</v>
      </c>
      <c r="AF139">
        <v>0</v>
      </c>
      <c r="AG139">
        <v>0</v>
      </c>
      <c r="AH139">
        <v>456.58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</v>
      </c>
      <c r="AV139">
        <v>1</v>
      </c>
      <c r="AW139">
        <v>2</v>
      </c>
      <c r="AX139">
        <v>334394193</v>
      </c>
      <c r="AY139">
        <v>1</v>
      </c>
      <c r="AZ139">
        <v>0</v>
      </c>
      <c r="BA139">
        <v>168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159.803</v>
      </c>
      <c r="BN139">
        <v>0.35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159.803</v>
      </c>
      <c r="BU139">
        <v>0.35</v>
      </c>
      <c r="BV139">
        <v>0</v>
      </c>
      <c r="BW139">
        <v>1</v>
      </c>
      <c r="CU139">
        <f>ROUND(AT139*Source!I137*AH139*AL139,2)</f>
        <v>1278.42</v>
      </c>
      <c r="CV139">
        <f>ROUND(Y139*Source!I137,7)</f>
        <v>2.8</v>
      </c>
      <c r="CW139">
        <v>0</v>
      </c>
      <c r="CX139">
        <f>ROUND(Y139*Source!I137,7)</f>
        <v>2.8</v>
      </c>
      <c r="CY139">
        <f>AD139</f>
        <v>456.58</v>
      </c>
      <c r="CZ139">
        <f>AH139</f>
        <v>456.58</v>
      </c>
      <c r="DA139">
        <f>AL139</f>
        <v>1</v>
      </c>
      <c r="DB139">
        <f>ROUND((ROUND(AT139*CZ139,2)*ROUND((1.15*1.2),7)),6)</f>
        <v>220.524</v>
      </c>
      <c r="DC139">
        <f>ROUND(ROUND(AT139*AG139,2),6)</f>
        <v>0</v>
      </c>
      <c r="DD139" t="s">
        <v>30</v>
      </c>
      <c r="DE139" t="s">
        <v>3</v>
      </c>
      <c r="DF139">
        <f>ROUND((ROUND(AE139,2)*ROUND((1.15*1.2),7))*CX139,2)</f>
        <v>0</v>
      </c>
      <c r="DG139">
        <f>ROUND((ROUND(AF139,2)*ROUND((1.15*1.2),7))*CX139,2)</f>
        <v>0</v>
      </c>
      <c r="DH139">
        <f t="shared" si="26"/>
        <v>0</v>
      </c>
      <c r="DI139">
        <f>ROUND((ROUND(AH139,2)*ROUND((1.15*1.2),7))*CX139,2)</f>
        <v>1764.23</v>
      </c>
      <c r="DJ139">
        <f>DI139</f>
        <v>1764.23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ROW(Source!A137)</f>
        <v>137</v>
      </c>
      <c r="B140">
        <v>334393342</v>
      </c>
      <c r="C140">
        <v>334394189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577</v>
      </c>
      <c r="J140" t="s">
        <v>3</v>
      </c>
      <c r="K140" t="s">
        <v>578</v>
      </c>
      <c r="L140">
        <v>1191</v>
      </c>
      <c r="N140">
        <v>1013</v>
      </c>
      <c r="O140" t="s">
        <v>576</v>
      </c>
      <c r="P140" t="s">
        <v>576</v>
      </c>
      <c r="Q140">
        <v>1</v>
      </c>
      <c r="W140">
        <v>0</v>
      </c>
      <c r="X140">
        <v>-1417349443</v>
      </c>
      <c r="Y140">
        <f>AT140</f>
        <v>0.15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0.15</v>
      </c>
      <c r="AU140" t="s">
        <v>3</v>
      </c>
      <c r="AV140">
        <v>2</v>
      </c>
      <c r="AW140">
        <v>2</v>
      </c>
      <c r="AX140">
        <v>334394194</v>
      </c>
      <c r="AY140">
        <v>1</v>
      </c>
      <c r="AZ140">
        <v>0</v>
      </c>
      <c r="BA140">
        <v>169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ROUND(Y140*Source!I137,7)</f>
        <v>1.2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ROUND((ROUND(AT140*CZ140,2)*ROUND((1.15*1.2),7)),6)</f>
        <v>0</v>
      </c>
      <c r="DC140">
        <f>ROUND(ROUND(AT140*AG140,2),6)</f>
        <v>0</v>
      </c>
      <c r="DD140" t="s">
        <v>30</v>
      </c>
      <c r="DE140" t="s">
        <v>3</v>
      </c>
      <c r="DF140">
        <f>ROUND((ROUND(AE140,2)*ROUND((1.15*1.2),7))*CX140,2)</f>
        <v>0</v>
      </c>
      <c r="DG140">
        <f>ROUND((ROUND(AF140,2)*ROUND((1.15*1.2),7))*CX140,2)</f>
        <v>0</v>
      </c>
      <c r="DH140">
        <f t="shared" si="26"/>
        <v>0</v>
      </c>
      <c r="DI140">
        <f>ROUND((ROUND(AH140,2)*ROUND((1.15*1.2),7))*CX140,2)</f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ROW(Source!A137)</f>
        <v>137</v>
      </c>
      <c r="B141">
        <v>334393342</v>
      </c>
      <c r="C141">
        <v>334394189</v>
      </c>
      <c r="D141">
        <v>277944622</v>
      </c>
      <c r="E141">
        <v>1</v>
      </c>
      <c r="F141">
        <v>1</v>
      </c>
      <c r="G141">
        <v>1</v>
      </c>
      <c r="H141">
        <v>2</v>
      </c>
      <c r="I141" t="s">
        <v>593</v>
      </c>
      <c r="J141" t="s">
        <v>594</v>
      </c>
      <c r="K141" t="s">
        <v>595</v>
      </c>
      <c r="L141">
        <v>1368</v>
      </c>
      <c r="N141">
        <v>1011</v>
      </c>
      <c r="O141" t="s">
        <v>467</v>
      </c>
      <c r="P141" t="s">
        <v>467</v>
      </c>
      <c r="Q141">
        <v>1</v>
      </c>
      <c r="W141">
        <v>0</v>
      </c>
      <c r="X141">
        <v>-776243211</v>
      </c>
      <c r="Y141">
        <f>(AT141*ROUND((1.15*1.2),7))</f>
        <v>0.20699999999999999</v>
      </c>
      <c r="AA141">
        <v>0</v>
      </c>
      <c r="AB141">
        <v>1472.33</v>
      </c>
      <c r="AC141">
        <v>642.05999999999995</v>
      </c>
      <c r="AD141">
        <v>0</v>
      </c>
      <c r="AE141">
        <v>0</v>
      </c>
      <c r="AF141">
        <v>1472.33</v>
      </c>
      <c r="AG141">
        <v>642.05999999999995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0.15</v>
      </c>
      <c r="AU141" t="s">
        <v>30</v>
      </c>
      <c r="AV141">
        <v>1</v>
      </c>
      <c r="AW141">
        <v>2</v>
      </c>
      <c r="AX141">
        <v>334394195</v>
      </c>
      <c r="AY141">
        <v>1</v>
      </c>
      <c r="AZ141">
        <v>0</v>
      </c>
      <c r="BA141">
        <v>170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220.84949999999998</v>
      </c>
      <c r="BL141">
        <v>96.308999999999983</v>
      </c>
      <c r="BM141">
        <v>0</v>
      </c>
      <c r="BN141">
        <v>0</v>
      </c>
      <c r="BO141">
        <v>0.15</v>
      </c>
      <c r="BP141">
        <v>1</v>
      </c>
      <c r="BQ141">
        <v>0</v>
      </c>
      <c r="BR141">
        <v>304.77230999999995</v>
      </c>
      <c r="BS141">
        <v>132.90641999999997</v>
      </c>
      <c r="BT141">
        <v>0</v>
      </c>
      <c r="BU141">
        <v>0</v>
      </c>
      <c r="BV141">
        <v>0.20699999999999999</v>
      </c>
      <c r="BW141">
        <v>1</v>
      </c>
      <c r="CV141">
        <v>0</v>
      </c>
      <c r="CW141">
        <f>ROUND(Y141*Source!I137*DO141,7)</f>
        <v>1.6559999999999999</v>
      </c>
      <c r="CX141">
        <f>ROUND(Y141*Source!I137,7)</f>
        <v>1.6559999999999999</v>
      </c>
      <c r="CY141">
        <f>AB141</f>
        <v>1472.33</v>
      </c>
      <c r="CZ141">
        <f>AF141</f>
        <v>1472.33</v>
      </c>
      <c r="DA141">
        <f>AJ141</f>
        <v>1</v>
      </c>
      <c r="DB141">
        <f>ROUND((ROUND(AT141*CZ141,2)*ROUND((1.15*1.2),7)),6)</f>
        <v>304.77300000000002</v>
      </c>
      <c r="DC141">
        <f>ROUND((ROUND(AT141*AG141,2)*ROUND((1.15*1.2),7)),6)</f>
        <v>132.90780000000001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2438.1799999999998</v>
      </c>
      <c r="DH141">
        <f t="shared" si="26"/>
        <v>1063.25</v>
      </c>
      <c r="DI141">
        <f>ROUND(ROUND(AH141,2)*CX141,2)</f>
        <v>0</v>
      </c>
      <c r="DJ141">
        <f>DG141+DH141</f>
        <v>3501.43</v>
      </c>
      <c r="DK141">
        <v>1</v>
      </c>
      <c r="DL141" t="s">
        <v>596</v>
      </c>
      <c r="DM141">
        <v>6</v>
      </c>
      <c r="DN141" t="s">
        <v>576</v>
      </c>
      <c r="DO141">
        <v>1</v>
      </c>
    </row>
    <row r="142" spans="1:119" x14ac:dyDescent="0.2">
      <c r="A142">
        <f>ROW(Source!A147)</f>
        <v>147</v>
      </c>
      <c r="B142">
        <v>334393342</v>
      </c>
      <c r="C142">
        <v>334394206</v>
      </c>
      <c r="D142">
        <v>277560305</v>
      </c>
      <c r="E142">
        <v>109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576</v>
      </c>
      <c r="P142" t="s">
        <v>576</v>
      </c>
      <c r="Q142">
        <v>1</v>
      </c>
      <c r="W142">
        <v>0</v>
      </c>
      <c r="X142">
        <v>-1111239348</v>
      </c>
      <c r="Y142">
        <f>AT142</f>
        <v>0.4</v>
      </c>
      <c r="AA142">
        <v>0</v>
      </c>
      <c r="AB142">
        <v>0</v>
      </c>
      <c r="AC142">
        <v>0</v>
      </c>
      <c r="AD142">
        <v>477.98</v>
      </c>
      <c r="AE142">
        <v>0</v>
      </c>
      <c r="AF142">
        <v>0</v>
      </c>
      <c r="AG142">
        <v>0</v>
      </c>
      <c r="AH142">
        <v>477.98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</v>
      </c>
      <c r="AU142" t="s">
        <v>3</v>
      </c>
      <c r="AV142">
        <v>1</v>
      </c>
      <c r="AW142">
        <v>2</v>
      </c>
      <c r="AX142">
        <v>334394212</v>
      </c>
      <c r="AY142">
        <v>1</v>
      </c>
      <c r="AZ142">
        <v>0</v>
      </c>
      <c r="BA142">
        <v>172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191.19200000000001</v>
      </c>
      <c r="BN142">
        <v>0.4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191.19200000000001</v>
      </c>
      <c r="BU142">
        <v>0.4</v>
      </c>
      <c r="BV142">
        <v>0</v>
      </c>
      <c r="BW142">
        <v>1</v>
      </c>
      <c r="CU142">
        <f>ROUND(AT142*Source!I147*AH142*AL142,2)</f>
        <v>764.77</v>
      </c>
      <c r="CV142">
        <f>ROUND(Y142*Source!I147,7)</f>
        <v>1.6</v>
      </c>
      <c r="CW142">
        <v>0</v>
      </c>
      <c r="CX142">
        <f>ROUND(Y142*Source!I147,7)</f>
        <v>1.6</v>
      </c>
      <c r="CY142">
        <f>AD142</f>
        <v>477.98</v>
      </c>
      <c r="CZ142">
        <f>AH142</f>
        <v>477.98</v>
      </c>
      <c r="DA142">
        <f>AL142</f>
        <v>1</v>
      </c>
      <c r="DB142">
        <f>ROUND((ROUND(AT142*CZ142,2)*ROUND((1.15*1.05),7)),6)</f>
        <v>230.86192500000001</v>
      </c>
      <c r="DC142">
        <f>ROUND(ROUND(AT142*AG142,2),6)</f>
        <v>0</v>
      </c>
      <c r="DD142" t="s">
        <v>291</v>
      </c>
      <c r="DE142" t="s">
        <v>3</v>
      </c>
      <c r="DF142">
        <f>ROUND((ROUND(AE142,2)*ROUND((1.15*1.05),7))*CX142,2)</f>
        <v>0</v>
      </c>
      <c r="DG142">
        <f>ROUND((ROUND(AF142,2)*ROUND((1.15*1.05),7))*CX142,2)</f>
        <v>0</v>
      </c>
      <c r="DH142">
        <f t="shared" si="26"/>
        <v>0</v>
      </c>
      <c r="DI142">
        <f>ROUND((ROUND(AH142,2)*ROUND((1.15*1.05),7))*CX142,2)</f>
        <v>923.46</v>
      </c>
      <c r="DJ142">
        <f>DI142</f>
        <v>923.46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ROW(Source!A147)</f>
        <v>147</v>
      </c>
      <c r="B143">
        <v>334393342</v>
      </c>
      <c r="C143">
        <v>334394206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577</v>
      </c>
      <c r="J143" t="s">
        <v>3</v>
      </c>
      <c r="K143" t="s">
        <v>578</v>
      </c>
      <c r="L143">
        <v>1191</v>
      </c>
      <c r="N143">
        <v>1013</v>
      </c>
      <c r="O143" t="s">
        <v>576</v>
      </c>
      <c r="P143" t="s">
        <v>576</v>
      </c>
      <c r="Q143">
        <v>1</v>
      </c>
      <c r="W143">
        <v>0</v>
      </c>
      <c r="X143">
        <v>-1417349443</v>
      </c>
      <c r="Y143">
        <f>AT143</f>
        <v>0.01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0.01</v>
      </c>
      <c r="AU143" t="s">
        <v>3</v>
      </c>
      <c r="AV143">
        <v>2</v>
      </c>
      <c r="AW143">
        <v>2</v>
      </c>
      <c r="AX143">
        <v>334394213</v>
      </c>
      <c r="AY143">
        <v>1</v>
      </c>
      <c r="AZ143">
        <v>0</v>
      </c>
      <c r="BA143">
        <v>173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ROUND(Y143*Source!I147,7)</f>
        <v>0.04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ROUND((ROUND(AT143*CZ143,2)*ROUND(1.15,7)),6)</f>
        <v>0</v>
      </c>
      <c r="DC143">
        <f>ROUND(ROUND(AT143*AG143,2),6)</f>
        <v>0</v>
      </c>
      <c r="DD143" t="s">
        <v>22</v>
      </c>
      <c r="DE143" t="s">
        <v>3</v>
      </c>
      <c r="DF143">
        <f>ROUND((ROUND(AE143,2)*ROUND(1.15,7))*CX143,2)</f>
        <v>0</v>
      </c>
      <c r="DG143">
        <f>ROUND((ROUND(AF143,2)*ROUND(1.15,7))*CX143,2)</f>
        <v>0</v>
      </c>
      <c r="DH143">
        <f t="shared" si="26"/>
        <v>0</v>
      </c>
      <c r="DI143">
        <f>ROUND((ROUND(AH143,2)*ROUND(1.15,7))*CX143,2)</f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ROW(Source!A147)</f>
        <v>147</v>
      </c>
      <c r="B144">
        <v>334393342</v>
      </c>
      <c r="C144">
        <v>334394206</v>
      </c>
      <c r="D144">
        <v>277944622</v>
      </c>
      <c r="E144">
        <v>1</v>
      </c>
      <c r="F144">
        <v>1</v>
      </c>
      <c r="G144">
        <v>1</v>
      </c>
      <c r="H144">
        <v>2</v>
      </c>
      <c r="I144" t="s">
        <v>593</v>
      </c>
      <c r="J144" t="s">
        <v>594</v>
      </c>
      <c r="K144" t="s">
        <v>595</v>
      </c>
      <c r="L144">
        <v>1368</v>
      </c>
      <c r="N144">
        <v>1011</v>
      </c>
      <c r="O144" t="s">
        <v>467</v>
      </c>
      <c r="P144" t="s">
        <v>467</v>
      </c>
      <c r="Q144">
        <v>1</v>
      </c>
      <c r="W144">
        <v>0</v>
      </c>
      <c r="X144">
        <v>-776243211</v>
      </c>
      <c r="Y144">
        <f>(AT144*ROUND(1.15,7))</f>
        <v>4.5999999999999999E-3</v>
      </c>
      <c r="AA144">
        <v>0</v>
      </c>
      <c r="AB144">
        <v>1472.33</v>
      </c>
      <c r="AC144">
        <v>642.05999999999995</v>
      </c>
      <c r="AD144">
        <v>0</v>
      </c>
      <c r="AE144">
        <v>0</v>
      </c>
      <c r="AF144">
        <v>1472.33</v>
      </c>
      <c r="AG144">
        <v>642.05999999999995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4.0000000000000001E-3</v>
      </c>
      <c r="AU144" t="s">
        <v>22</v>
      </c>
      <c r="AV144">
        <v>1</v>
      </c>
      <c r="AW144">
        <v>2</v>
      </c>
      <c r="AX144">
        <v>334394214</v>
      </c>
      <c r="AY144">
        <v>1</v>
      </c>
      <c r="AZ144">
        <v>0</v>
      </c>
      <c r="BA144">
        <v>174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5.8893199999999997</v>
      </c>
      <c r="BL144">
        <v>2.5682399999999999</v>
      </c>
      <c r="BM144">
        <v>0</v>
      </c>
      <c r="BN144">
        <v>0</v>
      </c>
      <c r="BO144">
        <v>4.0000000000000001E-3</v>
      </c>
      <c r="BP144">
        <v>1</v>
      </c>
      <c r="BQ144">
        <v>0</v>
      </c>
      <c r="BR144">
        <v>6.7727179999999993</v>
      </c>
      <c r="BS144">
        <v>2.9534759999999998</v>
      </c>
      <c r="BT144">
        <v>0</v>
      </c>
      <c r="BU144">
        <v>0</v>
      </c>
      <c r="BV144">
        <v>4.5999999999999999E-3</v>
      </c>
      <c r="BW144">
        <v>1</v>
      </c>
      <c r="CV144">
        <v>0</v>
      </c>
      <c r="CW144">
        <f>ROUND(Y144*Source!I147*DO144,7)</f>
        <v>1.84E-2</v>
      </c>
      <c r="CX144">
        <f>ROUND(Y144*Source!I147,7)</f>
        <v>1.84E-2</v>
      </c>
      <c r="CY144">
        <f>AB144</f>
        <v>1472.33</v>
      </c>
      <c r="CZ144">
        <f>AF144</f>
        <v>1472.33</v>
      </c>
      <c r="DA144">
        <f>AJ144</f>
        <v>1</v>
      </c>
      <c r="DB144">
        <f>ROUND((ROUND(AT144*CZ144,2)*ROUND(1.15,7)),6)</f>
        <v>6.7735000000000003</v>
      </c>
      <c r="DC144">
        <f>ROUND((ROUND(AT144*AG144,2)*ROUND(1.15,7)),6)</f>
        <v>2.9554999999999998</v>
      </c>
      <c r="DD144" t="s">
        <v>3</v>
      </c>
      <c r="DE144" t="s">
        <v>3</v>
      </c>
      <c r="DF144">
        <f>ROUND(ROUND(AE144,2)*CX144,2)</f>
        <v>0</v>
      </c>
      <c r="DG144">
        <f>ROUND(ROUND(AF144,2)*CX144,2)</f>
        <v>27.09</v>
      </c>
      <c r="DH144">
        <f t="shared" si="26"/>
        <v>11.81</v>
      </c>
      <c r="DI144">
        <f>ROUND(ROUND(AH144,2)*CX144,2)</f>
        <v>0</v>
      </c>
      <c r="DJ144">
        <f>DG144+DH144</f>
        <v>38.9</v>
      </c>
      <c r="DK144">
        <v>1</v>
      </c>
      <c r="DL144" t="s">
        <v>596</v>
      </c>
      <c r="DM144">
        <v>6</v>
      </c>
      <c r="DN144" t="s">
        <v>576</v>
      </c>
      <c r="DO144">
        <v>1</v>
      </c>
    </row>
    <row r="145" spans="1:119" x14ac:dyDescent="0.2">
      <c r="A145">
        <f>ROW(Source!A147)</f>
        <v>147</v>
      </c>
      <c r="B145">
        <v>334393342</v>
      </c>
      <c r="C145">
        <v>334394206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583</v>
      </c>
      <c r="J145" t="s">
        <v>584</v>
      </c>
      <c r="K145" t="s">
        <v>585</v>
      </c>
      <c r="L145">
        <v>1368</v>
      </c>
      <c r="N145">
        <v>1011</v>
      </c>
      <c r="O145" t="s">
        <v>467</v>
      </c>
      <c r="P145" t="s">
        <v>467</v>
      </c>
      <c r="Q145">
        <v>1</v>
      </c>
      <c r="W145">
        <v>0</v>
      </c>
      <c r="X145">
        <v>721652621</v>
      </c>
      <c r="Y145">
        <f>(AT145*ROUND(1.15,7))</f>
        <v>4.5999999999999999E-3</v>
      </c>
      <c r="AA145">
        <v>0</v>
      </c>
      <c r="AB145">
        <v>544.70000000000005</v>
      </c>
      <c r="AC145">
        <v>477.98</v>
      </c>
      <c r="AD145">
        <v>0</v>
      </c>
      <c r="AE145">
        <v>0</v>
      </c>
      <c r="AF145">
        <v>544.70000000000005</v>
      </c>
      <c r="AG145">
        <v>477.98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4.0000000000000001E-3</v>
      </c>
      <c r="AU145" t="s">
        <v>22</v>
      </c>
      <c r="AV145">
        <v>1</v>
      </c>
      <c r="AW145">
        <v>2</v>
      </c>
      <c r="AX145">
        <v>334394215</v>
      </c>
      <c r="AY145">
        <v>1</v>
      </c>
      <c r="AZ145">
        <v>0</v>
      </c>
      <c r="BA145">
        <v>175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2.1788000000000003</v>
      </c>
      <c r="BL145">
        <v>1.9119200000000001</v>
      </c>
      <c r="BM145">
        <v>0</v>
      </c>
      <c r="BN145">
        <v>0</v>
      </c>
      <c r="BO145">
        <v>4.0000000000000001E-3</v>
      </c>
      <c r="BP145">
        <v>1</v>
      </c>
      <c r="BQ145">
        <v>0</v>
      </c>
      <c r="BR145">
        <v>2.50562</v>
      </c>
      <c r="BS145">
        <v>2.1987079999999999</v>
      </c>
      <c r="BT145">
        <v>0</v>
      </c>
      <c r="BU145">
        <v>0</v>
      </c>
      <c r="BV145">
        <v>4.5999999999999999E-3</v>
      </c>
      <c r="BW145">
        <v>1</v>
      </c>
      <c r="CV145">
        <v>0</v>
      </c>
      <c r="CW145">
        <f>ROUND(Y145*Source!I147*DO145,7)</f>
        <v>1.84E-2</v>
      </c>
      <c r="CX145">
        <f>ROUND(Y145*Source!I147,7)</f>
        <v>1.84E-2</v>
      </c>
      <c r="CY145">
        <f>AB145</f>
        <v>544.70000000000005</v>
      </c>
      <c r="CZ145">
        <f>AF145</f>
        <v>544.70000000000005</v>
      </c>
      <c r="DA145">
        <f>AJ145</f>
        <v>1</v>
      </c>
      <c r="DB145">
        <f>ROUND((ROUND(AT145*CZ145,2)*ROUND(1.15,7)),6)</f>
        <v>2.5070000000000001</v>
      </c>
      <c r="DC145">
        <f>ROUND((ROUND(AT145*AG145,2)*ROUND(1.15,7)),6)</f>
        <v>2.1964999999999999</v>
      </c>
      <c r="DD145" t="s">
        <v>3</v>
      </c>
      <c r="DE145" t="s">
        <v>3</v>
      </c>
      <c r="DF145">
        <f>ROUND(ROUND(AE145,2)*CX145,2)</f>
        <v>0</v>
      </c>
      <c r="DG145">
        <f>ROUND(ROUND(AF145,2)*CX145,2)</f>
        <v>10.02</v>
      </c>
      <c r="DH145">
        <f t="shared" si="26"/>
        <v>8.7899999999999991</v>
      </c>
      <c r="DI145">
        <f>ROUND(ROUND(AH145,2)*CX145,2)</f>
        <v>0</v>
      </c>
      <c r="DJ145">
        <f>DG145+DH145</f>
        <v>18.809999999999999</v>
      </c>
      <c r="DK145">
        <v>1</v>
      </c>
      <c r="DL145" t="s">
        <v>582</v>
      </c>
      <c r="DM145">
        <v>4</v>
      </c>
      <c r="DN145" t="s">
        <v>576</v>
      </c>
      <c r="DO145">
        <v>1</v>
      </c>
    </row>
    <row r="146" spans="1:119" x14ac:dyDescent="0.2">
      <c r="A146">
        <f>ROW(Source!A147)</f>
        <v>147</v>
      </c>
      <c r="B146">
        <v>334393342</v>
      </c>
      <c r="C146">
        <v>334394206</v>
      </c>
      <c r="D146">
        <v>277867733</v>
      </c>
      <c r="E146">
        <v>1</v>
      </c>
      <c r="F146">
        <v>1</v>
      </c>
      <c r="G146">
        <v>1</v>
      </c>
      <c r="H146">
        <v>3</v>
      </c>
      <c r="I146" t="s">
        <v>599</v>
      </c>
      <c r="J146" t="s">
        <v>600</v>
      </c>
      <c r="K146" t="s">
        <v>601</v>
      </c>
      <c r="L146">
        <v>1346</v>
      </c>
      <c r="N146">
        <v>1009</v>
      </c>
      <c r="O146" t="s">
        <v>602</v>
      </c>
      <c r="P146" t="s">
        <v>602</v>
      </c>
      <c r="Q146">
        <v>1</v>
      </c>
      <c r="W146">
        <v>0</v>
      </c>
      <c r="X146">
        <v>391631581</v>
      </c>
      <c r="Y146">
        <f>AT146</f>
        <v>0.08</v>
      </c>
      <c r="AA146">
        <v>195.92</v>
      </c>
      <c r="AB146">
        <v>0</v>
      </c>
      <c r="AC146">
        <v>0</v>
      </c>
      <c r="AD146">
        <v>0</v>
      </c>
      <c r="AE146">
        <v>174.93</v>
      </c>
      <c r="AF146">
        <v>0</v>
      </c>
      <c r="AG146">
        <v>0</v>
      </c>
      <c r="AH146">
        <v>0</v>
      </c>
      <c r="AI146">
        <v>1.1200000000000001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</v>
      </c>
      <c r="AV146">
        <v>0</v>
      </c>
      <c r="AW146">
        <v>2</v>
      </c>
      <c r="AX146">
        <v>334394216</v>
      </c>
      <c r="AY146">
        <v>1</v>
      </c>
      <c r="AZ146">
        <v>0</v>
      </c>
      <c r="BA146">
        <v>176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13.994400000000001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13.994400000000001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ROUND(Y146*Source!I147,7)</f>
        <v>0.32</v>
      </c>
      <c r="CY146">
        <f>AA146</f>
        <v>195.92</v>
      </c>
      <c r="CZ146">
        <f>AE146</f>
        <v>174.93</v>
      </c>
      <c r="DA146">
        <f>AI146</f>
        <v>1.1200000000000001</v>
      </c>
      <c r="DB146">
        <f>ROUND(ROUND(AT146*CZ146,2),6)</f>
        <v>13.99</v>
      </c>
      <c r="DC146">
        <f>ROUND(ROUND(AT146*AG146,2),6)</f>
        <v>0</v>
      </c>
      <c r="DD146" t="s">
        <v>3</v>
      </c>
      <c r="DE146" t="s">
        <v>3</v>
      </c>
      <c r="DF146">
        <f>ROUND(ROUND(AE146*AI146,2)*CX146,2)</f>
        <v>62.69</v>
      </c>
      <c r="DG146">
        <f>ROUND(ROUND(AF146,2)*CX146,2)</f>
        <v>0</v>
      </c>
      <c r="DH146">
        <f t="shared" si="26"/>
        <v>0</v>
      </c>
      <c r="DI146">
        <f>ROUND(ROUND(AH146,2)*CX146,2)</f>
        <v>0</v>
      </c>
      <c r="DJ146">
        <f>DF146</f>
        <v>62.69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ROW(Source!A152)</f>
        <v>152</v>
      </c>
      <c r="B147">
        <v>334393342</v>
      </c>
      <c r="C147">
        <v>334394221</v>
      </c>
      <c r="D147">
        <v>277560305</v>
      </c>
      <c r="E147">
        <v>109</v>
      </c>
      <c r="F147">
        <v>1</v>
      </c>
      <c r="G147">
        <v>1</v>
      </c>
      <c r="H147">
        <v>1</v>
      </c>
      <c r="I147" t="s">
        <v>597</v>
      </c>
      <c r="J147" t="s">
        <v>3</v>
      </c>
      <c r="K147" t="s">
        <v>598</v>
      </c>
      <c r="L147">
        <v>1191</v>
      </c>
      <c r="N147">
        <v>1013</v>
      </c>
      <c r="O147" t="s">
        <v>576</v>
      </c>
      <c r="P147" t="s">
        <v>576</v>
      </c>
      <c r="Q147">
        <v>1</v>
      </c>
      <c r="W147">
        <v>0</v>
      </c>
      <c r="X147">
        <v>-1111239348</v>
      </c>
      <c r="Y147">
        <f>AT147</f>
        <v>0.4</v>
      </c>
      <c r="AA147">
        <v>0</v>
      </c>
      <c r="AB147">
        <v>0</v>
      </c>
      <c r="AC147">
        <v>0</v>
      </c>
      <c r="AD147">
        <v>477.98</v>
      </c>
      <c r="AE147">
        <v>0</v>
      </c>
      <c r="AF147">
        <v>0</v>
      </c>
      <c r="AG147">
        <v>0</v>
      </c>
      <c r="AH147">
        <v>477.98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0.4</v>
      </c>
      <c r="AU147" t="s">
        <v>3</v>
      </c>
      <c r="AV147">
        <v>1</v>
      </c>
      <c r="AW147">
        <v>2</v>
      </c>
      <c r="AX147">
        <v>334394227</v>
      </c>
      <c r="AY147">
        <v>1</v>
      </c>
      <c r="AZ147">
        <v>0</v>
      </c>
      <c r="BA147">
        <v>178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191.19200000000001</v>
      </c>
      <c r="BN147">
        <v>0.4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191.19200000000001</v>
      </c>
      <c r="BU147">
        <v>0.4</v>
      </c>
      <c r="BV147">
        <v>0</v>
      </c>
      <c r="BW147">
        <v>1</v>
      </c>
      <c r="CU147">
        <f>ROUND(AT147*Source!I152*AH147*AL147,2)</f>
        <v>1147.1500000000001</v>
      </c>
      <c r="CV147">
        <f>ROUND(Y147*Source!I152,7)</f>
        <v>2.4</v>
      </c>
      <c r="CW147">
        <v>0</v>
      </c>
      <c r="CX147">
        <f>ROUND(Y147*Source!I152,7)</f>
        <v>2.4</v>
      </c>
      <c r="CY147">
        <f>AD147</f>
        <v>477.98</v>
      </c>
      <c r="CZ147">
        <f>AH147</f>
        <v>477.98</v>
      </c>
      <c r="DA147">
        <f>AL147</f>
        <v>1</v>
      </c>
      <c r="DB147">
        <f>ROUND((ROUND(AT147*CZ147,2)*ROUND(((1.15*1.2)*1.05),7)),6)</f>
        <v>277.03431</v>
      </c>
      <c r="DC147">
        <f>ROUND(ROUND(AT147*AG147,2),6)</f>
        <v>0</v>
      </c>
      <c r="DD147" t="s">
        <v>297</v>
      </c>
      <c r="DE147" t="s">
        <v>3</v>
      </c>
      <c r="DF147">
        <f>ROUND((ROUND(AE147,2)*ROUND(((1.15*1.2)*1.05),7))*CX147,2)</f>
        <v>0</v>
      </c>
      <c r="DG147">
        <f>ROUND((ROUND(AF147,2)*ROUND(((1.15*1.2)*1.05),7))*CX147,2)</f>
        <v>0</v>
      </c>
      <c r="DH147">
        <f t="shared" si="26"/>
        <v>0</v>
      </c>
      <c r="DI147">
        <f>ROUND((ROUND(AH147,2)*ROUND(((1.15*1.2)*1.05),7))*CX147,2)</f>
        <v>1662.22</v>
      </c>
      <c r="DJ147">
        <f>DI147</f>
        <v>1662.22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ROW(Source!A152)</f>
        <v>152</v>
      </c>
      <c r="B148">
        <v>334393342</v>
      </c>
      <c r="C148">
        <v>334394221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577</v>
      </c>
      <c r="J148" t="s">
        <v>3</v>
      </c>
      <c r="K148" t="s">
        <v>578</v>
      </c>
      <c r="L148">
        <v>1191</v>
      </c>
      <c r="N148">
        <v>1013</v>
      </c>
      <c r="O148" t="s">
        <v>576</v>
      </c>
      <c r="P148" t="s">
        <v>576</v>
      </c>
      <c r="Q148">
        <v>1</v>
      </c>
      <c r="W148">
        <v>0</v>
      </c>
      <c r="X148">
        <v>-1417349443</v>
      </c>
      <c r="Y148">
        <f>AT148</f>
        <v>0.01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</v>
      </c>
      <c r="AV148">
        <v>2</v>
      </c>
      <c r="AW148">
        <v>2</v>
      </c>
      <c r="AX148">
        <v>334394228</v>
      </c>
      <c r="AY148">
        <v>1</v>
      </c>
      <c r="AZ148">
        <v>0</v>
      </c>
      <c r="BA148">
        <v>179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ROUND(Y148*Source!I152,7)</f>
        <v>0.06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ROUND((ROUND(AT148*CZ148,2)*ROUND((1.15*1.2),7)),6)</f>
        <v>0</v>
      </c>
      <c r="DC148">
        <f>ROUND(ROUND(AT148*AG148,2),6)</f>
        <v>0</v>
      </c>
      <c r="DD148" t="s">
        <v>30</v>
      </c>
      <c r="DE148" t="s">
        <v>3</v>
      </c>
      <c r="DF148">
        <f>ROUND((ROUND(AE148,2)*ROUND((1.15*1.2),7))*CX148,2)</f>
        <v>0</v>
      </c>
      <c r="DG148">
        <f>ROUND((ROUND(AF148,2)*ROUND((1.15*1.2),7))*CX148,2)</f>
        <v>0</v>
      </c>
      <c r="DH148">
        <f t="shared" si="26"/>
        <v>0</v>
      </c>
      <c r="DI148">
        <f>ROUND((ROUND(AH148,2)*ROUND((1.15*1.2),7))*CX148,2)</f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ROW(Source!A152)</f>
        <v>152</v>
      </c>
      <c r="B149">
        <v>334393342</v>
      </c>
      <c r="C149">
        <v>334394221</v>
      </c>
      <c r="D149">
        <v>277944622</v>
      </c>
      <c r="E149">
        <v>1</v>
      </c>
      <c r="F149">
        <v>1</v>
      </c>
      <c r="G149">
        <v>1</v>
      </c>
      <c r="H149">
        <v>2</v>
      </c>
      <c r="I149" t="s">
        <v>593</v>
      </c>
      <c r="J149" t="s">
        <v>594</v>
      </c>
      <c r="K149" t="s">
        <v>595</v>
      </c>
      <c r="L149">
        <v>1368</v>
      </c>
      <c r="N149">
        <v>1011</v>
      </c>
      <c r="O149" t="s">
        <v>467</v>
      </c>
      <c r="P149" t="s">
        <v>467</v>
      </c>
      <c r="Q149">
        <v>1</v>
      </c>
      <c r="W149">
        <v>0</v>
      </c>
      <c r="X149">
        <v>-776243211</v>
      </c>
      <c r="Y149">
        <f>(AT149*ROUND((1.15*1.2),7))</f>
        <v>5.5199999999999997E-3</v>
      </c>
      <c r="AA149">
        <v>0</v>
      </c>
      <c r="AB149">
        <v>1472.33</v>
      </c>
      <c r="AC149">
        <v>642.05999999999995</v>
      </c>
      <c r="AD149">
        <v>0</v>
      </c>
      <c r="AE149">
        <v>0</v>
      </c>
      <c r="AF149">
        <v>1472.33</v>
      </c>
      <c r="AG149">
        <v>642.05999999999995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4.0000000000000001E-3</v>
      </c>
      <c r="AU149" t="s">
        <v>30</v>
      </c>
      <c r="AV149">
        <v>1</v>
      </c>
      <c r="AW149">
        <v>2</v>
      </c>
      <c r="AX149">
        <v>334394229</v>
      </c>
      <c r="AY149">
        <v>1</v>
      </c>
      <c r="AZ149">
        <v>0</v>
      </c>
      <c r="BA149">
        <v>180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5.8893199999999997</v>
      </c>
      <c r="BL149">
        <v>2.5682399999999999</v>
      </c>
      <c r="BM149">
        <v>0</v>
      </c>
      <c r="BN149">
        <v>0</v>
      </c>
      <c r="BO149">
        <v>4.0000000000000001E-3</v>
      </c>
      <c r="BP149">
        <v>1</v>
      </c>
      <c r="BQ149">
        <v>0</v>
      </c>
      <c r="BR149">
        <v>8.1272615999999989</v>
      </c>
      <c r="BS149">
        <v>3.5441711999999996</v>
      </c>
      <c r="BT149">
        <v>0</v>
      </c>
      <c r="BU149">
        <v>0</v>
      </c>
      <c r="BV149">
        <v>5.5199999999999997E-3</v>
      </c>
      <c r="BW149">
        <v>1</v>
      </c>
      <c r="CV149">
        <v>0</v>
      </c>
      <c r="CW149">
        <f>ROUND(Y149*Source!I152*DO149,7)</f>
        <v>3.3119999999999997E-2</v>
      </c>
      <c r="CX149">
        <f>ROUND(Y149*Source!I152,7)</f>
        <v>3.3119999999999997E-2</v>
      </c>
      <c r="CY149">
        <f>AB149</f>
        <v>1472.33</v>
      </c>
      <c r="CZ149">
        <f>AF149</f>
        <v>1472.33</v>
      </c>
      <c r="DA149">
        <f>AJ149</f>
        <v>1</v>
      </c>
      <c r="DB149">
        <f>ROUND((ROUND(AT149*CZ149,2)*ROUND((1.15*1.2),7)),6)</f>
        <v>8.1281999999999996</v>
      </c>
      <c r="DC149">
        <f>ROUND((ROUND(AT149*AG149,2)*ROUND((1.15*1.2),7)),6)</f>
        <v>3.5466000000000002</v>
      </c>
      <c r="DD149" t="s">
        <v>3</v>
      </c>
      <c r="DE149" t="s">
        <v>3</v>
      </c>
      <c r="DF149">
        <f>ROUND(ROUND(AE149,2)*CX149,2)</f>
        <v>0</v>
      </c>
      <c r="DG149">
        <f>ROUND(ROUND(AF149,2)*CX149,2)</f>
        <v>48.76</v>
      </c>
      <c r="DH149">
        <f t="shared" si="26"/>
        <v>21.27</v>
      </c>
      <c r="DI149">
        <f>ROUND(ROUND(AH149,2)*CX149,2)</f>
        <v>0</v>
      </c>
      <c r="DJ149">
        <f>DG149+DH149</f>
        <v>70.03</v>
      </c>
      <c r="DK149">
        <v>1</v>
      </c>
      <c r="DL149" t="s">
        <v>596</v>
      </c>
      <c r="DM149">
        <v>6</v>
      </c>
      <c r="DN149" t="s">
        <v>576</v>
      </c>
      <c r="DO149">
        <v>1</v>
      </c>
    </row>
    <row r="150" spans="1:119" x14ac:dyDescent="0.2">
      <c r="A150">
        <f>ROW(Source!A152)</f>
        <v>152</v>
      </c>
      <c r="B150">
        <v>334393342</v>
      </c>
      <c r="C150">
        <v>334394221</v>
      </c>
      <c r="D150">
        <v>277945805</v>
      </c>
      <c r="E150">
        <v>1</v>
      </c>
      <c r="F150">
        <v>1</v>
      </c>
      <c r="G150">
        <v>1</v>
      </c>
      <c r="H150">
        <v>2</v>
      </c>
      <c r="I150" t="s">
        <v>583</v>
      </c>
      <c r="J150" t="s">
        <v>584</v>
      </c>
      <c r="K150" t="s">
        <v>585</v>
      </c>
      <c r="L150">
        <v>1368</v>
      </c>
      <c r="N150">
        <v>1011</v>
      </c>
      <c r="O150" t="s">
        <v>467</v>
      </c>
      <c r="P150" t="s">
        <v>467</v>
      </c>
      <c r="Q150">
        <v>1</v>
      </c>
      <c r="W150">
        <v>0</v>
      </c>
      <c r="X150">
        <v>721652621</v>
      </c>
      <c r="Y150">
        <f>(AT150*ROUND((1.15*1.2),7))</f>
        <v>5.5199999999999997E-3</v>
      </c>
      <c r="AA150">
        <v>0</v>
      </c>
      <c r="AB150">
        <v>544.70000000000005</v>
      </c>
      <c r="AC150">
        <v>477.98</v>
      </c>
      <c r="AD150">
        <v>0</v>
      </c>
      <c r="AE150">
        <v>0</v>
      </c>
      <c r="AF150">
        <v>544.70000000000005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4.0000000000000001E-3</v>
      </c>
      <c r="AU150" t="s">
        <v>30</v>
      </c>
      <c r="AV150">
        <v>1</v>
      </c>
      <c r="AW150">
        <v>2</v>
      </c>
      <c r="AX150">
        <v>334394230</v>
      </c>
      <c r="AY150">
        <v>1</v>
      </c>
      <c r="AZ150">
        <v>0</v>
      </c>
      <c r="BA150">
        <v>181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2.1788000000000003</v>
      </c>
      <c r="BL150">
        <v>1.9119200000000001</v>
      </c>
      <c r="BM150">
        <v>0</v>
      </c>
      <c r="BN150">
        <v>0</v>
      </c>
      <c r="BO150">
        <v>4.0000000000000001E-3</v>
      </c>
      <c r="BP150">
        <v>1</v>
      </c>
      <c r="BQ150">
        <v>0</v>
      </c>
      <c r="BR150">
        <v>3.0067440000000003</v>
      </c>
      <c r="BS150">
        <v>2.6384496</v>
      </c>
      <c r="BT150">
        <v>0</v>
      </c>
      <c r="BU150">
        <v>0</v>
      </c>
      <c r="BV150">
        <v>5.5199999999999997E-3</v>
      </c>
      <c r="BW150">
        <v>1</v>
      </c>
      <c r="CV150">
        <v>0</v>
      </c>
      <c r="CW150">
        <f>ROUND(Y150*Source!I152*DO150,7)</f>
        <v>3.3119999999999997E-2</v>
      </c>
      <c r="CX150">
        <f>ROUND(Y150*Source!I152,7)</f>
        <v>3.3119999999999997E-2</v>
      </c>
      <c r="CY150">
        <f>AB150</f>
        <v>544.70000000000005</v>
      </c>
      <c r="CZ150">
        <f>AF150</f>
        <v>544.70000000000005</v>
      </c>
      <c r="DA150">
        <f>AJ150</f>
        <v>1</v>
      </c>
      <c r="DB150">
        <f>ROUND((ROUND(AT150*CZ150,2)*ROUND((1.15*1.2),7)),6)</f>
        <v>3.0084</v>
      </c>
      <c r="DC150">
        <f>ROUND((ROUND(AT150*AG150,2)*ROUND((1.15*1.2),7)),6)</f>
        <v>2.6358000000000001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18.04</v>
      </c>
      <c r="DH150">
        <f t="shared" si="26"/>
        <v>15.83</v>
      </c>
      <c r="DI150">
        <f>ROUND(ROUND(AH150,2)*CX150,2)</f>
        <v>0</v>
      </c>
      <c r="DJ150">
        <f>DG150+DH150</f>
        <v>33.869999999999997</v>
      </c>
      <c r="DK150">
        <v>1</v>
      </c>
      <c r="DL150" t="s">
        <v>582</v>
      </c>
      <c r="DM150">
        <v>4</v>
      </c>
      <c r="DN150" t="s">
        <v>576</v>
      </c>
      <c r="DO150">
        <v>1</v>
      </c>
    </row>
    <row r="151" spans="1:119" x14ac:dyDescent="0.2">
      <c r="A151">
        <f>ROW(Source!A152)</f>
        <v>152</v>
      </c>
      <c r="B151">
        <v>334393342</v>
      </c>
      <c r="C151">
        <v>334394221</v>
      </c>
      <c r="D151">
        <v>277867733</v>
      </c>
      <c r="E151">
        <v>1</v>
      </c>
      <c r="F151">
        <v>1</v>
      </c>
      <c r="G151">
        <v>1</v>
      </c>
      <c r="H151">
        <v>3</v>
      </c>
      <c r="I151" t="s">
        <v>599</v>
      </c>
      <c r="J151" t="s">
        <v>600</v>
      </c>
      <c r="K151" t="s">
        <v>601</v>
      </c>
      <c r="L151">
        <v>1346</v>
      </c>
      <c r="N151">
        <v>1009</v>
      </c>
      <c r="O151" t="s">
        <v>602</v>
      </c>
      <c r="P151" t="s">
        <v>602</v>
      </c>
      <c r="Q151">
        <v>1</v>
      </c>
      <c r="W151">
        <v>0</v>
      </c>
      <c r="X151">
        <v>391631581</v>
      </c>
      <c r="Y151">
        <f>AT151</f>
        <v>0.08</v>
      </c>
      <c r="AA151">
        <v>195.92</v>
      </c>
      <c r="AB151">
        <v>0</v>
      </c>
      <c r="AC151">
        <v>0</v>
      </c>
      <c r="AD151">
        <v>0</v>
      </c>
      <c r="AE151">
        <v>174.93</v>
      </c>
      <c r="AF151">
        <v>0</v>
      </c>
      <c r="AG151">
        <v>0</v>
      </c>
      <c r="AH151">
        <v>0</v>
      </c>
      <c r="AI151">
        <v>1.1200000000000001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0.08</v>
      </c>
      <c r="AU151" t="s">
        <v>3</v>
      </c>
      <c r="AV151">
        <v>0</v>
      </c>
      <c r="AW151">
        <v>2</v>
      </c>
      <c r="AX151">
        <v>334394231</v>
      </c>
      <c r="AY151">
        <v>1</v>
      </c>
      <c r="AZ151">
        <v>0</v>
      </c>
      <c r="BA151">
        <v>182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13.994400000000001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13.994400000000001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ROUND(Y151*Source!I152,7)</f>
        <v>0.48</v>
      </c>
      <c r="CY151">
        <f>AA151</f>
        <v>195.92</v>
      </c>
      <c r="CZ151">
        <f>AE151</f>
        <v>174.93</v>
      </c>
      <c r="DA151">
        <f>AI151</f>
        <v>1.1200000000000001</v>
      </c>
      <c r="DB151">
        <f>ROUND(ROUND(AT151*CZ151,2),6)</f>
        <v>13.99</v>
      </c>
      <c r="DC151">
        <f>ROUND(ROUND(AT151*AG151,2),6)</f>
        <v>0</v>
      </c>
      <c r="DD151" t="s">
        <v>3</v>
      </c>
      <c r="DE151" t="s">
        <v>3</v>
      </c>
      <c r="DF151">
        <f>ROUND(ROUND(AE151*AI151,2)*CX151,2)</f>
        <v>94.04</v>
      </c>
      <c r="DG151">
        <f>ROUND(ROUND(AF151,2)*CX151,2)</f>
        <v>0</v>
      </c>
      <c r="DH151">
        <f t="shared" si="26"/>
        <v>0</v>
      </c>
      <c r="DI151">
        <f>ROUND(ROUND(AH151,2)*CX151,2)</f>
        <v>0</v>
      </c>
      <c r="DJ151">
        <f>DF151</f>
        <v>94.04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ROW(Source!A192)</f>
        <v>192</v>
      </c>
      <c r="B152">
        <v>334393342</v>
      </c>
      <c r="C152">
        <v>334394236</v>
      </c>
      <c r="D152">
        <v>277560301</v>
      </c>
      <c r="E152">
        <v>109</v>
      </c>
      <c r="F152">
        <v>1</v>
      </c>
      <c r="G152">
        <v>1</v>
      </c>
      <c r="H152">
        <v>1</v>
      </c>
      <c r="I152" t="s">
        <v>637</v>
      </c>
      <c r="J152" t="s">
        <v>3</v>
      </c>
      <c r="K152" t="s">
        <v>638</v>
      </c>
      <c r="L152">
        <v>1191</v>
      </c>
      <c r="N152">
        <v>1013</v>
      </c>
      <c r="O152" t="s">
        <v>576</v>
      </c>
      <c r="P152" t="s">
        <v>576</v>
      </c>
      <c r="Q152">
        <v>1</v>
      </c>
      <c r="W152">
        <v>0</v>
      </c>
      <c r="X152">
        <v>1608048003</v>
      </c>
      <c r="Y152">
        <f>AT152</f>
        <v>51.1</v>
      </c>
      <c r="AA152">
        <v>0</v>
      </c>
      <c r="AB152">
        <v>0</v>
      </c>
      <c r="AC152">
        <v>0</v>
      </c>
      <c r="AD152">
        <v>472.63</v>
      </c>
      <c r="AE152">
        <v>0</v>
      </c>
      <c r="AF152">
        <v>0</v>
      </c>
      <c r="AG152">
        <v>0</v>
      </c>
      <c r="AH152">
        <v>472.63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51.1</v>
      </c>
      <c r="AU152" t="s">
        <v>3</v>
      </c>
      <c r="AV152">
        <v>1</v>
      </c>
      <c r="AW152">
        <v>2</v>
      </c>
      <c r="AX152">
        <v>334394248</v>
      </c>
      <c r="AY152">
        <v>1</v>
      </c>
      <c r="AZ152">
        <v>0</v>
      </c>
      <c r="BA152">
        <v>184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24151.393</v>
      </c>
      <c r="BN152">
        <v>51.1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24151.393</v>
      </c>
      <c r="BU152">
        <v>51.1</v>
      </c>
      <c r="BV152">
        <v>0</v>
      </c>
      <c r="BW152">
        <v>1</v>
      </c>
      <c r="CU152">
        <f>ROUND(AT152*Source!I192*AH152*AL152,2)</f>
        <v>31396.81</v>
      </c>
      <c r="CV152">
        <f>ROUND(Y152*Source!I192,7)</f>
        <v>66.430000000000007</v>
      </c>
      <c r="CW152">
        <v>0</v>
      </c>
      <c r="CX152">
        <f>ROUND(Y152*Source!I192,7)</f>
        <v>66.430000000000007</v>
      </c>
      <c r="CY152">
        <f>AD152</f>
        <v>472.63</v>
      </c>
      <c r="CZ152">
        <f>AH152</f>
        <v>472.63</v>
      </c>
      <c r="DA152">
        <f>AL152</f>
        <v>1</v>
      </c>
      <c r="DB152">
        <f>ROUND((ROUND(AT152*CZ152,2)*ROUND(1.15,7)),6)</f>
        <v>27774.0985</v>
      </c>
      <c r="DC152">
        <f>ROUND(ROUND(AT152*AG152,2),6)</f>
        <v>0</v>
      </c>
      <c r="DD152" t="s">
        <v>22</v>
      </c>
      <c r="DE152" t="s">
        <v>3</v>
      </c>
      <c r="DF152">
        <f>ROUND((ROUND(AE152,2)*ROUND(1.15,7))*CX152,2)</f>
        <v>0</v>
      </c>
      <c r="DG152">
        <f>ROUND((ROUND(AF152,2)*ROUND(1.15,7))*CX152,2)</f>
        <v>0</v>
      </c>
      <c r="DH152">
        <f t="shared" si="26"/>
        <v>0</v>
      </c>
      <c r="DI152">
        <f>ROUND((ROUND(AH152,2)*ROUND(1.15,7))*CX152,2)</f>
        <v>36106.33</v>
      </c>
      <c r="DJ152">
        <f>DI152</f>
        <v>36106.33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ROW(Source!A192)</f>
        <v>192</v>
      </c>
      <c r="B153">
        <v>334393342</v>
      </c>
      <c r="C153">
        <v>334394236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577</v>
      </c>
      <c r="J153" t="s">
        <v>3</v>
      </c>
      <c r="K153" t="s">
        <v>578</v>
      </c>
      <c r="L153">
        <v>1191</v>
      </c>
      <c r="N153">
        <v>1013</v>
      </c>
      <c r="O153" t="s">
        <v>576</v>
      </c>
      <c r="P153" t="s">
        <v>576</v>
      </c>
      <c r="Q153">
        <v>1</v>
      </c>
      <c r="W153">
        <v>0</v>
      </c>
      <c r="X153">
        <v>-1417349443</v>
      </c>
      <c r="Y153">
        <f>AT153</f>
        <v>22.73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22.73</v>
      </c>
      <c r="AU153" t="s">
        <v>3</v>
      </c>
      <c r="AV153">
        <v>2</v>
      </c>
      <c r="AW153">
        <v>2</v>
      </c>
      <c r="AX153">
        <v>334394249</v>
      </c>
      <c r="AY153">
        <v>1</v>
      </c>
      <c r="AZ153">
        <v>0</v>
      </c>
      <c r="BA153">
        <v>185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ROUND(Y153*Source!I192,7)</f>
        <v>29.548999999999999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ROUND((ROUND(AT153*CZ153,2)*ROUND(1.15,7)),6)</f>
        <v>0</v>
      </c>
      <c r="DC153">
        <f>ROUND(ROUND(AT153*AG153,2),6)</f>
        <v>0</v>
      </c>
      <c r="DD153" t="s">
        <v>22</v>
      </c>
      <c r="DE153" t="s">
        <v>3</v>
      </c>
      <c r="DF153">
        <f>ROUND((ROUND(AE153,2)*ROUND(1.15,7))*CX153,2)</f>
        <v>0</v>
      </c>
      <c r="DG153">
        <f>ROUND((ROUND(AF153,2)*ROUND(1.15,7))*CX153,2)</f>
        <v>0</v>
      </c>
      <c r="DH153">
        <f t="shared" si="26"/>
        <v>0</v>
      </c>
      <c r="DI153">
        <f>ROUND((ROUND(AH153,2)*ROUND(1.15,7))*CX153,2)</f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ROW(Source!A192)</f>
        <v>192</v>
      </c>
      <c r="B154">
        <v>334393342</v>
      </c>
      <c r="C154">
        <v>334394236</v>
      </c>
      <c r="D154">
        <v>277944868</v>
      </c>
      <c r="E154">
        <v>1</v>
      </c>
      <c r="F154">
        <v>1</v>
      </c>
      <c r="G154">
        <v>1</v>
      </c>
      <c r="H154">
        <v>2</v>
      </c>
      <c r="I154" t="s">
        <v>579</v>
      </c>
      <c r="J154" t="s">
        <v>580</v>
      </c>
      <c r="K154" t="s">
        <v>581</v>
      </c>
      <c r="L154">
        <v>1368</v>
      </c>
      <c r="N154">
        <v>1011</v>
      </c>
      <c r="O154" t="s">
        <v>467</v>
      </c>
      <c r="P154" t="s">
        <v>467</v>
      </c>
      <c r="Q154">
        <v>1</v>
      </c>
      <c r="W154">
        <v>0</v>
      </c>
      <c r="X154">
        <v>412917512</v>
      </c>
      <c r="Y154">
        <f>(AT154*ROUND(1.15,7))</f>
        <v>14.95</v>
      </c>
      <c r="AA154">
        <v>0</v>
      </c>
      <c r="AB154">
        <v>436.88</v>
      </c>
      <c r="AC154">
        <v>477.98</v>
      </c>
      <c r="AD154">
        <v>0</v>
      </c>
      <c r="AE154">
        <v>0</v>
      </c>
      <c r="AF154">
        <v>346.73</v>
      </c>
      <c r="AG154">
        <v>477.98</v>
      </c>
      <c r="AH154">
        <v>0</v>
      </c>
      <c r="AI154">
        <v>1</v>
      </c>
      <c r="AJ154">
        <v>1.26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13</v>
      </c>
      <c r="AU154" t="s">
        <v>22</v>
      </c>
      <c r="AV154">
        <v>1</v>
      </c>
      <c r="AW154">
        <v>2</v>
      </c>
      <c r="AX154">
        <v>334394250</v>
      </c>
      <c r="AY154">
        <v>1</v>
      </c>
      <c r="AZ154">
        <v>0</v>
      </c>
      <c r="BA154">
        <v>186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4507.49</v>
      </c>
      <c r="BL154">
        <v>6213.74</v>
      </c>
      <c r="BM154">
        <v>0</v>
      </c>
      <c r="BN154">
        <v>0</v>
      </c>
      <c r="BO154">
        <v>13</v>
      </c>
      <c r="BP154">
        <v>1</v>
      </c>
      <c r="BQ154">
        <v>0</v>
      </c>
      <c r="BR154">
        <v>5183.6135000000004</v>
      </c>
      <c r="BS154">
        <v>7145.8010000000004</v>
      </c>
      <c r="BT154">
        <v>0</v>
      </c>
      <c r="BU154">
        <v>0</v>
      </c>
      <c r="BV154">
        <v>14.95</v>
      </c>
      <c r="BW154">
        <v>1</v>
      </c>
      <c r="CV154">
        <v>0</v>
      </c>
      <c r="CW154">
        <f>ROUND(Y154*Source!I192*DO154,7)</f>
        <v>19.434999999999999</v>
      </c>
      <c r="CX154">
        <f>ROUND(Y154*Source!I192,7)</f>
        <v>19.434999999999999</v>
      </c>
      <c r="CY154">
        <f>AB154</f>
        <v>436.88</v>
      </c>
      <c r="CZ154">
        <f>AF154</f>
        <v>346.73</v>
      </c>
      <c r="DA154">
        <f>AJ154</f>
        <v>1.26</v>
      </c>
      <c r="DB154">
        <f>ROUND((ROUND(AT154*CZ154,2)*ROUND(1.15,7)),6)</f>
        <v>5183.6135000000004</v>
      </c>
      <c r="DC154">
        <f>ROUND((ROUND(AT154*AG154,2)*ROUND(1.15,7)),6)</f>
        <v>7145.8010000000004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8490.76</v>
      </c>
      <c r="DH154">
        <f t="shared" si="26"/>
        <v>9289.5400000000009</v>
      </c>
      <c r="DI154">
        <f t="shared" ref="DI154:DI162" si="35">ROUND(ROUND(AH154,2)*CX154,2)</f>
        <v>0</v>
      </c>
      <c r="DJ154">
        <f>DG154+DH154</f>
        <v>17780.300000000003</v>
      </c>
      <c r="DK154">
        <v>1</v>
      </c>
      <c r="DL154" t="s">
        <v>582</v>
      </c>
      <c r="DM154">
        <v>4</v>
      </c>
      <c r="DN154" t="s">
        <v>576</v>
      </c>
      <c r="DO154">
        <v>1</v>
      </c>
    </row>
    <row r="155" spans="1:119" x14ac:dyDescent="0.2">
      <c r="A155">
        <f>ROW(Source!A192)</f>
        <v>192</v>
      </c>
      <c r="B155">
        <v>334393342</v>
      </c>
      <c r="C155">
        <v>334394236</v>
      </c>
      <c r="D155">
        <v>277945805</v>
      </c>
      <c r="E155">
        <v>1</v>
      </c>
      <c r="F155">
        <v>1</v>
      </c>
      <c r="G155">
        <v>1</v>
      </c>
      <c r="H155">
        <v>2</v>
      </c>
      <c r="I155" t="s">
        <v>583</v>
      </c>
      <c r="J155" t="s">
        <v>584</v>
      </c>
      <c r="K155" t="s">
        <v>585</v>
      </c>
      <c r="L155">
        <v>1368</v>
      </c>
      <c r="N155">
        <v>1011</v>
      </c>
      <c r="O155" t="s">
        <v>467</v>
      </c>
      <c r="P155" t="s">
        <v>467</v>
      </c>
      <c r="Q155">
        <v>1</v>
      </c>
      <c r="W155">
        <v>0</v>
      </c>
      <c r="X155">
        <v>721652621</v>
      </c>
      <c r="Y155">
        <f>(AT155*ROUND(1.15,7))</f>
        <v>3.2889999999999997</v>
      </c>
      <c r="AA155">
        <v>0</v>
      </c>
      <c r="AB155">
        <v>544.70000000000005</v>
      </c>
      <c r="AC155">
        <v>477.98</v>
      </c>
      <c r="AD155">
        <v>0</v>
      </c>
      <c r="AE155">
        <v>0</v>
      </c>
      <c r="AF155">
        <v>544.70000000000005</v>
      </c>
      <c r="AG155">
        <v>477.98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2.86</v>
      </c>
      <c r="AU155" t="s">
        <v>22</v>
      </c>
      <c r="AV155">
        <v>1</v>
      </c>
      <c r="AW155">
        <v>2</v>
      </c>
      <c r="AX155">
        <v>334394251</v>
      </c>
      <c r="AY155">
        <v>1</v>
      </c>
      <c r="AZ155">
        <v>0</v>
      </c>
      <c r="BA155">
        <v>187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1557.8420000000001</v>
      </c>
      <c r="BL155">
        <v>1367.0228</v>
      </c>
      <c r="BM155">
        <v>0</v>
      </c>
      <c r="BN155">
        <v>0</v>
      </c>
      <c r="BO155">
        <v>2.86</v>
      </c>
      <c r="BP155">
        <v>1</v>
      </c>
      <c r="BQ155">
        <v>0</v>
      </c>
      <c r="BR155">
        <v>1791.5183</v>
      </c>
      <c r="BS155">
        <v>1572.0762199999999</v>
      </c>
      <c r="BT155">
        <v>0</v>
      </c>
      <c r="BU155">
        <v>0</v>
      </c>
      <c r="BV155">
        <v>3.2889999999999997</v>
      </c>
      <c r="BW155">
        <v>1</v>
      </c>
      <c r="CV155">
        <v>0</v>
      </c>
      <c r="CW155">
        <f>ROUND(Y155*Source!I192*DO155,7)</f>
        <v>4.2756999999999996</v>
      </c>
      <c r="CX155">
        <f>ROUND(Y155*Source!I192,7)</f>
        <v>4.2756999999999996</v>
      </c>
      <c r="CY155">
        <f>AB155</f>
        <v>544.70000000000005</v>
      </c>
      <c r="CZ155">
        <f>AF155</f>
        <v>544.70000000000005</v>
      </c>
      <c r="DA155">
        <f>AJ155</f>
        <v>1</v>
      </c>
      <c r="DB155">
        <f>ROUND((ROUND(AT155*CZ155,2)*ROUND(1.15,7)),6)</f>
        <v>1791.5160000000001</v>
      </c>
      <c r="DC155">
        <f>ROUND((ROUND(AT155*AG155,2)*ROUND(1.15,7)),6)</f>
        <v>1572.0730000000001</v>
      </c>
      <c r="DD155" t="s">
        <v>3</v>
      </c>
      <c r="DE155" t="s">
        <v>3</v>
      </c>
      <c r="DF155">
        <f>ROUND(ROUND(AE155,2)*CX155,2)</f>
        <v>0</v>
      </c>
      <c r="DG155">
        <f t="shared" ref="DG155:DG162" si="36">ROUND(ROUND(AF155,2)*CX155,2)</f>
        <v>2328.9699999999998</v>
      </c>
      <c r="DH155">
        <f t="shared" si="26"/>
        <v>2043.7</v>
      </c>
      <c r="DI155">
        <f t="shared" si="35"/>
        <v>0</v>
      </c>
      <c r="DJ155">
        <f>DG155+DH155</f>
        <v>4372.67</v>
      </c>
      <c r="DK155">
        <v>1</v>
      </c>
      <c r="DL155" t="s">
        <v>582</v>
      </c>
      <c r="DM155">
        <v>4</v>
      </c>
      <c r="DN155" t="s">
        <v>576</v>
      </c>
      <c r="DO155">
        <v>1</v>
      </c>
    </row>
    <row r="156" spans="1:119" x14ac:dyDescent="0.2">
      <c r="A156">
        <f>ROW(Source!A192)</f>
        <v>192</v>
      </c>
      <c r="B156">
        <v>334393342</v>
      </c>
      <c r="C156">
        <v>334394236</v>
      </c>
      <c r="D156">
        <v>277945921</v>
      </c>
      <c r="E156">
        <v>1</v>
      </c>
      <c r="F156">
        <v>1</v>
      </c>
      <c r="G156">
        <v>1</v>
      </c>
      <c r="H156">
        <v>2</v>
      </c>
      <c r="I156" t="s">
        <v>608</v>
      </c>
      <c r="J156" t="s">
        <v>609</v>
      </c>
      <c r="K156" t="s">
        <v>610</v>
      </c>
      <c r="L156">
        <v>1368</v>
      </c>
      <c r="N156">
        <v>1011</v>
      </c>
      <c r="O156" t="s">
        <v>467</v>
      </c>
      <c r="P156" t="s">
        <v>467</v>
      </c>
      <c r="Q156">
        <v>1</v>
      </c>
      <c r="W156">
        <v>0</v>
      </c>
      <c r="X156">
        <v>495072614</v>
      </c>
      <c r="Y156">
        <f>(AT156*ROUND(1.15,7))</f>
        <v>7.9004999999999992</v>
      </c>
      <c r="AA156">
        <v>0</v>
      </c>
      <c r="AB156">
        <v>560.73</v>
      </c>
      <c r="AC156">
        <v>477.98</v>
      </c>
      <c r="AD156">
        <v>0</v>
      </c>
      <c r="AE156">
        <v>0</v>
      </c>
      <c r="AF156">
        <v>560.73</v>
      </c>
      <c r="AG156">
        <v>477.98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6.87</v>
      </c>
      <c r="AU156" t="s">
        <v>22</v>
      </c>
      <c r="AV156">
        <v>1</v>
      </c>
      <c r="AW156">
        <v>2</v>
      </c>
      <c r="AX156">
        <v>334394252</v>
      </c>
      <c r="AY156">
        <v>1</v>
      </c>
      <c r="AZ156">
        <v>0</v>
      </c>
      <c r="BA156">
        <v>188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3852.2151000000003</v>
      </c>
      <c r="BL156">
        <v>3283.7226000000001</v>
      </c>
      <c r="BM156">
        <v>0</v>
      </c>
      <c r="BN156">
        <v>0</v>
      </c>
      <c r="BO156">
        <v>6.87</v>
      </c>
      <c r="BP156">
        <v>1</v>
      </c>
      <c r="BQ156">
        <v>0</v>
      </c>
      <c r="BR156">
        <v>4430.0473649999994</v>
      </c>
      <c r="BS156">
        <v>3776.2809899999997</v>
      </c>
      <c r="BT156">
        <v>0</v>
      </c>
      <c r="BU156">
        <v>0</v>
      </c>
      <c r="BV156">
        <v>7.9004999999999992</v>
      </c>
      <c r="BW156">
        <v>1</v>
      </c>
      <c r="CV156">
        <v>0</v>
      </c>
      <c r="CW156">
        <f>ROUND(Y156*Source!I192*DO156,7)</f>
        <v>10.27065</v>
      </c>
      <c r="CX156">
        <f>ROUND(Y156*Source!I192,7)</f>
        <v>10.27065</v>
      </c>
      <c r="CY156">
        <f>AB156</f>
        <v>560.73</v>
      </c>
      <c r="CZ156">
        <f>AF156</f>
        <v>560.73</v>
      </c>
      <c r="DA156">
        <f>AJ156</f>
        <v>1</v>
      </c>
      <c r="DB156">
        <f>ROUND((ROUND(AT156*CZ156,2)*ROUND(1.15,7)),6)</f>
        <v>4430.0529999999999</v>
      </c>
      <c r="DC156">
        <f>ROUND((ROUND(AT156*AG156,2)*ROUND(1.15,7)),6)</f>
        <v>3776.2779999999998</v>
      </c>
      <c r="DD156" t="s">
        <v>3</v>
      </c>
      <c r="DE156" t="s">
        <v>3</v>
      </c>
      <c r="DF156">
        <f>ROUND(ROUND(AE156,2)*CX156,2)</f>
        <v>0</v>
      </c>
      <c r="DG156">
        <f t="shared" si="36"/>
        <v>5759.06</v>
      </c>
      <c r="DH156">
        <f t="shared" si="26"/>
        <v>4909.17</v>
      </c>
      <c r="DI156">
        <f t="shared" si="35"/>
        <v>0</v>
      </c>
      <c r="DJ156">
        <f>DG156+DH156</f>
        <v>10668.23</v>
      </c>
      <c r="DK156">
        <v>1</v>
      </c>
      <c r="DL156" t="s">
        <v>582</v>
      </c>
      <c r="DM156">
        <v>4</v>
      </c>
      <c r="DN156" t="s">
        <v>576</v>
      </c>
      <c r="DO156">
        <v>1</v>
      </c>
    </row>
    <row r="157" spans="1:119" x14ac:dyDescent="0.2">
      <c r="A157">
        <f>ROW(Source!A192)</f>
        <v>192</v>
      </c>
      <c r="B157">
        <v>334393342</v>
      </c>
      <c r="C157">
        <v>334394236</v>
      </c>
      <c r="D157">
        <v>277862504</v>
      </c>
      <c r="E157">
        <v>1</v>
      </c>
      <c r="F157">
        <v>1</v>
      </c>
      <c r="G157">
        <v>1</v>
      </c>
      <c r="H157">
        <v>3</v>
      </c>
      <c r="I157" t="s">
        <v>639</v>
      </c>
      <c r="J157" t="s">
        <v>640</v>
      </c>
      <c r="K157" t="s">
        <v>641</v>
      </c>
      <c r="L157">
        <v>1346</v>
      </c>
      <c r="N157">
        <v>1009</v>
      </c>
      <c r="O157" t="s">
        <v>602</v>
      </c>
      <c r="P157" t="s">
        <v>602</v>
      </c>
      <c r="Q157">
        <v>1</v>
      </c>
      <c r="W157">
        <v>0</v>
      </c>
      <c r="X157">
        <v>1484945919</v>
      </c>
      <c r="Y157">
        <f t="shared" ref="Y157:Y164" si="37">AT157</f>
        <v>0.06</v>
      </c>
      <c r="AA157">
        <v>171.49</v>
      </c>
      <c r="AB157">
        <v>0</v>
      </c>
      <c r="AC157">
        <v>0</v>
      </c>
      <c r="AD157">
        <v>0</v>
      </c>
      <c r="AE157">
        <v>160.27000000000001</v>
      </c>
      <c r="AF157">
        <v>0</v>
      </c>
      <c r="AG157">
        <v>0</v>
      </c>
      <c r="AH157">
        <v>0</v>
      </c>
      <c r="AI157">
        <v>1.07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0.06</v>
      </c>
      <c r="AU157" t="s">
        <v>3</v>
      </c>
      <c r="AV157">
        <v>0</v>
      </c>
      <c r="AW157">
        <v>2</v>
      </c>
      <c r="AX157">
        <v>334394253</v>
      </c>
      <c r="AY157">
        <v>1</v>
      </c>
      <c r="AZ157">
        <v>0</v>
      </c>
      <c r="BA157">
        <v>189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9.616200000000001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9.616200000000001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ROUND(Y157*Source!I192,7)</f>
        <v>7.8E-2</v>
      </c>
      <c r="CY157">
        <f t="shared" ref="CY157:CY162" si="38">AA157</f>
        <v>171.49</v>
      </c>
      <c r="CZ157">
        <f t="shared" ref="CZ157:CZ162" si="39">AE157</f>
        <v>160.27000000000001</v>
      </c>
      <c r="DA157">
        <f t="shared" ref="DA157:DA162" si="40">AI157</f>
        <v>1.07</v>
      </c>
      <c r="DB157">
        <f t="shared" ref="DB157:DB162" si="41">ROUND(ROUND(AT157*CZ157,2),6)</f>
        <v>9.6199999999999992</v>
      </c>
      <c r="DC157">
        <f t="shared" ref="DC157:DC164" si="42">ROUND(ROUND(AT157*AG157,2),6)</f>
        <v>0</v>
      </c>
      <c r="DD157" t="s">
        <v>3</v>
      </c>
      <c r="DE157" t="s">
        <v>3</v>
      </c>
      <c r="DF157">
        <f t="shared" ref="DF157:DF162" si="43">ROUND(ROUND(AE157*AI157,2)*CX157,2)</f>
        <v>13.38</v>
      </c>
      <c r="DG157">
        <f t="shared" si="36"/>
        <v>0</v>
      </c>
      <c r="DH157">
        <f t="shared" si="26"/>
        <v>0</v>
      </c>
      <c r="DI157">
        <f t="shared" si="35"/>
        <v>0</v>
      </c>
      <c r="DJ157">
        <f t="shared" ref="DJ157:DJ162" si="44">DF157</f>
        <v>13.38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ROW(Source!A192)</f>
        <v>192</v>
      </c>
      <c r="B158">
        <v>334393342</v>
      </c>
      <c r="C158">
        <v>334394236</v>
      </c>
      <c r="D158">
        <v>277862533</v>
      </c>
      <c r="E158">
        <v>1</v>
      </c>
      <c r="F158">
        <v>1</v>
      </c>
      <c r="G158">
        <v>1</v>
      </c>
      <c r="H158">
        <v>3</v>
      </c>
      <c r="I158" t="s">
        <v>619</v>
      </c>
      <c r="J158" t="s">
        <v>620</v>
      </c>
      <c r="K158" t="s">
        <v>621</v>
      </c>
      <c r="L158">
        <v>1346</v>
      </c>
      <c r="N158">
        <v>1009</v>
      </c>
      <c r="O158" t="s">
        <v>602</v>
      </c>
      <c r="P158" t="s">
        <v>602</v>
      </c>
      <c r="Q158">
        <v>1</v>
      </c>
      <c r="W158">
        <v>0</v>
      </c>
      <c r="X158">
        <v>1685208048</v>
      </c>
      <c r="Y158">
        <f t="shared" si="37"/>
        <v>0.1</v>
      </c>
      <c r="AA158">
        <v>493.26</v>
      </c>
      <c r="AB158">
        <v>0</v>
      </c>
      <c r="AC158">
        <v>0</v>
      </c>
      <c r="AD158">
        <v>0</v>
      </c>
      <c r="AE158">
        <v>238.29</v>
      </c>
      <c r="AF158">
        <v>0</v>
      </c>
      <c r="AG158">
        <v>0</v>
      </c>
      <c r="AH158">
        <v>0</v>
      </c>
      <c r="AI158">
        <v>2.0699999999999998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334394254</v>
      </c>
      <c r="AY158">
        <v>1</v>
      </c>
      <c r="AZ158">
        <v>0</v>
      </c>
      <c r="BA158">
        <v>190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23.829000000000001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23.829000000000001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ROUND(Y158*Source!I192,7)</f>
        <v>0.13</v>
      </c>
      <c r="CY158">
        <f t="shared" si="38"/>
        <v>493.26</v>
      </c>
      <c r="CZ158">
        <f t="shared" si="39"/>
        <v>238.29</v>
      </c>
      <c r="DA158">
        <f t="shared" si="40"/>
        <v>2.0699999999999998</v>
      </c>
      <c r="DB158">
        <f t="shared" si="41"/>
        <v>23.83</v>
      </c>
      <c r="DC158">
        <f t="shared" si="42"/>
        <v>0</v>
      </c>
      <c r="DD158" t="s">
        <v>3</v>
      </c>
      <c r="DE158" t="s">
        <v>3</v>
      </c>
      <c r="DF158">
        <f t="shared" si="43"/>
        <v>64.12</v>
      </c>
      <c r="DG158">
        <f t="shared" si="36"/>
        <v>0</v>
      </c>
      <c r="DH158">
        <f t="shared" si="26"/>
        <v>0</v>
      </c>
      <c r="DI158">
        <f t="shared" si="35"/>
        <v>0</v>
      </c>
      <c r="DJ158">
        <f t="shared" si="44"/>
        <v>64.12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ROW(Source!A192)</f>
        <v>192</v>
      </c>
      <c r="B159">
        <v>334393342</v>
      </c>
      <c r="C159">
        <v>334394236</v>
      </c>
      <c r="D159">
        <v>277869627</v>
      </c>
      <c r="E159">
        <v>1</v>
      </c>
      <c r="F159">
        <v>1</v>
      </c>
      <c r="G159">
        <v>1</v>
      </c>
      <c r="H159">
        <v>3</v>
      </c>
      <c r="I159" t="s">
        <v>625</v>
      </c>
      <c r="J159" t="s">
        <v>626</v>
      </c>
      <c r="K159" t="s">
        <v>627</v>
      </c>
      <c r="L159">
        <v>1346</v>
      </c>
      <c r="N159">
        <v>1009</v>
      </c>
      <c r="O159" t="s">
        <v>602</v>
      </c>
      <c r="P159" t="s">
        <v>602</v>
      </c>
      <c r="Q159">
        <v>1</v>
      </c>
      <c r="W159">
        <v>0</v>
      </c>
      <c r="X159">
        <v>1111106736</v>
      </c>
      <c r="Y159">
        <f t="shared" si="37"/>
        <v>0.05</v>
      </c>
      <c r="AA159">
        <v>88.65</v>
      </c>
      <c r="AB159">
        <v>0</v>
      </c>
      <c r="AC159">
        <v>0</v>
      </c>
      <c r="AD159">
        <v>0</v>
      </c>
      <c r="AE159">
        <v>56.11</v>
      </c>
      <c r="AF159">
        <v>0</v>
      </c>
      <c r="AG159">
        <v>0</v>
      </c>
      <c r="AH159">
        <v>0</v>
      </c>
      <c r="AI159">
        <v>1.58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0.05</v>
      </c>
      <c r="AU159" t="s">
        <v>3</v>
      </c>
      <c r="AV159">
        <v>0</v>
      </c>
      <c r="AW159">
        <v>2</v>
      </c>
      <c r="AX159">
        <v>334394255</v>
      </c>
      <c r="AY159">
        <v>1</v>
      </c>
      <c r="AZ159">
        <v>0</v>
      </c>
      <c r="BA159">
        <v>191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2.8055000000000003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2.8055000000000003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ROUND(Y159*Source!I192,7)</f>
        <v>6.5000000000000002E-2</v>
      </c>
      <c r="CY159">
        <f t="shared" si="38"/>
        <v>88.65</v>
      </c>
      <c r="CZ159">
        <f t="shared" si="39"/>
        <v>56.11</v>
      </c>
      <c r="DA159">
        <f t="shared" si="40"/>
        <v>1.58</v>
      </c>
      <c r="DB159">
        <f t="shared" si="41"/>
        <v>2.81</v>
      </c>
      <c r="DC159">
        <f t="shared" si="42"/>
        <v>0</v>
      </c>
      <c r="DD159" t="s">
        <v>3</v>
      </c>
      <c r="DE159" t="s">
        <v>3</v>
      </c>
      <c r="DF159">
        <f t="shared" si="43"/>
        <v>5.76</v>
      </c>
      <c r="DG159">
        <f t="shared" si="36"/>
        <v>0</v>
      </c>
      <c r="DH159">
        <f t="shared" si="26"/>
        <v>0</v>
      </c>
      <c r="DI159">
        <f t="shared" si="35"/>
        <v>0</v>
      </c>
      <c r="DJ159">
        <f t="shared" si="44"/>
        <v>5.76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ROW(Source!A192)</f>
        <v>192</v>
      </c>
      <c r="B160">
        <v>334393342</v>
      </c>
      <c r="C160">
        <v>334394236</v>
      </c>
      <c r="D160">
        <v>277881237</v>
      </c>
      <c r="E160">
        <v>1</v>
      </c>
      <c r="F160">
        <v>1</v>
      </c>
      <c r="G160">
        <v>1</v>
      </c>
      <c r="H160">
        <v>3</v>
      </c>
      <c r="I160" t="s">
        <v>642</v>
      </c>
      <c r="J160" t="s">
        <v>643</v>
      </c>
      <c r="K160" t="s">
        <v>644</v>
      </c>
      <c r="L160">
        <v>1348</v>
      </c>
      <c r="N160">
        <v>1009</v>
      </c>
      <c r="O160" t="s">
        <v>203</v>
      </c>
      <c r="P160" t="s">
        <v>203</v>
      </c>
      <c r="Q160">
        <v>1000</v>
      </c>
      <c r="W160">
        <v>0</v>
      </c>
      <c r="X160">
        <v>490295496</v>
      </c>
      <c r="Y160">
        <f t="shared" si="37"/>
        <v>3.5000000000000001E-3</v>
      </c>
      <c r="AA160">
        <v>575236.35</v>
      </c>
      <c r="AB160">
        <v>0</v>
      </c>
      <c r="AC160">
        <v>0</v>
      </c>
      <c r="AD160">
        <v>0</v>
      </c>
      <c r="AE160">
        <v>625256.9</v>
      </c>
      <c r="AF160">
        <v>0</v>
      </c>
      <c r="AG160">
        <v>0</v>
      </c>
      <c r="AH160">
        <v>0</v>
      </c>
      <c r="AI160">
        <v>0.92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3.5000000000000001E-3</v>
      </c>
      <c r="AU160" t="s">
        <v>3</v>
      </c>
      <c r="AV160">
        <v>0</v>
      </c>
      <c r="AW160">
        <v>2</v>
      </c>
      <c r="AX160">
        <v>334394256</v>
      </c>
      <c r="AY160">
        <v>1</v>
      </c>
      <c r="AZ160">
        <v>0</v>
      </c>
      <c r="BA160">
        <v>192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2188.3991500000002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2188.3991500000002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ROUND(Y160*Source!I192,7)</f>
        <v>4.5500000000000002E-3</v>
      </c>
      <c r="CY160">
        <f t="shared" si="38"/>
        <v>575236.35</v>
      </c>
      <c r="CZ160">
        <f t="shared" si="39"/>
        <v>625256.9</v>
      </c>
      <c r="DA160">
        <f t="shared" si="40"/>
        <v>0.92</v>
      </c>
      <c r="DB160">
        <f t="shared" si="41"/>
        <v>2188.4</v>
      </c>
      <c r="DC160">
        <f t="shared" si="42"/>
        <v>0</v>
      </c>
      <c r="DD160" t="s">
        <v>3</v>
      </c>
      <c r="DE160" t="s">
        <v>3</v>
      </c>
      <c r="DF160">
        <f t="shared" si="43"/>
        <v>2617.33</v>
      </c>
      <c r="DG160">
        <f t="shared" si="36"/>
        <v>0</v>
      </c>
      <c r="DH160">
        <f t="shared" si="26"/>
        <v>0</v>
      </c>
      <c r="DI160">
        <f t="shared" si="35"/>
        <v>0</v>
      </c>
      <c r="DJ160">
        <f t="shared" si="44"/>
        <v>2617.33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ROW(Source!A192)</f>
        <v>192</v>
      </c>
      <c r="B161">
        <v>334393342</v>
      </c>
      <c r="C161">
        <v>334394236</v>
      </c>
      <c r="D161">
        <v>277896859</v>
      </c>
      <c r="E161">
        <v>1</v>
      </c>
      <c r="F161">
        <v>1</v>
      </c>
      <c r="G161">
        <v>1</v>
      </c>
      <c r="H161">
        <v>3</v>
      </c>
      <c r="I161" t="s">
        <v>645</v>
      </c>
      <c r="J161" t="s">
        <v>646</v>
      </c>
      <c r="K161" t="s">
        <v>647</v>
      </c>
      <c r="L161">
        <v>1346</v>
      </c>
      <c r="N161">
        <v>1009</v>
      </c>
      <c r="O161" t="s">
        <v>602</v>
      </c>
      <c r="P161" t="s">
        <v>602</v>
      </c>
      <c r="Q161">
        <v>1</v>
      </c>
      <c r="W161">
        <v>0</v>
      </c>
      <c r="X161">
        <v>-204136099</v>
      </c>
      <c r="Y161">
        <f t="shared" si="37"/>
        <v>0.22</v>
      </c>
      <c r="AA161">
        <v>67.87</v>
      </c>
      <c r="AB161">
        <v>0</v>
      </c>
      <c r="AC161">
        <v>0</v>
      </c>
      <c r="AD161">
        <v>0</v>
      </c>
      <c r="AE161">
        <v>60.6</v>
      </c>
      <c r="AF161">
        <v>0</v>
      </c>
      <c r="AG161">
        <v>0</v>
      </c>
      <c r="AH161">
        <v>0</v>
      </c>
      <c r="AI161">
        <v>1.1200000000000001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0.22</v>
      </c>
      <c r="AU161" t="s">
        <v>3</v>
      </c>
      <c r="AV161">
        <v>0</v>
      </c>
      <c r="AW161">
        <v>2</v>
      </c>
      <c r="AX161">
        <v>334394257</v>
      </c>
      <c r="AY161">
        <v>1</v>
      </c>
      <c r="AZ161">
        <v>0</v>
      </c>
      <c r="BA161">
        <v>193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13.332000000000001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13.332000000000001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ROUND(Y161*Source!I192,7)</f>
        <v>0.28599999999999998</v>
      </c>
      <c r="CY161">
        <f t="shared" si="38"/>
        <v>67.87</v>
      </c>
      <c r="CZ161">
        <f t="shared" si="39"/>
        <v>60.6</v>
      </c>
      <c r="DA161">
        <f t="shared" si="40"/>
        <v>1.1200000000000001</v>
      </c>
      <c r="DB161">
        <f t="shared" si="41"/>
        <v>13.33</v>
      </c>
      <c r="DC161">
        <f t="shared" si="42"/>
        <v>0</v>
      </c>
      <c r="DD161" t="s">
        <v>3</v>
      </c>
      <c r="DE161" t="s">
        <v>3</v>
      </c>
      <c r="DF161">
        <f t="shared" si="43"/>
        <v>19.41</v>
      </c>
      <c r="DG161">
        <f t="shared" si="36"/>
        <v>0</v>
      </c>
      <c r="DH161">
        <f t="shared" si="26"/>
        <v>0</v>
      </c>
      <c r="DI161">
        <f t="shared" si="35"/>
        <v>0</v>
      </c>
      <c r="DJ161">
        <f t="shared" si="44"/>
        <v>19.41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ROW(Source!A192)</f>
        <v>192</v>
      </c>
      <c r="B162">
        <v>334393342</v>
      </c>
      <c r="C162">
        <v>334394236</v>
      </c>
      <c r="D162">
        <v>277907767</v>
      </c>
      <c r="E162">
        <v>1</v>
      </c>
      <c r="F162">
        <v>1</v>
      </c>
      <c r="G162">
        <v>1</v>
      </c>
      <c r="H162">
        <v>3</v>
      </c>
      <c r="I162" t="s">
        <v>648</v>
      </c>
      <c r="J162" t="s">
        <v>649</v>
      </c>
      <c r="K162" t="s">
        <v>650</v>
      </c>
      <c r="L162">
        <v>1371</v>
      </c>
      <c r="N162">
        <v>1013</v>
      </c>
      <c r="O162" t="s">
        <v>20</v>
      </c>
      <c r="P162" t="s">
        <v>20</v>
      </c>
      <c r="Q162">
        <v>1</v>
      </c>
      <c r="W162">
        <v>0</v>
      </c>
      <c r="X162">
        <v>263277535</v>
      </c>
      <c r="Y162">
        <f t="shared" si="37"/>
        <v>3.4</v>
      </c>
      <c r="AA162">
        <v>788.49</v>
      </c>
      <c r="AB162">
        <v>0</v>
      </c>
      <c r="AC162">
        <v>0</v>
      </c>
      <c r="AD162">
        <v>0</v>
      </c>
      <c r="AE162">
        <v>635.88</v>
      </c>
      <c r="AF162">
        <v>0</v>
      </c>
      <c r="AG162">
        <v>0</v>
      </c>
      <c r="AH162">
        <v>0</v>
      </c>
      <c r="AI162">
        <v>1.24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3.4</v>
      </c>
      <c r="AU162" t="s">
        <v>3</v>
      </c>
      <c r="AV162">
        <v>0</v>
      </c>
      <c r="AW162">
        <v>2</v>
      </c>
      <c r="AX162">
        <v>334394258</v>
      </c>
      <c r="AY162">
        <v>1</v>
      </c>
      <c r="AZ162">
        <v>0</v>
      </c>
      <c r="BA162">
        <v>194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2161.9919999999997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2161.9919999999997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ROUND(Y162*Source!I192,7)</f>
        <v>4.42</v>
      </c>
      <c r="CY162">
        <f t="shared" si="38"/>
        <v>788.49</v>
      </c>
      <c r="CZ162">
        <f t="shared" si="39"/>
        <v>635.88</v>
      </c>
      <c r="DA162">
        <f t="shared" si="40"/>
        <v>1.24</v>
      </c>
      <c r="DB162">
        <f t="shared" si="41"/>
        <v>2161.9899999999998</v>
      </c>
      <c r="DC162">
        <f t="shared" si="42"/>
        <v>0</v>
      </c>
      <c r="DD162" t="s">
        <v>3</v>
      </c>
      <c r="DE162" t="s">
        <v>3</v>
      </c>
      <c r="DF162">
        <f t="shared" si="43"/>
        <v>3485.13</v>
      </c>
      <c r="DG162">
        <f t="shared" si="36"/>
        <v>0</v>
      </c>
      <c r="DH162">
        <f t="shared" si="26"/>
        <v>0</v>
      </c>
      <c r="DI162">
        <f t="shared" si="35"/>
        <v>0</v>
      </c>
      <c r="DJ162">
        <f t="shared" si="44"/>
        <v>3485.13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ROW(Source!A197)</f>
        <v>197</v>
      </c>
      <c r="B163">
        <v>334393342</v>
      </c>
      <c r="C163">
        <v>334394266</v>
      </c>
      <c r="D163">
        <v>277560305</v>
      </c>
      <c r="E163">
        <v>109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576</v>
      </c>
      <c r="P163" t="s">
        <v>576</v>
      </c>
      <c r="Q163">
        <v>1</v>
      </c>
      <c r="W163">
        <v>0</v>
      </c>
      <c r="X163">
        <v>-1111239348</v>
      </c>
      <c r="Y163">
        <f t="shared" si="37"/>
        <v>2.12</v>
      </c>
      <c r="AA163">
        <v>0</v>
      </c>
      <c r="AB163">
        <v>0</v>
      </c>
      <c r="AC163">
        <v>0</v>
      </c>
      <c r="AD163">
        <v>477.98</v>
      </c>
      <c r="AE163">
        <v>0</v>
      </c>
      <c r="AF163">
        <v>0</v>
      </c>
      <c r="AG163">
        <v>0</v>
      </c>
      <c r="AH163">
        <v>477.98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2.12</v>
      </c>
      <c r="AU163" t="s">
        <v>3</v>
      </c>
      <c r="AV163">
        <v>1</v>
      </c>
      <c r="AW163">
        <v>2</v>
      </c>
      <c r="AX163">
        <v>334394277</v>
      </c>
      <c r="AY163">
        <v>1</v>
      </c>
      <c r="AZ163">
        <v>0</v>
      </c>
      <c r="BA163">
        <v>198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1013.3176000000001</v>
      </c>
      <c r="BN163">
        <v>2.12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1013.3176000000001</v>
      </c>
      <c r="BU163">
        <v>2.12</v>
      </c>
      <c r="BV163">
        <v>0</v>
      </c>
      <c r="BW163">
        <v>1</v>
      </c>
      <c r="CU163">
        <f>ROUND(AT163*Source!I197*AH163*AL163,2)</f>
        <v>4053.27</v>
      </c>
      <c r="CV163">
        <f>ROUND(Y163*Source!I197,7)</f>
        <v>8.48</v>
      </c>
      <c r="CW163">
        <v>0</v>
      </c>
      <c r="CX163">
        <f>ROUND(Y163*Source!I197,7)</f>
        <v>8.48</v>
      </c>
      <c r="CY163">
        <f>AD163</f>
        <v>477.98</v>
      </c>
      <c r="CZ163">
        <f>AH163</f>
        <v>477.98</v>
      </c>
      <c r="DA163">
        <f>AL163</f>
        <v>1</v>
      </c>
      <c r="DB163">
        <f>ROUND((ROUND(AT163*CZ163,2)*ROUND(1.15,7)),6)</f>
        <v>1165.318</v>
      </c>
      <c r="DC163">
        <f t="shared" si="42"/>
        <v>0</v>
      </c>
      <c r="DD163" t="s">
        <v>22</v>
      </c>
      <c r="DE163" t="s">
        <v>3</v>
      </c>
      <c r="DF163">
        <f>ROUND((ROUND(AE163,2)*ROUND(1.15,7))*CX163,2)</f>
        <v>0</v>
      </c>
      <c r="DG163">
        <f>ROUND((ROUND(AF163,2)*ROUND(1.15,7))*CX163,2)</f>
        <v>0</v>
      </c>
      <c r="DH163">
        <f t="shared" si="26"/>
        <v>0</v>
      </c>
      <c r="DI163">
        <f>ROUND((ROUND(AH163,2)*ROUND(1.15,7))*CX163,2)</f>
        <v>4661.26</v>
      </c>
      <c r="DJ163">
        <f>DI163</f>
        <v>4661.26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ROW(Source!A197)</f>
        <v>197</v>
      </c>
      <c r="B164">
        <v>334393342</v>
      </c>
      <c r="C164">
        <v>334394266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577</v>
      </c>
      <c r="J164" t="s">
        <v>3</v>
      </c>
      <c r="K164" t="s">
        <v>578</v>
      </c>
      <c r="L164">
        <v>1191</v>
      </c>
      <c r="N164">
        <v>1013</v>
      </c>
      <c r="O164" t="s">
        <v>576</v>
      </c>
      <c r="P164" t="s">
        <v>576</v>
      </c>
      <c r="Q164">
        <v>1</v>
      </c>
      <c r="W164">
        <v>0</v>
      </c>
      <c r="X164">
        <v>-1417349443</v>
      </c>
      <c r="Y164">
        <f t="shared" si="37"/>
        <v>1.1599999999999999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1.1599999999999999</v>
      </c>
      <c r="AU164" t="s">
        <v>3</v>
      </c>
      <c r="AV164">
        <v>2</v>
      </c>
      <c r="AW164">
        <v>2</v>
      </c>
      <c r="AX164">
        <v>334394278</v>
      </c>
      <c r="AY164">
        <v>1</v>
      </c>
      <c r="AZ164">
        <v>0</v>
      </c>
      <c r="BA164">
        <v>199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ROUND(Y164*Source!I197,7)</f>
        <v>4.6399999999999997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ROUND((ROUND(AT164*CZ164,2)*ROUND(1.15,7)),6)</f>
        <v>0</v>
      </c>
      <c r="DC164">
        <f t="shared" si="42"/>
        <v>0</v>
      </c>
      <c r="DD164" t="s">
        <v>22</v>
      </c>
      <c r="DE164" t="s">
        <v>3</v>
      </c>
      <c r="DF164">
        <f>ROUND((ROUND(AE164,2)*ROUND(1.15,7))*CX164,2)</f>
        <v>0</v>
      </c>
      <c r="DG164">
        <f>ROUND((ROUND(AF164,2)*ROUND(1.15,7))*CX164,2)</f>
        <v>0</v>
      </c>
      <c r="DH164">
        <f t="shared" si="26"/>
        <v>0</v>
      </c>
      <c r="DI164">
        <f>ROUND((ROUND(AH164,2)*ROUND(1.15,7))*CX164,2)</f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ROW(Source!A197)</f>
        <v>197</v>
      </c>
      <c r="B165">
        <v>334393342</v>
      </c>
      <c r="C165">
        <v>334394266</v>
      </c>
      <c r="D165">
        <v>277944868</v>
      </c>
      <c r="E165">
        <v>1</v>
      </c>
      <c r="F165">
        <v>1</v>
      </c>
      <c r="G165">
        <v>1</v>
      </c>
      <c r="H165">
        <v>2</v>
      </c>
      <c r="I165" t="s">
        <v>579</v>
      </c>
      <c r="J165" t="s">
        <v>580</v>
      </c>
      <c r="K165" t="s">
        <v>581</v>
      </c>
      <c r="L165">
        <v>1368</v>
      </c>
      <c r="N165">
        <v>1011</v>
      </c>
      <c r="O165" t="s">
        <v>467</v>
      </c>
      <c r="P165" t="s">
        <v>467</v>
      </c>
      <c r="Q165">
        <v>1</v>
      </c>
      <c r="W165">
        <v>0</v>
      </c>
      <c r="X165">
        <v>412917512</v>
      </c>
      <c r="Y165">
        <f>(AT165*ROUND(1.15,7))</f>
        <v>1.196</v>
      </c>
      <c r="AA165">
        <v>0</v>
      </c>
      <c r="AB165">
        <v>436.88</v>
      </c>
      <c r="AC165">
        <v>477.98</v>
      </c>
      <c r="AD165">
        <v>0</v>
      </c>
      <c r="AE165">
        <v>0</v>
      </c>
      <c r="AF165">
        <v>346.73</v>
      </c>
      <c r="AG165">
        <v>477.98</v>
      </c>
      <c r="AH165">
        <v>0</v>
      </c>
      <c r="AI165">
        <v>1</v>
      </c>
      <c r="AJ165">
        <v>1.26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1.04</v>
      </c>
      <c r="AU165" t="s">
        <v>22</v>
      </c>
      <c r="AV165">
        <v>1</v>
      </c>
      <c r="AW165">
        <v>2</v>
      </c>
      <c r="AX165">
        <v>334394279</v>
      </c>
      <c r="AY165">
        <v>1</v>
      </c>
      <c r="AZ165">
        <v>0</v>
      </c>
      <c r="BA165">
        <v>200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360.59920000000005</v>
      </c>
      <c r="BL165">
        <v>497.09920000000005</v>
      </c>
      <c r="BM165">
        <v>0</v>
      </c>
      <c r="BN165">
        <v>0</v>
      </c>
      <c r="BO165">
        <v>1.04</v>
      </c>
      <c r="BP165">
        <v>1</v>
      </c>
      <c r="BQ165">
        <v>0</v>
      </c>
      <c r="BR165">
        <v>414.68907999999999</v>
      </c>
      <c r="BS165">
        <v>571.66408000000001</v>
      </c>
      <c r="BT165">
        <v>0</v>
      </c>
      <c r="BU165">
        <v>0</v>
      </c>
      <c r="BV165">
        <v>1.196</v>
      </c>
      <c r="BW165">
        <v>1</v>
      </c>
      <c r="CV165">
        <v>0</v>
      </c>
      <c r="CW165">
        <f>ROUND(Y165*Source!I197*DO165,7)</f>
        <v>4.7839999999999998</v>
      </c>
      <c r="CX165">
        <f>ROUND(Y165*Source!I197,7)</f>
        <v>4.7839999999999998</v>
      </c>
      <c r="CY165">
        <f>AB165</f>
        <v>436.88</v>
      </c>
      <c r="CZ165">
        <f>AF165</f>
        <v>346.73</v>
      </c>
      <c r="DA165">
        <f>AJ165</f>
        <v>1.26</v>
      </c>
      <c r="DB165">
        <f>ROUND((ROUND(AT165*CZ165,2)*ROUND(1.15,7)),6)</f>
        <v>414.69</v>
      </c>
      <c r="DC165">
        <f>ROUND((ROUND(AT165*AG165,2)*ROUND(1.15,7)),6)</f>
        <v>571.66499999999996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2090.0300000000002</v>
      </c>
      <c r="DH165">
        <f t="shared" si="26"/>
        <v>2286.66</v>
      </c>
      <c r="DI165">
        <f t="shared" ref="DI165:DI172" si="45">ROUND(ROUND(AH165,2)*CX165,2)</f>
        <v>0</v>
      </c>
      <c r="DJ165">
        <f>DG165+DH165</f>
        <v>4376.6900000000005</v>
      </c>
      <c r="DK165">
        <v>1</v>
      </c>
      <c r="DL165" t="s">
        <v>582</v>
      </c>
      <c r="DM165">
        <v>4</v>
      </c>
      <c r="DN165" t="s">
        <v>576</v>
      </c>
      <c r="DO165">
        <v>1</v>
      </c>
    </row>
    <row r="166" spans="1:119" x14ac:dyDescent="0.2">
      <c r="A166">
        <f>ROW(Source!A197)</f>
        <v>197</v>
      </c>
      <c r="B166">
        <v>334393342</v>
      </c>
      <c r="C166">
        <v>334394266</v>
      </c>
      <c r="D166">
        <v>277945805</v>
      </c>
      <c r="E166">
        <v>1</v>
      </c>
      <c r="F166">
        <v>1</v>
      </c>
      <c r="G166">
        <v>1</v>
      </c>
      <c r="H166">
        <v>2</v>
      </c>
      <c r="I166" t="s">
        <v>583</v>
      </c>
      <c r="J166" t="s">
        <v>584</v>
      </c>
      <c r="K166" t="s">
        <v>585</v>
      </c>
      <c r="L166">
        <v>1368</v>
      </c>
      <c r="N166">
        <v>1011</v>
      </c>
      <c r="O166" t="s">
        <v>467</v>
      </c>
      <c r="P166" t="s">
        <v>467</v>
      </c>
      <c r="Q166">
        <v>1</v>
      </c>
      <c r="W166">
        <v>0</v>
      </c>
      <c r="X166">
        <v>721652621</v>
      </c>
      <c r="Y166">
        <f>(AT166*ROUND(1.15,7))</f>
        <v>0.13799999999999998</v>
      </c>
      <c r="AA166">
        <v>0</v>
      </c>
      <c r="AB166">
        <v>544.70000000000005</v>
      </c>
      <c r="AC166">
        <v>477.98</v>
      </c>
      <c r="AD166">
        <v>0</v>
      </c>
      <c r="AE166">
        <v>0</v>
      </c>
      <c r="AF166">
        <v>544.70000000000005</v>
      </c>
      <c r="AG166">
        <v>477.98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0.12</v>
      </c>
      <c r="AU166" t="s">
        <v>22</v>
      </c>
      <c r="AV166">
        <v>1</v>
      </c>
      <c r="AW166">
        <v>2</v>
      </c>
      <c r="AX166">
        <v>334394280</v>
      </c>
      <c r="AY166">
        <v>1</v>
      </c>
      <c r="AZ166">
        <v>0</v>
      </c>
      <c r="BA166">
        <v>201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65.364000000000004</v>
      </c>
      <c r="BL166">
        <v>57.357599999999998</v>
      </c>
      <c r="BM166">
        <v>0</v>
      </c>
      <c r="BN166">
        <v>0</v>
      </c>
      <c r="BO166">
        <v>0.12</v>
      </c>
      <c r="BP166">
        <v>1</v>
      </c>
      <c r="BQ166">
        <v>0</v>
      </c>
      <c r="BR166">
        <v>75.168599999999998</v>
      </c>
      <c r="BS166">
        <v>65.961239999999989</v>
      </c>
      <c r="BT166">
        <v>0</v>
      </c>
      <c r="BU166">
        <v>0</v>
      </c>
      <c r="BV166">
        <v>0.13799999999999998</v>
      </c>
      <c r="BW166">
        <v>1</v>
      </c>
      <c r="CV166">
        <v>0</v>
      </c>
      <c r="CW166">
        <f>ROUND(Y166*Source!I197*DO166,7)</f>
        <v>0.55200000000000005</v>
      </c>
      <c r="CX166">
        <f>ROUND(Y166*Source!I197,7)</f>
        <v>0.55200000000000005</v>
      </c>
      <c r="CY166">
        <f>AB166</f>
        <v>544.70000000000005</v>
      </c>
      <c r="CZ166">
        <f>AF166</f>
        <v>544.70000000000005</v>
      </c>
      <c r="DA166">
        <f>AJ166</f>
        <v>1</v>
      </c>
      <c r="DB166">
        <f>ROUND((ROUND(AT166*CZ166,2)*ROUND(1.15,7)),6)</f>
        <v>75.164000000000001</v>
      </c>
      <c r="DC166">
        <f>ROUND((ROUND(AT166*AG166,2)*ROUND(1.15,7)),6)</f>
        <v>65.963999999999999</v>
      </c>
      <c r="DD166" t="s">
        <v>3</v>
      </c>
      <c r="DE166" t="s">
        <v>3</v>
      </c>
      <c r="DF166">
        <f>ROUND(ROUND(AE166,2)*CX166,2)</f>
        <v>0</v>
      </c>
      <c r="DG166">
        <f t="shared" ref="DG166:DG172" si="46">ROUND(ROUND(AF166,2)*CX166,2)</f>
        <v>300.67</v>
      </c>
      <c r="DH166">
        <f t="shared" si="26"/>
        <v>263.83999999999997</v>
      </c>
      <c r="DI166">
        <f t="shared" si="45"/>
        <v>0</v>
      </c>
      <c r="DJ166">
        <f>DG166+DH166</f>
        <v>564.51</v>
      </c>
      <c r="DK166">
        <v>1</v>
      </c>
      <c r="DL166" t="s">
        <v>582</v>
      </c>
      <c r="DM166">
        <v>4</v>
      </c>
      <c r="DN166" t="s">
        <v>576</v>
      </c>
      <c r="DO166">
        <v>1</v>
      </c>
    </row>
    <row r="167" spans="1:119" x14ac:dyDescent="0.2">
      <c r="A167">
        <f>ROW(Source!A197)</f>
        <v>197</v>
      </c>
      <c r="B167">
        <v>334393342</v>
      </c>
      <c r="C167">
        <v>334394266</v>
      </c>
      <c r="D167">
        <v>277862504</v>
      </c>
      <c r="E167">
        <v>1</v>
      </c>
      <c r="F167">
        <v>1</v>
      </c>
      <c r="G167">
        <v>1</v>
      </c>
      <c r="H167">
        <v>3</v>
      </c>
      <c r="I167" t="s">
        <v>639</v>
      </c>
      <c r="J167" t="s">
        <v>640</v>
      </c>
      <c r="K167" t="s">
        <v>641</v>
      </c>
      <c r="L167">
        <v>1346</v>
      </c>
      <c r="N167">
        <v>1009</v>
      </c>
      <c r="O167" t="s">
        <v>602</v>
      </c>
      <c r="P167" t="s">
        <v>602</v>
      </c>
      <c r="Q167">
        <v>1</v>
      </c>
      <c r="W167">
        <v>0</v>
      </c>
      <c r="X167">
        <v>1484945919</v>
      </c>
      <c r="Y167">
        <f t="shared" ref="Y167:Y174" si="47">AT167</f>
        <v>0.06</v>
      </c>
      <c r="AA167">
        <v>171.49</v>
      </c>
      <c r="AB167">
        <v>0</v>
      </c>
      <c r="AC167">
        <v>0</v>
      </c>
      <c r="AD167">
        <v>0</v>
      </c>
      <c r="AE167">
        <v>160.27000000000001</v>
      </c>
      <c r="AF167">
        <v>0</v>
      </c>
      <c r="AG167">
        <v>0</v>
      </c>
      <c r="AH167">
        <v>0</v>
      </c>
      <c r="AI167">
        <v>1.07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0.06</v>
      </c>
      <c r="AU167" t="s">
        <v>3</v>
      </c>
      <c r="AV167">
        <v>0</v>
      </c>
      <c r="AW167">
        <v>2</v>
      </c>
      <c r="AX167">
        <v>334394281</v>
      </c>
      <c r="AY167">
        <v>1</v>
      </c>
      <c r="AZ167">
        <v>0</v>
      </c>
      <c r="BA167">
        <v>202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9.616200000000001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9.616200000000001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ROUND(Y167*Source!I197,7)</f>
        <v>0.24</v>
      </c>
      <c r="CY167">
        <f t="shared" ref="CY167:CY172" si="48">AA167</f>
        <v>171.49</v>
      </c>
      <c r="CZ167">
        <f t="shared" ref="CZ167:CZ172" si="49">AE167</f>
        <v>160.27000000000001</v>
      </c>
      <c r="DA167">
        <f t="shared" ref="DA167:DA172" si="50">AI167</f>
        <v>1.07</v>
      </c>
      <c r="DB167">
        <f t="shared" ref="DB167:DB172" si="51">ROUND(ROUND(AT167*CZ167,2),6)</f>
        <v>9.6199999999999992</v>
      </c>
      <c r="DC167">
        <f t="shared" ref="DC167:DC174" si="52">ROUND(ROUND(AT167*AG167,2),6)</f>
        <v>0</v>
      </c>
      <c r="DD167" t="s">
        <v>3</v>
      </c>
      <c r="DE167" t="s">
        <v>3</v>
      </c>
      <c r="DF167">
        <f t="shared" ref="DF167:DF172" si="53">ROUND(ROUND(AE167*AI167,2)*CX167,2)</f>
        <v>41.16</v>
      </c>
      <c r="DG167">
        <f t="shared" si="46"/>
        <v>0</v>
      </c>
      <c r="DH167">
        <f t="shared" si="26"/>
        <v>0</v>
      </c>
      <c r="DI167">
        <f t="shared" si="45"/>
        <v>0</v>
      </c>
      <c r="DJ167">
        <f t="shared" ref="DJ167:DJ172" si="54">DF167</f>
        <v>41.16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ROW(Source!A197)</f>
        <v>197</v>
      </c>
      <c r="B168">
        <v>334393342</v>
      </c>
      <c r="C168">
        <v>334394266</v>
      </c>
      <c r="D168">
        <v>277862533</v>
      </c>
      <c r="E168">
        <v>1</v>
      </c>
      <c r="F168">
        <v>1</v>
      </c>
      <c r="G168">
        <v>1</v>
      </c>
      <c r="H168">
        <v>3</v>
      </c>
      <c r="I168" t="s">
        <v>619</v>
      </c>
      <c r="J168" t="s">
        <v>620</v>
      </c>
      <c r="K168" t="s">
        <v>621</v>
      </c>
      <c r="L168">
        <v>1346</v>
      </c>
      <c r="N168">
        <v>1009</v>
      </c>
      <c r="O168" t="s">
        <v>602</v>
      </c>
      <c r="P168" t="s">
        <v>602</v>
      </c>
      <c r="Q168">
        <v>1</v>
      </c>
      <c r="W168">
        <v>0</v>
      </c>
      <c r="X168">
        <v>1685208048</v>
      </c>
      <c r="Y168">
        <f t="shared" si="47"/>
        <v>0.1</v>
      </c>
      <c r="AA168">
        <v>493.26</v>
      </c>
      <c r="AB168">
        <v>0</v>
      </c>
      <c r="AC168">
        <v>0</v>
      </c>
      <c r="AD168">
        <v>0</v>
      </c>
      <c r="AE168">
        <v>238.29</v>
      </c>
      <c r="AF168">
        <v>0</v>
      </c>
      <c r="AG168">
        <v>0</v>
      </c>
      <c r="AH168">
        <v>0</v>
      </c>
      <c r="AI168">
        <v>2.0699999999999998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</v>
      </c>
      <c r="AU168" t="s">
        <v>3</v>
      </c>
      <c r="AV168">
        <v>0</v>
      </c>
      <c r="AW168">
        <v>2</v>
      </c>
      <c r="AX168">
        <v>334394282</v>
      </c>
      <c r="AY168">
        <v>1</v>
      </c>
      <c r="AZ168">
        <v>0</v>
      </c>
      <c r="BA168">
        <v>203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23.829000000000001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23.829000000000001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ROUND(Y168*Source!I197,7)</f>
        <v>0.4</v>
      </c>
      <c r="CY168">
        <f t="shared" si="48"/>
        <v>493.26</v>
      </c>
      <c r="CZ168">
        <f t="shared" si="49"/>
        <v>238.29</v>
      </c>
      <c r="DA168">
        <f t="shared" si="50"/>
        <v>2.0699999999999998</v>
      </c>
      <c r="DB168">
        <f t="shared" si="51"/>
        <v>23.83</v>
      </c>
      <c r="DC168">
        <f t="shared" si="52"/>
        <v>0</v>
      </c>
      <c r="DD168" t="s">
        <v>3</v>
      </c>
      <c r="DE168" t="s">
        <v>3</v>
      </c>
      <c r="DF168">
        <f t="shared" si="53"/>
        <v>197.3</v>
      </c>
      <c r="DG168">
        <f t="shared" si="46"/>
        <v>0</v>
      </c>
      <c r="DH168">
        <f t="shared" si="26"/>
        <v>0</v>
      </c>
      <c r="DI168">
        <f t="shared" si="45"/>
        <v>0</v>
      </c>
      <c r="DJ168">
        <f t="shared" si="54"/>
        <v>197.3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ROW(Source!A197)</f>
        <v>197</v>
      </c>
      <c r="B169">
        <v>334393342</v>
      </c>
      <c r="C169">
        <v>334394266</v>
      </c>
      <c r="D169">
        <v>277869627</v>
      </c>
      <c r="E169">
        <v>1</v>
      </c>
      <c r="F169">
        <v>1</v>
      </c>
      <c r="G169">
        <v>1</v>
      </c>
      <c r="H169">
        <v>3</v>
      </c>
      <c r="I169" t="s">
        <v>625</v>
      </c>
      <c r="J169" t="s">
        <v>626</v>
      </c>
      <c r="K169" t="s">
        <v>627</v>
      </c>
      <c r="L169">
        <v>1346</v>
      </c>
      <c r="N169">
        <v>1009</v>
      </c>
      <c r="O169" t="s">
        <v>602</v>
      </c>
      <c r="P169" t="s">
        <v>602</v>
      </c>
      <c r="Q169">
        <v>1</v>
      </c>
      <c r="W169">
        <v>0</v>
      </c>
      <c r="X169">
        <v>1111106736</v>
      </c>
      <c r="Y169">
        <f t="shared" si="47"/>
        <v>0.05</v>
      </c>
      <c r="AA169">
        <v>88.65</v>
      </c>
      <c r="AB169">
        <v>0</v>
      </c>
      <c r="AC169">
        <v>0</v>
      </c>
      <c r="AD169">
        <v>0</v>
      </c>
      <c r="AE169">
        <v>56.11</v>
      </c>
      <c r="AF169">
        <v>0</v>
      </c>
      <c r="AG169">
        <v>0</v>
      </c>
      <c r="AH169">
        <v>0</v>
      </c>
      <c r="AI169">
        <v>1.58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0.05</v>
      </c>
      <c r="AU169" t="s">
        <v>3</v>
      </c>
      <c r="AV169">
        <v>0</v>
      </c>
      <c r="AW169">
        <v>2</v>
      </c>
      <c r="AX169">
        <v>334394283</v>
      </c>
      <c r="AY169">
        <v>1</v>
      </c>
      <c r="AZ169">
        <v>0</v>
      </c>
      <c r="BA169">
        <v>204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2.8055000000000003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2.8055000000000003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ROUND(Y169*Source!I197,7)</f>
        <v>0.2</v>
      </c>
      <c r="CY169">
        <f t="shared" si="48"/>
        <v>88.65</v>
      </c>
      <c r="CZ169">
        <f t="shared" si="49"/>
        <v>56.11</v>
      </c>
      <c r="DA169">
        <f t="shared" si="50"/>
        <v>1.58</v>
      </c>
      <c r="DB169">
        <f t="shared" si="51"/>
        <v>2.81</v>
      </c>
      <c r="DC169">
        <f t="shared" si="52"/>
        <v>0</v>
      </c>
      <c r="DD169" t="s">
        <v>3</v>
      </c>
      <c r="DE169" t="s">
        <v>3</v>
      </c>
      <c r="DF169">
        <f t="shared" si="53"/>
        <v>17.73</v>
      </c>
      <c r="DG169">
        <f t="shared" si="46"/>
        <v>0</v>
      </c>
      <c r="DH169">
        <f t="shared" si="26"/>
        <v>0</v>
      </c>
      <c r="DI169">
        <f t="shared" si="45"/>
        <v>0</v>
      </c>
      <c r="DJ169">
        <f t="shared" si="54"/>
        <v>17.73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ROW(Source!A197)</f>
        <v>197</v>
      </c>
      <c r="B170">
        <v>334393342</v>
      </c>
      <c r="C170">
        <v>334394266</v>
      </c>
      <c r="D170">
        <v>277881237</v>
      </c>
      <c r="E170">
        <v>1</v>
      </c>
      <c r="F170">
        <v>1</v>
      </c>
      <c r="G170">
        <v>1</v>
      </c>
      <c r="H170">
        <v>3</v>
      </c>
      <c r="I170" t="s">
        <v>642</v>
      </c>
      <c r="J170" t="s">
        <v>643</v>
      </c>
      <c r="K170" t="s">
        <v>644</v>
      </c>
      <c r="L170">
        <v>1348</v>
      </c>
      <c r="N170">
        <v>1009</v>
      </c>
      <c r="O170" t="s">
        <v>203</v>
      </c>
      <c r="P170" t="s">
        <v>203</v>
      </c>
      <c r="Q170">
        <v>1000</v>
      </c>
      <c r="W170">
        <v>0</v>
      </c>
      <c r="X170">
        <v>490295496</v>
      </c>
      <c r="Y170">
        <f t="shared" si="47"/>
        <v>4.0000000000000002E-4</v>
      </c>
      <c r="AA170">
        <v>575236.35</v>
      </c>
      <c r="AB170">
        <v>0</v>
      </c>
      <c r="AC170">
        <v>0</v>
      </c>
      <c r="AD170">
        <v>0</v>
      </c>
      <c r="AE170">
        <v>625256.9</v>
      </c>
      <c r="AF170">
        <v>0</v>
      </c>
      <c r="AG170">
        <v>0</v>
      </c>
      <c r="AH170">
        <v>0</v>
      </c>
      <c r="AI170">
        <v>0.92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4.0000000000000002E-4</v>
      </c>
      <c r="AU170" t="s">
        <v>3</v>
      </c>
      <c r="AV170">
        <v>0</v>
      </c>
      <c r="AW170">
        <v>2</v>
      </c>
      <c r="AX170">
        <v>334394284</v>
      </c>
      <c r="AY170">
        <v>1</v>
      </c>
      <c r="AZ170">
        <v>0</v>
      </c>
      <c r="BA170">
        <v>205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250.10276000000002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250.10276000000002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ROUND(Y170*Source!I197,7)</f>
        <v>1.6000000000000001E-3</v>
      </c>
      <c r="CY170">
        <f t="shared" si="48"/>
        <v>575236.35</v>
      </c>
      <c r="CZ170">
        <f t="shared" si="49"/>
        <v>625256.9</v>
      </c>
      <c r="DA170">
        <f t="shared" si="50"/>
        <v>0.92</v>
      </c>
      <c r="DB170">
        <f t="shared" si="51"/>
        <v>250.1</v>
      </c>
      <c r="DC170">
        <f t="shared" si="52"/>
        <v>0</v>
      </c>
      <c r="DD170" t="s">
        <v>3</v>
      </c>
      <c r="DE170" t="s">
        <v>3</v>
      </c>
      <c r="DF170">
        <f t="shared" si="53"/>
        <v>920.38</v>
      </c>
      <c r="DG170">
        <f t="shared" si="46"/>
        <v>0</v>
      </c>
      <c r="DH170">
        <f t="shared" si="26"/>
        <v>0</v>
      </c>
      <c r="DI170">
        <f t="shared" si="45"/>
        <v>0</v>
      </c>
      <c r="DJ170">
        <f t="shared" si="54"/>
        <v>920.38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ROW(Source!A197)</f>
        <v>197</v>
      </c>
      <c r="B171">
        <v>334393342</v>
      </c>
      <c r="C171">
        <v>334394266</v>
      </c>
      <c r="D171">
        <v>277896859</v>
      </c>
      <c r="E171">
        <v>1</v>
      </c>
      <c r="F171">
        <v>1</v>
      </c>
      <c r="G171">
        <v>1</v>
      </c>
      <c r="H171">
        <v>3</v>
      </c>
      <c r="I171" t="s">
        <v>645</v>
      </c>
      <c r="J171" t="s">
        <v>646</v>
      </c>
      <c r="K171" t="s">
        <v>647</v>
      </c>
      <c r="L171">
        <v>1346</v>
      </c>
      <c r="N171">
        <v>1009</v>
      </c>
      <c r="O171" t="s">
        <v>602</v>
      </c>
      <c r="P171" t="s">
        <v>602</v>
      </c>
      <c r="Q171">
        <v>1</v>
      </c>
      <c r="W171">
        <v>0</v>
      </c>
      <c r="X171">
        <v>-204136099</v>
      </c>
      <c r="Y171">
        <f t="shared" si="47"/>
        <v>0.03</v>
      </c>
      <c r="AA171">
        <v>67.87</v>
      </c>
      <c r="AB171">
        <v>0</v>
      </c>
      <c r="AC171">
        <v>0</v>
      </c>
      <c r="AD171">
        <v>0</v>
      </c>
      <c r="AE171">
        <v>60.6</v>
      </c>
      <c r="AF171">
        <v>0</v>
      </c>
      <c r="AG171">
        <v>0</v>
      </c>
      <c r="AH171">
        <v>0</v>
      </c>
      <c r="AI171">
        <v>1.1200000000000001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0.03</v>
      </c>
      <c r="AU171" t="s">
        <v>3</v>
      </c>
      <c r="AV171">
        <v>0</v>
      </c>
      <c r="AW171">
        <v>2</v>
      </c>
      <c r="AX171">
        <v>334394285</v>
      </c>
      <c r="AY171">
        <v>1</v>
      </c>
      <c r="AZ171">
        <v>0</v>
      </c>
      <c r="BA171">
        <v>206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1.8180000000000001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1.8180000000000001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ROUND(Y171*Source!I197,7)</f>
        <v>0.12</v>
      </c>
      <c r="CY171">
        <f t="shared" si="48"/>
        <v>67.87</v>
      </c>
      <c r="CZ171">
        <f t="shared" si="49"/>
        <v>60.6</v>
      </c>
      <c r="DA171">
        <f t="shared" si="50"/>
        <v>1.1200000000000001</v>
      </c>
      <c r="DB171">
        <f t="shared" si="51"/>
        <v>1.82</v>
      </c>
      <c r="DC171">
        <f t="shared" si="52"/>
        <v>0</v>
      </c>
      <c r="DD171" t="s">
        <v>3</v>
      </c>
      <c r="DE171" t="s">
        <v>3</v>
      </c>
      <c r="DF171">
        <f t="shared" si="53"/>
        <v>8.14</v>
      </c>
      <c r="DG171">
        <f t="shared" si="46"/>
        <v>0</v>
      </c>
      <c r="DH171">
        <f t="shared" si="26"/>
        <v>0</v>
      </c>
      <c r="DI171">
        <f t="shared" si="45"/>
        <v>0</v>
      </c>
      <c r="DJ171">
        <f t="shared" si="54"/>
        <v>8.14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ROW(Source!A197)</f>
        <v>197</v>
      </c>
      <c r="B172">
        <v>334393342</v>
      </c>
      <c r="C172">
        <v>334394266</v>
      </c>
      <c r="D172">
        <v>277907767</v>
      </c>
      <c r="E172">
        <v>1</v>
      </c>
      <c r="F172">
        <v>1</v>
      </c>
      <c r="G172">
        <v>1</v>
      </c>
      <c r="H172">
        <v>3</v>
      </c>
      <c r="I172" t="s">
        <v>648</v>
      </c>
      <c r="J172" t="s">
        <v>649</v>
      </c>
      <c r="K172" t="s">
        <v>650</v>
      </c>
      <c r="L172">
        <v>1371</v>
      </c>
      <c r="N172">
        <v>1013</v>
      </c>
      <c r="O172" t="s">
        <v>20</v>
      </c>
      <c r="P172" t="s">
        <v>20</v>
      </c>
      <c r="Q172">
        <v>1</v>
      </c>
      <c r="W172">
        <v>0</v>
      </c>
      <c r="X172">
        <v>263277535</v>
      </c>
      <c r="Y172">
        <f t="shared" si="47"/>
        <v>3.4</v>
      </c>
      <c r="AA172">
        <v>788.49</v>
      </c>
      <c r="AB172">
        <v>0</v>
      </c>
      <c r="AC172">
        <v>0</v>
      </c>
      <c r="AD172">
        <v>0</v>
      </c>
      <c r="AE172">
        <v>635.88</v>
      </c>
      <c r="AF172">
        <v>0</v>
      </c>
      <c r="AG172">
        <v>0</v>
      </c>
      <c r="AH172">
        <v>0</v>
      </c>
      <c r="AI172">
        <v>1.24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3.4</v>
      </c>
      <c r="AU172" t="s">
        <v>3</v>
      </c>
      <c r="AV172">
        <v>0</v>
      </c>
      <c r="AW172">
        <v>2</v>
      </c>
      <c r="AX172">
        <v>334394286</v>
      </c>
      <c r="AY172">
        <v>1</v>
      </c>
      <c r="AZ172">
        <v>0</v>
      </c>
      <c r="BA172">
        <v>207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2161.9919999999997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2161.9919999999997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ROUND(Y172*Source!I197,7)</f>
        <v>13.6</v>
      </c>
      <c r="CY172">
        <f t="shared" si="48"/>
        <v>788.49</v>
      </c>
      <c r="CZ172">
        <f t="shared" si="49"/>
        <v>635.88</v>
      </c>
      <c r="DA172">
        <f t="shared" si="50"/>
        <v>1.24</v>
      </c>
      <c r="DB172">
        <f t="shared" si="51"/>
        <v>2161.9899999999998</v>
      </c>
      <c r="DC172">
        <f t="shared" si="52"/>
        <v>0</v>
      </c>
      <c r="DD172" t="s">
        <v>3</v>
      </c>
      <c r="DE172" t="s">
        <v>3</v>
      </c>
      <c r="DF172">
        <f t="shared" si="53"/>
        <v>10723.46</v>
      </c>
      <c r="DG172">
        <f t="shared" si="46"/>
        <v>0</v>
      </c>
      <c r="DH172">
        <f t="shared" si="26"/>
        <v>0</v>
      </c>
      <c r="DI172">
        <f t="shared" si="45"/>
        <v>0</v>
      </c>
      <c r="DJ172">
        <f t="shared" si="54"/>
        <v>10723.46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ROW(Source!A198)</f>
        <v>198</v>
      </c>
      <c r="B173">
        <v>334393342</v>
      </c>
      <c r="C173">
        <v>334394287</v>
      </c>
      <c r="D173">
        <v>277560291</v>
      </c>
      <c r="E173">
        <v>109</v>
      </c>
      <c r="F173">
        <v>1</v>
      </c>
      <c r="G173">
        <v>1</v>
      </c>
      <c r="H173">
        <v>1</v>
      </c>
      <c r="I173" t="s">
        <v>591</v>
      </c>
      <c r="J173" t="s">
        <v>3</v>
      </c>
      <c r="K173" t="s">
        <v>592</v>
      </c>
      <c r="L173">
        <v>1191</v>
      </c>
      <c r="N173">
        <v>1013</v>
      </c>
      <c r="O173" t="s">
        <v>576</v>
      </c>
      <c r="P173" t="s">
        <v>576</v>
      </c>
      <c r="Q173">
        <v>1</v>
      </c>
      <c r="W173">
        <v>0</v>
      </c>
      <c r="X173">
        <v>-1810713292</v>
      </c>
      <c r="Y173">
        <f t="shared" si="47"/>
        <v>20.100000000000001</v>
      </c>
      <c r="AA173">
        <v>0</v>
      </c>
      <c r="AB173">
        <v>0</v>
      </c>
      <c r="AC173">
        <v>0</v>
      </c>
      <c r="AD173">
        <v>456.58</v>
      </c>
      <c r="AE173">
        <v>0</v>
      </c>
      <c r="AF173">
        <v>0</v>
      </c>
      <c r="AG173">
        <v>0</v>
      </c>
      <c r="AH173">
        <v>456.58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20.100000000000001</v>
      </c>
      <c r="AU173" t="s">
        <v>3</v>
      </c>
      <c r="AV173">
        <v>1</v>
      </c>
      <c r="AW173">
        <v>2</v>
      </c>
      <c r="AX173">
        <v>334394291</v>
      </c>
      <c r="AY173">
        <v>1</v>
      </c>
      <c r="AZ173">
        <v>0</v>
      </c>
      <c r="BA173">
        <v>208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9177.2579999999998</v>
      </c>
      <c r="BN173">
        <v>20.100000000000001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9177.2579999999998</v>
      </c>
      <c r="BU173">
        <v>20.100000000000001</v>
      </c>
      <c r="BV173">
        <v>0</v>
      </c>
      <c r="BW173">
        <v>1</v>
      </c>
      <c r="CU173">
        <f>ROUND(AT173*Source!I198*AH173*AL173,2)</f>
        <v>36709.03</v>
      </c>
      <c r="CV173">
        <f>ROUND(Y173*Source!I198,7)</f>
        <v>80.400000000000006</v>
      </c>
      <c r="CW173">
        <v>0</v>
      </c>
      <c r="CX173">
        <f>ROUND(Y173*Source!I198,7)</f>
        <v>80.400000000000006</v>
      </c>
      <c r="CY173">
        <f>AD173</f>
        <v>456.58</v>
      </c>
      <c r="CZ173">
        <f>AH173</f>
        <v>456.58</v>
      </c>
      <c r="DA173">
        <f>AL173</f>
        <v>1</v>
      </c>
      <c r="DB173">
        <f t="shared" ref="DB173:DB178" si="55">ROUND((ROUND(AT173*CZ173,2)*ROUND((1.15*1.2),7)),6)</f>
        <v>12664.6188</v>
      </c>
      <c r="DC173">
        <f t="shared" si="52"/>
        <v>0</v>
      </c>
      <c r="DD173" t="s">
        <v>30</v>
      </c>
      <c r="DE173" t="s">
        <v>3</v>
      </c>
      <c r="DF173">
        <f>ROUND((ROUND(AE173,2)*ROUND((1.15*1.2),7))*CX173,2)</f>
        <v>0</v>
      </c>
      <c r="DG173">
        <f>ROUND((ROUND(AF173,2)*ROUND((1.15*1.2),7))*CX173,2)</f>
        <v>0</v>
      </c>
      <c r="DH173">
        <f t="shared" si="26"/>
        <v>0</v>
      </c>
      <c r="DI173">
        <f>ROUND((ROUND(AH173,2)*ROUND((1.15*1.2),7))*CX173,2)</f>
        <v>50658.46</v>
      </c>
      <c r="DJ173">
        <f>DI173</f>
        <v>50658.46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ROW(Source!A198)</f>
        <v>198</v>
      </c>
      <c r="B174">
        <v>334393342</v>
      </c>
      <c r="C174">
        <v>334394287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577</v>
      </c>
      <c r="J174" t="s">
        <v>3</v>
      </c>
      <c r="K174" t="s">
        <v>578</v>
      </c>
      <c r="L174">
        <v>1191</v>
      </c>
      <c r="N174">
        <v>1013</v>
      </c>
      <c r="O174" t="s">
        <v>576</v>
      </c>
      <c r="P174" t="s">
        <v>576</v>
      </c>
      <c r="Q174">
        <v>1</v>
      </c>
      <c r="W174">
        <v>0</v>
      </c>
      <c r="X174">
        <v>-1417349443</v>
      </c>
      <c r="Y174">
        <f t="shared" si="47"/>
        <v>1.01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1.01</v>
      </c>
      <c r="AU174" t="s">
        <v>3</v>
      </c>
      <c r="AV174">
        <v>2</v>
      </c>
      <c r="AW174">
        <v>2</v>
      </c>
      <c r="AX174">
        <v>334394292</v>
      </c>
      <c r="AY174">
        <v>1</v>
      </c>
      <c r="AZ174">
        <v>0</v>
      </c>
      <c r="BA174">
        <v>209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ROUND(Y174*Source!I198,7)</f>
        <v>4.04</v>
      </c>
      <c r="CY174">
        <f>AD174</f>
        <v>0</v>
      </c>
      <c r="CZ174">
        <f>AH174</f>
        <v>0</v>
      </c>
      <c r="DA174">
        <f>AL174</f>
        <v>1</v>
      </c>
      <c r="DB174">
        <f t="shared" si="55"/>
        <v>0</v>
      </c>
      <c r="DC174">
        <f t="shared" si="52"/>
        <v>0</v>
      </c>
      <c r="DD174" t="s">
        <v>30</v>
      </c>
      <c r="DE174" t="s">
        <v>3</v>
      </c>
      <c r="DF174">
        <f>ROUND((ROUND(AE174,2)*ROUND((1.15*1.2),7))*CX174,2)</f>
        <v>0</v>
      </c>
      <c r="DG174">
        <f>ROUND((ROUND(AF174,2)*ROUND((1.15*1.2),7))*CX174,2)</f>
        <v>0</v>
      </c>
      <c r="DH174">
        <f t="shared" si="26"/>
        <v>0</v>
      </c>
      <c r="DI174">
        <f>ROUND((ROUND(AH174,2)*ROUND((1.15*1.2),7))*CX174,2)</f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ROW(Source!A198)</f>
        <v>198</v>
      </c>
      <c r="B175">
        <v>334393342</v>
      </c>
      <c r="C175">
        <v>334394287</v>
      </c>
      <c r="D175">
        <v>277945805</v>
      </c>
      <c r="E175">
        <v>1</v>
      </c>
      <c r="F175">
        <v>1</v>
      </c>
      <c r="G175">
        <v>1</v>
      </c>
      <c r="H175">
        <v>2</v>
      </c>
      <c r="I175" t="s">
        <v>583</v>
      </c>
      <c r="J175" t="s">
        <v>584</v>
      </c>
      <c r="K175" t="s">
        <v>585</v>
      </c>
      <c r="L175">
        <v>1368</v>
      </c>
      <c r="N175">
        <v>1011</v>
      </c>
      <c r="O175" t="s">
        <v>467</v>
      </c>
      <c r="P175" t="s">
        <v>467</v>
      </c>
      <c r="Q175">
        <v>1</v>
      </c>
      <c r="W175">
        <v>0</v>
      </c>
      <c r="X175">
        <v>721652621</v>
      </c>
      <c r="Y175">
        <f>(AT175*ROUND((1.15*1.2),7))</f>
        <v>1.3937999999999999</v>
      </c>
      <c r="AA175">
        <v>0</v>
      </c>
      <c r="AB175">
        <v>544.70000000000005</v>
      </c>
      <c r="AC175">
        <v>477.98</v>
      </c>
      <c r="AD175">
        <v>0</v>
      </c>
      <c r="AE175">
        <v>0</v>
      </c>
      <c r="AF175">
        <v>544.70000000000005</v>
      </c>
      <c r="AG175">
        <v>477.98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1.01</v>
      </c>
      <c r="AU175" t="s">
        <v>30</v>
      </c>
      <c r="AV175">
        <v>1</v>
      </c>
      <c r="AW175">
        <v>2</v>
      </c>
      <c r="AX175">
        <v>334394293</v>
      </c>
      <c r="AY175">
        <v>1</v>
      </c>
      <c r="AZ175">
        <v>0</v>
      </c>
      <c r="BA175">
        <v>210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550.14700000000005</v>
      </c>
      <c r="BL175">
        <v>482.75980000000004</v>
      </c>
      <c r="BM175">
        <v>0</v>
      </c>
      <c r="BN175">
        <v>0</v>
      </c>
      <c r="BO175">
        <v>1.01</v>
      </c>
      <c r="BP175">
        <v>1</v>
      </c>
      <c r="BQ175">
        <v>0</v>
      </c>
      <c r="BR175">
        <v>759.20285999999999</v>
      </c>
      <c r="BS175">
        <v>666.20852400000001</v>
      </c>
      <c r="BT175">
        <v>0</v>
      </c>
      <c r="BU175">
        <v>0</v>
      </c>
      <c r="BV175">
        <v>1.3937999999999999</v>
      </c>
      <c r="BW175">
        <v>1</v>
      </c>
      <c r="CV175">
        <v>0</v>
      </c>
      <c r="CW175">
        <f>ROUND(Y175*Source!I198*DO175,7)</f>
        <v>5.5751999999999997</v>
      </c>
      <c r="CX175">
        <f>ROUND(Y175*Source!I198,7)</f>
        <v>5.5751999999999997</v>
      </c>
      <c r="CY175">
        <f>AB175</f>
        <v>544.70000000000005</v>
      </c>
      <c r="CZ175">
        <f>AF175</f>
        <v>544.70000000000005</v>
      </c>
      <c r="DA175">
        <f>AJ175</f>
        <v>1</v>
      </c>
      <c r="DB175">
        <f t="shared" si="55"/>
        <v>759.20699999999999</v>
      </c>
      <c r="DC175">
        <f>ROUND((ROUND(AT175*AG175,2)*ROUND((1.15*1.2),7)),6)</f>
        <v>666.2088</v>
      </c>
      <c r="DD175" t="s">
        <v>3</v>
      </c>
      <c r="DE175" t="s">
        <v>3</v>
      </c>
      <c r="DF175">
        <f>ROUND(ROUND(AE175,2)*CX175,2)</f>
        <v>0</v>
      </c>
      <c r="DG175">
        <f>ROUND(ROUND(AF175,2)*CX175,2)</f>
        <v>3036.81</v>
      </c>
      <c r="DH175">
        <f t="shared" si="26"/>
        <v>2664.83</v>
      </c>
      <c r="DI175">
        <f>ROUND(ROUND(AH175,2)*CX175,2)</f>
        <v>0</v>
      </c>
      <c r="DJ175">
        <f>DG175+DH175</f>
        <v>5701.6399999999994</v>
      </c>
      <c r="DK175">
        <v>1</v>
      </c>
      <c r="DL175" t="s">
        <v>582</v>
      </c>
      <c r="DM175">
        <v>4</v>
      </c>
      <c r="DN175" t="s">
        <v>576</v>
      </c>
      <c r="DO175">
        <v>1</v>
      </c>
    </row>
    <row r="176" spans="1:119" x14ac:dyDescent="0.2">
      <c r="A176">
        <f>ROW(Source!A203)</f>
        <v>203</v>
      </c>
      <c r="B176">
        <v>334393342</v>
      </c>
      <c r="C176">
        <v>334394299</v>
      </c>
      <c r="D176">
        <v>277560291</v>
      </c>
      <c r="E176">
        <v>109</v>
      </c>
      <c r="F176">
        <v>1</v>
      </c>
      <c r="G176">
        <v>1</v>
      </c>
      <c r="H176">
        <v>1</v>
      </c>
      <c r="I176" t="s">
        <v>591</v>
      </c>
      <c r="J176" t="s">
        <v>3</v>
      </c>
      <c r="K176" t="s">
        <v>592</v>
      </c>
      <c r="L176">
        <v>1191</v>
      </c>
      <c r="N176">
        <v>1013</v>
      </c>
      <c r="O176" t="s">
        <v>576</v>
      </c>
      <c r="P176" t="s">
        <v>576</v>
      </c>
      <c r="Q176">
        <v>1</v>
      </c>
      <c r="W176">
        <v>0</v>
      </c>
      <c r="X176">
        <v>-1810713292</v>
      </c>
      <c r="Y176">
        <f>AT176</f>
        <v>13.9</v>
      </c>
      <c r="AA176">
        <v>0</v>
      </c>
      <c r="AB176">
        <v>0</v>
      </c>
      <c r="AC176">
        <v>0</v>
      </c>
      <c r="AD176">
        <v>456.58</v>
      </c>
      <c r="AE176">
        <v>0</v>
      </c>
      <c r="AF176">
        <v>0</v>
      </c>
      <c r="AG176">
        <v>0</v>
      </c>
      <c r="AH176">
        <v>456.58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13.9</v>
      </c>
      <c r="AU176" t="s">
        <v>3</v>
      </c>
      <c r="AV176">
        <v>1</v>
      </c>
      <c r="AW176">
        <v>2</v>
      </c>
      <c r="AX176">
        <v>334394303</v>
      </c>
      <c r="AY176">
        <v>1</v>
      </c>
      <c r="AZ176">
        <v>0</v>
      </c>
      <c r="BA176">
        <v>212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6346.4619999999995</v>
      </c>
      <c r="BN176">
        <v>13.9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6346.4619999999995</v>
      </c>
      <c r="BU176">
        <v>13.9</v>
      </c>
      <c r="BV176">
        <v>0</v>
      </c>
      <c r="BW176">
        <v>1</v>
      </c>
      <c r="CU176">
        <f>ROUND(AT176*Source!I203*AH176*AL176,2)</f>
        <v>12692.92</v>
      </c>
      <c r="CV176">
        <f>ROUND(Y176*Source!I203,7)</f>
        <v>27.8</v>
      </c>
      <c r="CW176">
        <v>0</v>
      </c>
      <c r="CX176">
        <f>ROUND(Y176*Source!I203,7)</f>
        <v>27.8</v>
      </c>
      <c r="CY176">
        <f>AD176</f>
        <v>456.58</v>
      </c>
      <c r="CZ176">
        <f>AH176</f>
        <v>456.58</v>
      </c>
      <c r="DA176">
        <f>AL176</f>
        <v>1</v>
      </c>
      <c r="DB176">
        <f t="shared" si="55"/>
        <v>8758.1147999999994</v>
      </c>
      <c r="DC176">
        <f>ROUND(ROUND(AT176*AG176,2),6)</f>
        <v>0</v>
      </c>
      <c r="DD176" t="s">
        <v>30</v>
      </c>
      <c r="DE176" t="s">
        <v>3</v>
      </c>
      <c r="DF176">
        <f>ROUND((ROUND(AE176,2)*ROUND((1.15*1.2),7))*CX176,2)</f>
        <v>0</v>
      </c>
      <c r="DG176">
        <f>ROUND((ROUND(AF176,2)*ROUND((1.15*1.2),7))*CX176,2)</f>
        <v>0</v>
      </c>
      <c r="DH176">
        <f t="shared" si="26"/>
        <v>0</v>
      </c>
      <c r="DI176">
        <f>ROUND((ROUND(AH176,2)*ROUND((1.15*1.2),7))*CX176,2)</f>
        <v>17516.240000000002</v>
      </c>
      <c r="DJ176">
        <f>DI176</f>
        <v>17516.240000000002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ROW(Source!A203)</f>
        <v>203</v>
      </c>
      <c r="B177">
        <v>334393342</v>
      </c>
      <c r="C177">
        <v>334394299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577</v>
      </c>
      <c r="J177" t="s">
        <v>3</v>
      </c>
      <c r="K177" t="s">
        <v>578</v>
      </c>
      <c r="L177">
        <v>1191</v>
      </c>
      <c r="N177">
        <v>1013</v>
      </c>
      <c r="O177" t="s">
        <v>576</v>
      </c>
      <c r="P177" t="s">
        <v>576</v>
      </c>
      <c r="Q177">
        <v>1</v>
      </c>
      <c r="W177">
        <v>0</v>
      </c>
      <c r="X177">
        <v>-1417349443</v>
      </c>
      <c r="Y177">
        <f>AT177</f>
        <v>0.7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0.7</v>
      </c>
      <c r="AU177" t="s">
        <v>3</v>
      </c>
      <c r="AV177">
        <v>2</v>
      </c>
      <c r="AW177">
        <v>2</v>
      </c>
      <c r="AX177">
        <v>334394304</v>
      </c>
      <c r="AY177">
        <v>1</v>
      </c>
      <c r="AZ177">
        <v>0</v>
      </c>
      <c r="BA177">
        <v>213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ROUND(Y177*Source!I203,7)</f>
        <v>1.4</v>
      </c>
      <c r="CY177">
        <f>AD177</f>
        <v>0</v>
      </c>
      <c r="CZ177">
        <f>AH177</f>
        <v>0</v>
      </c>
      <c r="DA177">
        <f>AL177</f>
        <v>1</v>
      </c>
      <c r="DB177">
        <f t="shared" si="55"/>
        <v>0</v>
      </c>
      <c r="DC177">
        <f>ROUND(ROUND(AT177*AG177,2),6)</f>
        <v>0</v>
      </c>
      <c r="DD177" t="s">
        <v>30</v>
      </c>
      <c r="DE177" t="s">
        <v>3</v>
      </c>
      <c r="DF177">
        <f>ROUND((ROUND(AE177,2)*ROUND((1.15*1.2),7))*CX177,2)</f>
        <v>0</v>
      </c>
      <c r="DG177">
        <f>ROUND((ROUND(AF177,2)*ROUND((1.15*1.2),7))*CX177,2)</f>
        <v>0</v>
      </c>
      <c r="DH177">
        <f t="shared" si="26"/>
        <v>0</v>
      </c>
      <c r="DI177">
        <f>ROUND((ROUND(AH177,2)*ROUND((1.15*1.2),7))*CX177,2)</f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ROW(Source!A203)</f>
        <v>203</v>
      </c>
      <c r="B178">
        <v>334393342</v>
      </c>
      <c r="C178">
        <v>334394299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583</v>
      </c>
      <c r="J178" t="s">
        <v>584</v>
      </c>
      <c r="K178" t="s">
        <v>585</v>
      </c>
      <c r="L178">
        <v>1368</v>
      </c>
      <c r="N178">
        <v>1011</v>
      </c>
      <c r="O178" t="s">
        <v>467</v>
      </c>
      <c r="P178" t="s">
        <v>467</v>
      </c>
      <c r="Q178">
        <v>1</v>
      </c>
      <c r="W178">
        <v>0</v>
      </c>
      <c r="X178">
        <v>721652621</v>
      </c>
      <c r="Y178">
        <f>(AT178*ROUND((1.15*1.2),7))</f>
        <v>0.96599999999999986</v>
      </c>
      <c r="AA178">
        <v>0</v>
      </c>
      <c r="AB178">
        <v>544.70000000000005</v>
      </c>
      <c r="AC178">
        <v>477.98</v>
      </c>
      <c r="AD178">
        <v>0</v>
      </c>
      <c r="AE178">
        <v>0</v>
      </c>
      <c r="AF178">
        <v>544.70000000000005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</v>
      </c>
      <c r="AU178" t="s">
        <v>30</v>
      </c>
      <c r="AV178">
        <v>1</v>
      </c>
      <c r="AW178">
        <v>2</v>
      </c>
      <c r="AX178">
        <v>334394305</v>
      </c>
      <c r="AY178">
        <v>1</v>
      </c>
      <c r="AZ178">
        <v>0</v>
      </c>
      <c r="BA178">
        <v>214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381.29</v>
      </c>
      <c r="BL178">
        <v>334.58600000000001</v>
      </c>
      <c r="BM178">
        <v>0</v>
      </c>
      <c r="BN178">
        <v>0</v>
      </c>
      <c r="BO178">
        <v>0.7</v>
      </c>
      <c r="BP178">
        <v>1</v>
      </c>
      <c r="BQ178">
        <v>0</v>
      </c>
      <c r="BR178">
        <v>526.18020000000001</v>
      </c>
      <c r="BS178">
        <v>461.72867999999994</v>
      </c>
      <c r="BT178">
        <v>0</v>
      </c>
      <c r="BU178">
        <v>0</v>
      </c>
      <c r="BV178">
        <v>0.96599999999999986</v>
      </c>
      <c r="BW178">
        <v>1</v>
      </c>
      <c r="CV178">
        <v>0</v>
      </c>
      <c r="CW178">
        <f>ROUND(Y178*Source!I203*DO178,7)</f>
        <v>1.9319999999999999</v>
      </c>
      <c r="CX178">
        <f>ROUND(Y178*Source!I203,7)</f>
        <v>1.9319999999999999</v>
      </c>
      <c r="CY178">
        <f>AB178</f>
        <v>544.70000000000005</v>
      </c>
      <c r="CZ178">
        <f>AF178</f>
        <v>544.70000000000005</v>
      </c>
      <c r="DA178">
        <f>AJ178</f>
        <v>1</v>
      </c>
      <c r="DB178">
        <f t="shared" si="55"/>
        <v>526.18020000000001</v>
      </c>
      <c r="DC178">
        <f>ROUND((ROUND(AT178*AG178,2)*ROUND((1.15*1.2),7)),6)</f>
        <v>461.73419999999999</v>
      </c>
      <c r="DD178" t="s">
        <v>3</v>
      </c>
      <c r="DE178" t="s">
        <v>3</v>
      </c>
      <c r="DF178">
        <f>ROUND(ROUND(AE178,2)*CX178,2)</f>
        <v>0</v>
      </c>
      <c r="DG178">
        <f>ROUND(ROUND(AF178,2)*CX178,2)</f>
        <v>1052.3599999999999</v>
      </c>
      <c r="DH178">
        <f t="shared" si="26"/>
        <v>923.46</v>
      </c>
      <c r="DI178">
        <f>ROUND(ROUND(AH178,2)*CX178,2)</f>
        <v>0</v>
      </c>
      <c r="DJ178">
        <f>DG178+DH178</f>
        <v>1975.82</v>
      </c>
      <c r="DK178">
        <v>1</v>
      </c>
      <c r="DL178" t="s">
        <v>582</v>
      </c>
      <c r="DM178">
        <v>4</v>
      </c>
      <c r="DN178" t="s">
        <v>576</v>
      </c>
      <c r="DO178">
        <v>1</v>
      </c>
    </row>
    <row r="179" spans="1:119" x14ac:dyDescent="0.2">
      <c r="A179">
        <f>ROW(Source!A208)</f>
        <v>208</v>
      </c>
      <c r="B179">
        <v>334393342</v>
      </c>
      <c r="C179">
        <v>334394311</v>
      </c>
      <c r="D179">
        <v>277560446</v>
      </c>
      <c r="E179">
        <v>109</v>
      </c>
      <c r="F179">
        <v>1</v>
      </c>
      <c r="G179">
        <v>1</v>
      </c>
      <c r="H179">
        <v>1</v>
      </c>
      <c r="I179" t="s">
        <v>651</v>
      </c>
      <c r="J179" t="s">
        <v>3</v>
      </c>
      <c r="K179" t="s">
        <v>652</v>
      </c>
      <c r="L179">
        <v>1369</v>
      </c>
      <c r="N179">
        <v>1013</v>
      </c>
      <c r="O179" t="s">
        <v>653</v>
      </c>
      <c r="P179" t="s">
        <v>653</v>
      </c>
      <c r="Q179">
        <v>1</v>
      </c>
      <c r="W179">
        <v>0</v>
      </c>
      <c r="X179">
        <v>-236928766</v>
      </c>
      <c r="Y179">
        <f>AT179</f>
        <v>0.99</v>
      </c>
      <c r="AA179">
        <v>0</v>
      </c>
      <c r="AB179">
        <v>0</v>
      </c>
      <c r="AC179">
        <v>0</v>
      </c>
      <c r="AD179">
        <v>388.8</v>
      </c>
      <c r="AE179">
        <v>0</v>
      </c>
      <c r="AF179">
        <v>0</v>
      </c>
      <c r="AG179">
        <v>0</v>
      </c>
      <c r="AH179">
        <v>388.8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0.99</v>
      </c>
      <c r="AU179" t="s">
        <v>3</v>
      </c>
      <c r="AV179">
        <v>1</v>
      </c>
      <c r="AW179">
        <v>2</v>
      </c>
      <c r="AX179">
        <v>334394322</v>
      </c>
      <c r="AY179">
        <v>1</v>
      </c>
      <c r="AZ179">
        <v>0</v>
      </c>
      <c r="BA179">
        <v>216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384.91200000000003</v>
      </c>
      <c r="BN179">
        <v>0.99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384.91200000000003</v>
      </c>
      <c r="BU179">
        <v>0.99</v>
      </c>
      <c r="BV179">
        <v>0</v>
      </c>
      <c r="BW179">
        <v>1</v>
      </c>
      <c r="CU179">
        <f>ROUND(AT179*Source!I208*AH179*AL179,2)</f>
        <v>26.94</v>
      </c>
      <c r="CV179">
        <f>ROUND(Y179*Source!I208,7)</f>
        <v>6.93E-2</v>
      </c>
      <c r="CW179">
        <v>0</v>
      </c>
      <c r="CX179">
        <f>ROUND(Y179*Source!I208,7)</f>
        <v>6.93E-2</v>
      </c>
      <c r="CY179">
        <f>AD179</f>
        <v>388.8</v>
      </c>
      <c r="CZ179">
        <f>AH179</f>
        <v>388.8</v>
      </c>
      <c r="DA179">
        <f>AL179</f>
        <v>1</v>
      </c>
      <c r="DB179">
        <f>ROUND((ROUND(AT179*CZ179,2)*ROUND(((1.15*1.2)*1.15),7)),6)</f>
        <v>610.85217</v>
      </c>
      <c r="DC179">
        <f>ROUND(ROUND(AT179*AG179,2),6)</f>
        <v>0</v>
      </c>
      <c r="DD179" t="s">
        <v>342</v>
      </c>
      <c r="DE179" t="s">
        <v>3</v>
      </c>
      <c r="DF179">
        <f>ROUND((ROUND(AE179,2)*ROUND(((1.15*1.2)*1.15),7))*CX179,2)</f>
        <v>0</v>
      </c>
      <c r="DG179">
        <f>ROUND((ROUND(AF179,2)*ROUND(((1.15*1.2)*1.15),7))*CX179,2)</f>
        <v>0</v>
      </c>
      <c r="DH179">
        <f t="shared" si="26"/>
        <v>0</v>
      </c>
      <c r="DI179">
        <f>ROUND((ROUND(AH179,2)*ROUND(((1.15*1.2)*1.15),7))*CX179,2)</f>
        <v>42.76</v>
      </c>
      <c r="DJ179">
        <f>DI179</f>
        <v>42.76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ROW(Source!A208)</f>
        <v>208</v>
      </c>
      <c r="B180">
        <v>334393342</v>
      </c>
      <c r="C180">
        <v>334394311</v>
      </c>
      <c r="D180">
        <v>277560448</v>
      </c>
      <c r="E180">
        <v>109</v>
      </c>
      <c r="F180">
        <v>1</v>
      </c>
      <c r="G180">
        <v>1</v>
      </c>
      <c r="H180">
        <v>1</v>
      </c>
      <c r="I180" t="s">
        <v>654</v>
      </c>
      <c r="J180" t="s">
        <v>3</v>
      </c>
      <c r="K180" t="s">
        <v>655</v>
      </c>
      <c r="L180">
        <v>1369</v>
      </c>
      <c r="N180">
        <v>1013</v>
      </c>
      <c r="O180" t="s">
        <v>653</v>
      </c>
      <c r="P180" t="s">
        <v>653</v>
      </c>
      <c r="Q180">
        <v>1</v>
      </c>
      <c r="W180">
        <v>0</v>
      </c>
      <c r="X180">
        <v>-587036825</v>
      </c>
      <c r="Y180">
        <f>AT180</f>
        <v>47.29</v>
      </c>
      <c r="AA180">
        <v>0</v>
      </c>
      <c r="AB180">
        <v>0</v>
      </c>
      <c r="AC180">
        <v>0</v>
      </c>
      <c r="AD180">
        <v>424.47</v>
      </c>
      <c r="AE180">
        <v>0</v>
      </c>
      <c r="AF180">
        <v>0</v>
      </c>
      <c r="AG180">
        <v>0</v>
      </c>
      <c r="AH180">
        <v>424.47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47.29</v>
      </c>
      <c r="AU180" t="s">
        <v>3</v>
      </c>
      <c r="AV180">
        <v>1</v>
      </c>
      <c r="AW180">
        <v>2</v>
      </c>
      <c r="AX180">
        <v>334394323</v>
      </c>
      <c r="AY180">
        <v>1</v>
      </c>
      <c r="AZ180">
        <v>0</v>
      </c>
      <c r="BA180">
        <v>217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20073.186300000001</v>
      </c>
      <c r="BN180">
        <v>47.29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20073.186300000001</v>
      </c>
      <c r="BU180">
        <v>47.29</v>
      </c>
      <c r="BV180">
        <v>0</v>
      </c>
      <c r="BW180">
        <v>1</v>
      </c>
      <c r="CU180">
        <f>ROUND(AT180*Source!I208*AH180*AL180,2)</f>
        <v>1405.12</v>
      </c>
      <c r="CV180">
        <f>ROUND(Y180*Source!I208,7)</f>
        <v>3.3102999999999998</v>
      </c>
      <c r="CW180">
        <v>0</v>
      </c>
      <c r="CX180">
        <f>ROUND(Y180*Source!I208,7)</f>
        <v>3.3102999999999998</v>
      </c>
      <c r="CY180">
        <f>AD180</f>
        <v>424.47</v>
      </c>
      <c r="CZ180">
        <f>AH180</f>
        <v>424.47</v>
      </c>
      <c r="DA180">
        <f>AL180</f>
        <v>1</v>
      </c>
      <c r="DB180">
        <f>ROUND((ROUND(AT180*CZ180,2)*ROUND(((1.15*1.2)*1.15),7)),6)</f>
        <v>31856.152529999999</v>
      </c>
      <c r="DC180">
        <f>ROUND(ROUND(AT180*AG180,2),6)</f>
        <v>0</v>
      </c>
      <c r="DD180" t="s">
        <v>342</v>
      </c>
      <c r="DE180" t="s">
        <v>3</v>
      </c>
      <c r="DF180">
        <f>ROUND((ROUND(AE180,2)*ROUND(((1.15*1.2)*1.15),7))*CX180,2)</f>
        <v>0</v>
      </c>
      <c r="DG180">
        <f>ROUND((ROUND(AF180,2)*ROUND(((1.15*1.2)*1.15),7))*CX180,2)</f>
        <v>0</v>
      </c>
      <c r="DH180">
        <f t="shared" si="26"/>
        <v>0</v>
      </c>
      <c r="DI180">
        <f>ROUND((ROUND(AH180,2)*ROUND(((1.15*1.2)*1.15),7))*CX180,2)</f>
        <v>2229.9299999999998</v>
      </c>
      <c r="DJ180">
        <f>DI180</f>
        <v>2229.9299999999998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ROW(Source!A208)</f>
        <v>208</v>
      </c>
      <c r="B181">
        <v>334393342</v>
      </c>
      <c r="C181">
        <v>334394311</v>
      </c>
      <c r="D181">
        <v>277560452</v>
      </c>
      <c r="E181">
        <v>109</v>
      </c>
      <c r="F181">
        <v>1</v>
      </c>
      <c r="G181">
        <v>1</v>
      </c>
      <c r="H181">
        <v>1</v>
      </c>
      <c r="I181" t="s">
        <v>656</v>
      </c>
      <c r="J181" t="s">
        <v>3</v>
      </c>
      <c r="K181" t="s">
        <v>657</v>
      </c>
      <c r="L181">
        <v>1369</v>
      </c>
      <c r="N181">
        <v>1013</v>
      </c>
      <c r="O181" t="s">
        <v>653</v>
      </c>
      <c r="P181" t="s">
        <v>653</v>
      </c>
      <c r="Q181">
        <v>1</v>
      </c>
      <c r="W181">
        <v>0</v>
      </c>
      <c r="X181">
        <v>-512803540</v>
      </c>
      <c r="Y181">
        <f>AT181</f>
        <v>23.42</v>
      </c>
      <c r="AA181">
        <v>0</v>
      </c>
      <c r="AB181">
        <v>0</v>
      </c>
      <c r="AC181">
        <v>0</v>
      </c>
      <c r="AD181">
        <v>477.98</v>
      </c>
      <c r="AE181">
        <v>0</v>
      </c>
      <c r="AF181">
        <v>0</v>
      </c>
      <c r="AG181">
        <v>0</v>
      </c>
      <c r="AH181">
        <v>477.98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23.42</v>
      </c>
      <c r="AU181" t="s">
        <v>3</v>
      </c>
      <c r="AV181">
        <v>1</v>
      </c>
      <c r="AW181">
        <v>2</v>
      </c>
      <c r="AX181">
        <v>334394324</v>
      </c>
      <c r="AY181">
        <v>1</v>
      </c>
      <c r="AZ181">
        <v>0</v>
      </c>
      <c r="BA181">
        <v>218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11194.2916</v>
      </c>
      <c r="BN181">
        <v>23.42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11194.2916</v>
      </c>
      <c r="BU181">
        <v>23.42</v>
      </c>
      <c r="BV181">
        <v>0</v>
      </c>
      <c r="BW181">
        <v>1</v>
      </c>
      <c r="CU181">
        <f>ROUND(AT181*Source!I208*AH181*AL181,2)</f>
        <v>783.6</v>
      </c>
      <c r="CV181">
        <f>ROUND(Y181*Source!I208,7)</f>
        <v>1.6394</v>
      </c>
      <c r="CW181">
        <v>0</v>
      </c>
      <c r="CX181">
        <f>ROUND(Y181*Source!I208,7)</f>
        <v>1.6394</v>
      </c>
      <c r="CY181">
        <f>AD181</f>
        <v>477.98</v>
      </c>
      <c r="CZ181">
        <f>AH181</f>
        <v>477.98</v>
      </c>
      <c r="DA181">
        <f>AL181</f>
        <v>1</v>
      </c>
      <c r="DB181">
        <f>ROUND((ROUND(AT181*CZ181,2)*ROUND(((1.15*1.2)*1.15),7)),6)</f>
        <v>17765.338230000001</v>
      </c>
      <c r="DC181">
        <f>ROUND(ROUND(AT181*AG181,2),6)</f>
        <v>0</v>
      </c>
      <c r="DD181" t="s">
        <v>342</v>
      </c>
      <c r="DE181" t="s">
        <v>3</v>
      </c>
      <c r="DF181">
        <f>ROUND((ROUND(AE181,2)*ROUND(((1.15*1.2)*1.15),7))*CX181,2)</f>
        <v>0</v>
      </c>
      <c r="DG181">
        <f>ROUND((ROUND(AF181,2)*ROUND(((1.15*1.2)*1.15),7))*CX181,2)</f>
        <v>0</v>
      </c>
      <c r="DH181">
        <f t="shared" si="26"/>
        <v>0</v>
      </c>
      <c r="DI181">
        <f>ROUND((ROUND(AH181,2)*ROUND(((1.15*1.2)*1.15),7))*CX181,2)</f>
        <v>1243.57</v>
      </c>
      <c r="DJ181">
        <f>DI181</f>
        <v>1243.57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ROW(Source!A208)</f>
        <v>208</v>
      </c>
      <c r="B182">
        <v>334393342</v>
      </c>
      <c r="C182">
        <v>334394311</v>
      </c>
      <c r="D182">
        <v>277560455</v>
      </c>
      <c r="E182">
        <v>109</v>
      </c>
      <c r="F182">
        <v>1</v>
      </c>
      <c r="G182">
        <v>1</v>
      </c>
      <c r="H182">
        <v>1</v>
      </c>
      <c r="I182" t="s">
        <v>658</v>
      </c>
      <c r="J182" t="s">
        <v>3</v>
      </c>
      <c r="K182" t="s">
        <v>659</v>
      </c>
      <c r="L182">
        <v>1369</v>
      </c>
      <c r="N182">
        <v>1013</v>
      </c>
      <c r="O182" t="s">
        <v>653</v>
      </c>
      <c r="P182" t="s">
        <v>653</v>
      </c>
      <c r="Q182">
        <v>1</v>
      </c>
      <c r="W182">
        <v>0</v>
      </c>
      <c r="X182">
        <v>1518711480</v>
      </c>
      <c r="Y182">
        <f>AT182</f>
        <v>23.42</v>
      </c>
      <c r="AA182">
        <v>0</v>
      </c>
      <c r="AB182">
        <v>0</v>
      </c>
      <c r="AC182">
        <v>0</v>
      </c>
      <c r="AD182">
        <v>549.32000000000005</v>
      </c>
      <c r="AE182">
        <v>0</v>
      </c>
      <c r="AF182">
        <v>0</v>
      </c>
      <c r="AG182">
        <v>0</v>
      </c>
      <c r="AH182">
        <v>549.32000000000005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23.42</v>
      </c>
      <c r="AU182" t="s">
        <v>3</v>
      </c>
      <c r="AV182">
        <v>1</v>
      </c>
      <c r="AW182">
        <v>2</v>
      </c>
      <c r="AX182">
        <v>334394325</v>
      </c>
      <c r="AY182">
        <v>1</v>
      </c>
      <c r="AZ182">
        <v>0</v>
      </c>
      <c r="BA182">
        <v>219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12865.074400000001</v>
      </c>
      <c r="BN182">
        <v>23.42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12865.074400000001</v>
      </c>
      <c r="BU182">
        <v>23.42</v>
      </c>
      <c r="BV182">
        <v>0</v>
      </c>
      <c r="BW182">
        <v>1</v>
      </c>
      <c r="CU182">
        <f>ROUND(AT182*Source!I208*AH182*AL182,2)</f>
        <v>900.56</v>
      </c>
      <c r="CV182">
        <f>ROUND(Y182*Source!I208,7)</f>
        <v>1.6394</v>
      </c>
      <c r="CW182">
        <v>0</v>
      </c>
      <c r="CX182">
        <f>ROUND(Y182*Source!I208,7)</f>
        <v>1.6394</v>
      </c>
      <c r="CY182">
        <f>AD182</f>
        <v>549.32000000000005</v>
      </c>
      <c r="CZ182">
        <f>AH182</f>
        <v>549.32000000000005</v>
      </c>
      <c r="DA182">
        <f>AL182</f>
        <v>1</v>
      </c>
      <c r="DB182">
        <f>ROUND((ROUND(AT182*CZ182,2)*ROUND(((1.15*1.2)*1.15),7)),6)</f>
        <v>20416.86609</v>
      </c>
      <c r="DC182">
        <f>ROUND(ROUND(AT182*AG182,2),6)</f>
        <v>0</v>
      </c>
      <c r="DD182" t="s">
        <v>342</v>
      </c>
      <c r="DE182" t="s">
        <v>3</v>
      </c>
      <c r="DF182">
        <f>ROUND((ROUND(AE182,2)*ROUND(((1.15*1.2)*1.15),7))*CX182,2)</f>
        <v>0</v>
      </c>
      <c r="DG182">
        <f>ROUND((ROUND(AF182,2)*ROUND(((1.15*1.2)*1.15),7))*CX182,2)</f>
        <v>0</v>
      </c>
      <c r="DH182">
        <f t="shared" si="26"/>
        <v>0</v>
      </c>
      <c r="DI182">
        <f>ROUND((ROUND(AH182,2)*ROUND(((1.15*1.2)*1.15),7))*CX182,2)</f>
        <v>1429.18</v>
      </c>
      <c r="DJ182">
        <f>DI182</f>
        <v>1429.18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ROW(Source!A208)</f>
        <v>208</v>
      </c>
      <c r="B183">
        <v>334393342</v>
      </c>
      <c r="C183">
        <v>334394311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577</v>
      </c>
      <c r="J183" t="s">
        <v>3</v>
      </c>
      <c r="K183" t="s">
        <v>578</v>
      </c>
      <c r="L183">
        <v>1191</v>
      </c>
      <c r="N183">
        <v>1013</v>
      </c>
      <c r="O183" t="s">
        <v>576</v>
      </c>
      <c r="P183" t="s">
        <v>576</v>
      </c>
      <c r="Q183">
        <v>1</v>
      </c>
      <c r="W183">
        <v>0</v>
      </c>
      <c r="X183">
        <v>-1417349443</v>
      </c>
      <c r="Y183">
        <f>AT183</f>
        <v>24.89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24.89</v>
      </c>
      <c r="AU183" t="s">
        <v>3</v>
      </c>
      <c r="AV183">
        <v>2</v>
      </c>
      <c r="AW183">
        <v>2</v>
      </c>
      <c r="AX183">
        <v>334394326</v>
      </c>
      <c r="AY183">
        <v>1</v>
      </c>
      <c r="AZ183">
        <v>0</v>
      </c>
      <c r="BA183">
        <v>220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ROUND(Y183*Source!I208,7)</f>
        <v>1.7423</v>
      </c>
      <c r="CY183">
        <f>AD183</f>
        <v>0</v>
      </c>
      <c r="CZ183">
        <f>AH183</f>
        <v>0</v>
      </c>
      <c r="DA183">
        <f>AL183</f>
        <v>1</v>
      </c>
      <c r="DB183">
        <f t="shared" ref="DB183:DB188" si="56">ROUND((ROUND(AT183*CZ183,2)*ROUND(((1.15*1.2)*1.25),7)),6)</f>
        <v>0</v>
      </c>
      <c r="DC183">
        <f>ROUND(ROUND(AT183*AG183,2),6)</f>
        <v>0</v>
      </c>
      <c r="DD183" t="s">
        <v>341</v>
      </c>
      <c r="DE183" t="s">
        <v>3</v>
      </c>
      <c r="DF183">
        <f>ROUND((ROUND(AE183,2)*ROUND(((1.15*1.2)*1.25),7))*CX183,2)</f>
        <v>0</v>
      </c>
      <c r="DG183">
        <f>ROUND((ROUND(AF183,2)*ROUND(((1.15*1.2)*1.25),7))*CX183,2)</f>
        <v>0</v>
      </c>
      <c r="DH183">
        <f t="shared" si="26"/>
        <v>0</v>
      </c>
      <c r="DI183">
        <f>ROUND((ROUND(AH183,2)*ROUND(((1.15*1.2)*1.25),7))*CX183,2)</f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ROW(Source!A208)</f>
        <v>208</v>
      </c>
      <c r="B184">
        <v>334393342</v>
      </c>
      <c r="C184">
        <v>334394311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593</v>
      </c>
      <c r="J184" t="s">
        <v>594</v>
      </c>
      <c r="K184" t="s">
        <v>595</v>
      </c>
      <c r="L184">
        <v>1368</v>
      </c>
      <c r="N184">
        <v>1011</v>
      </c>
      <c r="O184" t="s">
        <v>467</v>
      </c>
      <c r="P184" t="s">
        <v>467</v>
      </c>
      <c r="Q184">
        <v>1</v>
      </c>
      <c r="W184">
        <v>0</v>
      </c>
      <c r="X184">
        <v>-776243211</v>
      </c>
      <c r="Y184">
        <f>(AT184*ROUND(((1.15*1.2)*1.25),7))</f>
        <v>1.2937500000000002</v>
      </c>
      <c r="AA184">
        <v>0</v>
      </c>
      <c r="AB184">
        <v>1472.33</v>
      </c>
      <c r="AC184">
        <v>642.05999999999995</v>
      </c>
      <c r="AD184">
        <v>0</v>
      </c>
      <c r="AE184">
        <v>0</v>
      </c>
      <c r="AF184">
        <v>1472.33</v>
      </c>
      <c r="AG184">
        <v>642.05999999999995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0.75</v>
      </c>
      <c r="AU184" t="s">
        <v>341</v>
      </c>
      <c r="AV184">
        <v>1</v>
      </c>
      <c r="AW184">
        <v>2</v>
      </c>
      <c r="AX184">
        <v>334394327</v>
      </c>
      <c r="AY184">
        <v>1</v>
      </c>
      <c r="AZ184">
        <v>0</v>
      </c>
      <c r="BA184">
        <v>221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1104.2474999999999</v>
      </c>
      <c r="BL184">
        <v>481.54499999999996</v>
      </c>
      <c r="BM184">
        <v>0</v>
      </c>
      <c r="BN184">
        <v>0</v>
      </c>
      <c r="BO184">
        <v>0.75</v>
      </c>
      <c r="BP184">
        <v>1</v>
      </c>
      <c r="BQ184">
        <v>0</v>
      </c>
      <c r="BR184">
        <v>1904.8269374999998</v>
      </c>
      <c r="BS184">
        <v>830.66512499999988</v>
      </c>
      <c r="BT184">
        <v>0</v>
      </c>
      <c r="BU184">
        <v>0</v>
      </c>
      <c r="BV184">
        <v>1.29375</v>
      </c>
      <c r="BW184">
        <v>1</v>
      </c>
      <c r="CV184">
        <v>0</v>
      </c>
      <c r="CW184">
        <f>ROUND(Y184*Source!I208*DO184,7)</f>
        <v>9.0562500000000004E-2</v>
      </c>
      <c r="CX184">
        <f>ROUND(Y184*Source!I208,7)</f>
        <v>9.0562500000000004E-2</v>
      </c>
      <c r="CY184">
        <f>AB184</f>
        <v>1472.33</v>
      </c>
      <c r="CZ184">
        <f>AF184</f>
        <v>1472.33</v>
      </c>
      <c r="DA184">
        <f>AJ184</f>
        <v>1</v>
      </c>
      <c r="DB184">
        <f t="shared" si="56"/>
        <v>1904.83125</v>
      </c>
      <c r="DC184">
        <f>ROUND((ROUND(AT184*AG184,2)*ROUND(((1.15*1.2)*1.25),7)),6)</f>
        <v>830.67375000000004</v>
      </c>
      <c r="DD184" t="s">
        <v>3</v>
      </c>
      <c r="DE184" t="s">
        <v>3</v>
      </c>
      <c r="DF184">
        <f>ROUND(ROUND(AE184,2)*CX184,2)</f>
        <v>0</v>
      </c>
      <c r="DG184">
        <f>ROUND(ROUND(AF184,2)*CX184,2)</f>
        <v>133.34</v>
      </c>
      <c r="DH184">
        <f t="shared" si="26"/>
        <v>58.15</v>
      </c>
      <c r="DI184">
        <f>ROUND(ROUND(AH184,2)*CX184,2)</f>
        <v>0</v>
      </c>
      <c r="DJ184">
        <f>DG184+DH184</f>
        <v>191.49</v>
      </c>
      <c r="DK184">
        <v>1</v>
      </c>
      <c r="DL184" t="s">
        <v>596</v>
      </c>
      <c r="DM184">
        <v>6</v>
      </c>
      <c r="DN184" t="s">
        <v>576</v>
      </c>
      <c r="DO184">
        <v>1</v>
      </c>
    </row>
    <row r="185" spans="1:119" x14ac:dyDescent="0.2">
      <c r="A185">
        <f>ROW(Source!A208)</f>
        <v>208</v>
      </c>
      <c r="B185">
        <v>334393342</v>
      </c>
      <c r="C185">
        <v>334394311</v>
      </c>
      <c r="D185">
        <v>277944809</v>
      </c>
      <c r="E185">
        <v>1</v>
      </c>
      <c r="F185">
        <v>1</v>
      </c>
      <c r="G185">
        <v>1</v>
      </c>
      <c r="H185">
        <v>2</v>
      </c>
      <c r="I185" t="s">
        <v>660</v>
      </c>
      <c r="J185" t="s">
        <v>661</v>
      </c>
      <c r="K185" t="s">
        <v>662</v>
      </c>
      <c r="L185">
        <v>1368</v>
      </c>
      <c r="N185">
        <v>1011</v>
      </c>
      <c r="O185" t="s">
        <v>467</v>
      </c>
      <c r="P185" t="s">
        <v>467</v>
      </c>
      <c r="Q185">
        <v>1</v>
      </c>
      <c r="W185">
        <v>0</v>
      </c>
      <c r="X185">
        <v>-1432554125</v>
      </c>
      <c r="Y185">
        <f>(AT185*ROUND(((1.15*1.2)*1.25),7))</f>
        <v>1.3972500000000001</v>
      </c>
      <c r="AA185">
        <v>0</v>
      </c>
      <c r="AB185">
        <v>15.14</v>
      </c>
      <c r="AC185">
        <v>0</v>
      </c>
      <c r="AD185">
        <v>0</v>
      </c>
      <c r="AE185">
        <v>0</v>
      </c>
      <c r="AF185">
        <v>15.14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0.81</v>
      </c>
      <c r="AU185" t="s">
        <v>341</v>
      </c>
      <c r="AV185">
        <v>1</v>
      </c>
      <c r="AW185">
        <v>2</v>
      </c>
      <c r="AX185">
        <v>334394328</v>
      </c>
      <c r="AY185">
        <v>1</v>
      </c>
      <c r="AZ185">
        <v>0</v>
      </c>
      <c r="BA185">
        <v>222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12.263400000000001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21.154364999999999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f>ROUND(Y185*Source!I208*DO185,7)</f>
        <v>0</v>
      </c>
      <c r="CX185">
        <f>ROUND(Y185*Source!I208,7)</f>
        <v>9.7807500000000006E-2</v>
      </c>
      <c r="CY185">
        <f>AB185</f>
        <v>15.14</v>
      </c>
      <c r="CZ185">
        <f>AF185</f>
        <v>15.14</v>
      </c>
      <c r="DA185">
        <f>AJ185</f>
        <v>1</v>
      </c>
      <c r="DB185">
        <f t="shared" si="56"/>
        <v>21.148499999999999</v>
      </c>
      <c r="DC185">
        <f>ROUND((ROUND(AT185*AG185,2)*ROUND(((1.15*1.2)*1.25),7)),6)</f>
        <v>0</v>
      </c>
      <c r="DD185" t="s">
        <v>3</v>
      </c>
      <c r="DE185" t="s">
        <v>3</v>
      </c>
      <c r="DF185">
        <f>ROUND(ROUND(AE185,2)*CX185,2)</f>
        <v>0</v>
      </c>
      <c r="DG185">
        <f>ROUND(ROUND(AF185,2)*CX185,2)</f>
        <v>1.48</v>
      </c>
      <c r="DH185">
        <f t="shared" si="26"/>
        <v>0</v>
      </c>
      <c r="DI185">
        <f>ROUND(ROUND(AH185,2)*CX185,2)</f>
        <v>0</v>
      </c>
      <c r="DJ185">
        <f>DG185+DH185</f>
        <v>1.48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ROW(Source!A208)</f>
        <v>208</v>
      </c>
      <c r="B186">
        <v>334393342</v>
      </c>
      <c r="C186">
        <v>334394311</v>
      </c>
      <c r="D186">
        <v>277944868</v>
      </c>
      <c r="E186">
        <v>1</v>
      </c>
      <c r="F186">
        <v>1</v>
      </c>
      <c r="G186">
        <v>1</v>
      </c>
      <c r="H186">
        <v>2</v>
      </c>
      <c r="I186" t="s">
        <v>579</v>
      </c>
      <c r="J186" t="s">
        <v>580</v>
      </c>
      <c r="K186" t="s">
        <v>581</v>
      </c>
      <c r="L186">
        <v>1368</v>
      </c>
      <c r="N186">
        <v>1011</v>
      </c>
      <c r="O186" t="s">
        <v>467</v>
      </c>
      <c r="P186" t="s">
        <v>467</v>
      </c>
      <c r="Q186">
        <v>1</v>
      </c>
      <c r="W186">
        <v>0</v>
      </c>
      <c r="X186">
        <v>412917512</v>
      </c>
      <c r="Y186">
        <f>(AT186*ROUND(((1.15*1.2)*1.25),7))</f>
        <v>39.226500000000001</v>
      </c>
      <c r="AA186">
        <v>0</v>
      </c>
      <c r="AB186">
        <v>436.88</v>
      </c>
      <c r="AC186">
        <v>477.98</v>
      </c>
      <c r="AD186">
        <v>0</v>
      </c>
      <c r="AE186">
        <v>0</v>
      </c>
      <c r="AF186">
        <v>346.73</v>
      </c>
      <c r="AG186">
        <v>477.98</v>
      </c>
      <c r="AH186">
        <v>0</v>
      </c>
      <c r="AI186">
        <v>1</v>
      </c>
      <c r="AJ186">
        <v>1.26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22.74</v>
      </c>
      <c r="AU186" t="s">
        <v>341</v>
      </c>
      <c r="AV186">
        <v>1</v>
      </c>
      <c r="AW186">
        <v>2</v>
      </c>
      <c r="AX186">
        <v>334394329</v>
      </c>
      <c r="AY186">
        <v>1</v>
      </c>
      <c r="AZ186">
        <v>0</v>
      </c>
      <c r="BA186">
        <v>223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7884.6401999999998</v>
      </c>
      <c r="BL186">
        <v>10869.2652</v>
      </c>
      <c r="BM186">
        <v>0</v>
      </c>
      <c r="BN186">
        <v>0</v>
      </c>
      <c r="BO186">
        <v>22.74</v>
      </c>
      <c r="BP186">
        <v>1</v>
      </c>
      <c r="BQ186">
        <v>0</v>
      </c>
      <c r="BR186">
        <v>13601.004344999996</v>
      </c>
      <c r="BS186">
        <v>18749.482469999995</v>
      </c>
      <c r="BT186">
        <v>0</v>
      </c>
      <c r="BU186">
        <v>0</v>
      </c>
      <c r="BV186">
        <v>39.226499999999987</v>
      </c>
      <c r="BW186">
        <v>1</v>
      </c>
      <c r="CV186">
        <v>0</v>
      </c>
      <c r="CW186">
        <f>ROUND(Y186*Source!I208*DO186,7)</f>
        <v>2.7458550000000002</v>
      </c>
      <c r="CX186">
        <f>ROUND(Y186*Source!I208,7)</f>
        <v>2.7458550000000002</v>
      </c>
      <c r="CY186">
        <f>AB186</f>
        <v>436.88</v>
      </c>
      <c r="CZ186">
        <f>AF186</f>
        <v>346.73</v>
      </c>
      <c r="DA186">
        <f>AJ186</f>
        <v>1.26</v>
      </c>
      <c r="DB186">
        <f t="shared" si="56"/>
        <v>13601.004000000001</v>
      </c>
      <c r="DC186">
        <f>ROUND((ROUND(AT186*AG186,2)*ROUND(((1.15*1.2)*1.25),7)),6)</f>
        <v>18749.490750000001</v>
      </c>
      <c r="DD186" t="s">
        <v>3</v>
      </c>
      <c r="DE186" t="s">
        <v>3</v>
      </c>
      <c r="DF186">
        <f>ROUND(ROUND(AE186,2)*CX186,2)</f>
        <v>0</v>
      </c>
      <c r="DG186">
        <f>ROUND(ROUND(AF186*AJ186,2)*CX186,2)</f>
        <v>1199.6099999999999</v>
      </c>
      <c r="DH186">
        <f t="shared" si="26"/>
        <v>1312.46</v>
      </c>
      <c r="DI186">
        <f>ROUND(ROUND(AH186,2)*CX186,2)</f>
        <v>0</v>
      </c>
      <c r="DJ186">
        <f>DG186+DH186</f>
        <v>2512.0699999999997</v>
      </c>
      <c r="DK186">
        <v>1</v>
      </c>
      <c r="DL186" t="s">
        <v>582</v>
      </c>
      <c r="DM186">
        <v>4</v>
      </c>
      <c r="DN186" t="s">
        <v>576</v>
      </c>
      <c r="DO186">
        <v>1</v>
      </c>
    </row>
    <row r="187" spans="1:119" x14ac:dyDescent="0.2">
      <c r="A187">
        <f>ROW(Source!A208)</f>
        <v>208</v>
      </c>
      <c r="B187">
        <v>334393342</v>
      </c>
      <c r="C187">
        <v>334394311</v>
      </c>
      <c r="D187">
        <v>277945805</v>
      </c>
      <c r="E187">
        <v>1</v>
      </c>
      <c r="F187">
        <v>1</v>
      </c>
      <c r="G187">
        <v>1</v>
      </c>
      <c r="H187">
        <v>2</v>
      </c>
      <c r="I187" t="s">
        <v>583</v>
      </c>
      <c r="J187" t="s">
        <v>584</v>
      </c>
      <c r="K187" t="s">
        <v>585</v>
      </c>
      <c r="L187">
        <v>1368</v>
      </c>
      <c r="N187">
        <v>1011</v>
      </c>
      <c r="O187" t="s">
        <v>467</v>
      </c>
      <c r="P187" t="s">
        <v>467</v>
      </c>
      <c r="Q187">
        <v>1</v>
      </c>
      <c r="W187">
        <v>0</v>
      </c>
      <c r="X187">
        <v>721652621</v>
      </c>
      <c r="Y187">
        <f>(AT187*ROUND(((1.15*1.2)*1.25),7))</f>
        <v>1.0177499999999999</v>
      </c>
      <c r="AA187">
        <v>0</v>
      </c>
      <c r="AB187">
        <v>544.70000000000005</v>
      </c>
      <c r="AC187">
        <v>477.98</v>
      </c>
      <c r="AD187">
        <v>0</v>
      </c>
      <c r="AE187">
        <v>0</v>
      </c>
      <c r="AF187">
        <v>544.70000000000005</v>
      </c>
      <c r="AG187">
        <v>477.98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0.59</v>
      </c>
      <c r="AU187" t="s">
        <v>341</v>
      </c>
      <c r="AV187">
        <v>1</v>
      </c>
      <c r="AW187">
        <v>2</v>
      </c>
      <c r="AX187">
        <v>334394330</v>
      </c>
      <c r="AY187">
        <v>1</v>
      </c>
      <c r="AZ187">
        <v>0</v>
      </c>
      <c r="BA187">
        <v>224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321.37299999999999</v>
      </c>
      <c r="BL187">
        <v>282.00819999999999</v>
      </c>
      <c r="BM187">
        <v>0</v>
      </c>
      <c r="BN187">
        <v>0</v>
      </c>
      <c r="BO187">
        <v>0.59</v>
      </c>
      <c r="BP187">
        <v>1</v>
      </c>
      <c r="BQ187">
        <v>0</v>
      </c>
      <c r="BR187">
        <v>554.36842499999989</v>
      </c>
      <c r="BS187">
        <v>486.46414499999986</v>
      </c>
      <c r="BT187">
        <v>0</v>
      </c>
      <c r="BU187">
        <v>0</v>
      </c>
      <c r="BV187">
        <v>1.0177499999999997</v>
      </c>
      <c r="BW187">
        <v>1</v>
      </c>
      <c r="CV187">
        <v>0</v>
      </c>
      <c r="CW187">
        <f>ROUND(Y187*Source!I208*DO187,7)</f>
        <v>7.12425E-2</v>
      </c>
      <c r="CX187">
        <f>ROUND(Y187*Source!I208,7)</f>
        <v>7.12425E-2</v>
      </c>
      <c r="CY187">
        <f>AB187</f>
        <v>544.70000000000005</v>
      </c>
      <c r="CZ187">
        <f>AF187</f>
        <v>544.70000000000005</v>
      </c>
      <c r="DA187">
        <f>AJ187</f>
        <v>1</v>
      </c>
      <c r="DB187">
        <f t="shared" si="56"/>
        <v>554.36324999999999</v>
      </c>
      <c r="DC187">
        <f>ROUND((ROUND(AT187*AG187,2)*ROUND(((1.15*1.2)*1.25),7)),6)</f>
        <v>486.46724999999998</v>
      </c>
      <c r="DD187" t="s">
        <v>3</v>
      </c>
      <c r="DE187" t="s">
        <v>3</v>
      </c>
      <c r="DF187">
        <f>ROUND(ROUND(AE187,2)*CX187,2)</f>
        <v>0</v>
      </c>
      <c r="DG187">
        <f>ROUND(ROUND(AF187,2)*CX187,2)</f>
        <v>38.81</v>
      </c>
      <c r="DH187">
        <f t="shared" si="26"/>
        <v>34.049999999999997</v>
      </c>
      <c r="DI187">
        <f>ROUND(ROUND(AH187,2)*CX187,2)</f>
        <v>0</v>
      </c>
      <c r="DJ187">
        <f>DG187+DH187</f>
        <v>72.86</v>
      </c>
      <c r="DK187">
        <v>1</v>
      </c>
      <c r="DL187" t="s">
        <v>582</v>
      </c>
      <c r="DM187">
        <v>4</v>
      </c>
      <c r="DN187" t="s">
        <v>576</v>
      </c>
      <c r="DO187">
        <v>1</v>
      </c>
    </row>
    <row r="188" spans="1:119" x14ac:dyDescent="0.2">
      <c r="A188">
        <f>ROW(Source!A208)</f>
        <v>208</v>
      </c>
      <c r="B188">
        <v>334393342</v>
      </c>
      <c r="C188">
        <v>334394311</v>
      </c>
      <c r="D188">
        <v>277946074</v>
      </c>
      <c r="E188">
        <v>1</v>
      </c>
      <c r="F188">
        <v>1</v>
      </c>
      <c r="G188">
        <v>1</v>
      </c>
      <c r="H188">
        <v>2</v>
      </c>
      <c r="I188" t="s">
        <v>663</v>
      </c>
      <c r="J188" t="s">
        <v>664</v>
      </c>
      <c r="K188" t="s">
        <v>665</v>
      </c>
      <c r="L188">
        <v>1368</v>
      </c>
      <c r="N188">
        <v>1011</v>
      </c>
      <c r="O188" t="s">
        <v>467</v>
      </c>
      <c r="P188" t="s">
        <v>467</v>
      </c>
      <c r="Q188">
        <v>1</v>
      </c>
      <c r="W188">
        <v>0</v>
      </c>
      <c r="X188">
        <v>1125415823</v>
      </c>
      <c r="Y188">
        <f>(AT188*ROUND(((1.15*1.2)*1.25),7))</f>
        <v>1.3972500000000001</v>
      </c>
      <c r="AA188">
        <v>0</v>
      </c>
      <c r="AB188">
        <v>160.38</v>
      </c>
      <c r="AC188">
        <v>477.98</v>
      </c>
      <c r="AD188">
        <v>0</v>
      </c>
      <c r="AE188">
        <v>0</v>
      </c>
      <c r="AF188">
        <v>160.38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0.81</v>
      </c>
      <c r="AU188" t="s">
        <v>341</v>
      </c>
      <c r="AV188">
        <v>1</v>
      </c>
      <c r="AW188">
        <v>2</v>
      </c>
      <c r="AX188">
        <v>334394331</v>
      </c>
      <c r="AY188">
        <v>1</v>
      </c>
      <c r="AZ188">
        <v>0</v>
      </c>
      <c r="BA188">
        <v>225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129.90780000000001</v>
      </c>
      <c r="BL188">
        <v>387.16380000000004</v>
      </c>
      <c r="BM188">
        <v>0</v>
      </c>
      <c r="BN188">
        <v>0</v>
      </c>
      <c r="BO188">
        <v>0.81</v>
      </c>
      <c r="BP188">
        <v>1</v>
      </c>
      <c r="BQ188">
        <v>0</v>
      </c>
      <c r="BR188">
        <v>224.09095499999998</v>
      </c>
      <c r="BS188">
        <v>667.85755499999993</v>
      </c>
      <c r="BT188">
        <v>0</v>
      </c>
      <c r="BU188">
        <v>0</v>
      </c>
      <c r="BV188">
        <v>1.3972499999999999</v>
      </c>
      <c r="BW188">
        <v>1</v>
      </c>
      <c r="CV188">
        <v>0</v>
      </c>
      <c r="CW188">
        <f>ROUND(Y188*Source!I208*DO188,7)</f>
        <v>9.7807500000000006E-2</v>
      </c>
      <c r="CX188">
        <f>ROUND(Y188*Source!I208,7)</f>
        <v>9.7807500000000006E-2</v>
      </c>
      <c r="CY188">
        <f>AB188</f>
        <v>160.38</v>
      </c>
      <c r="CZ188">
        <f>AF188</f>
        <v>160.38</v>
      </c>
      <c r="DA188">
        <f>AJ188</f>
        <v>1</v>
      </c>
      <c r="DB188">
        <f t="shared" si="56"/>
        <v>224.09475</v>
      </c>
      <c r="DC188">
        <f>ROUND((ROUND(AT188*AG188,2)*ROUND(((1.15*1.2)*1.25),7)),6)</f>
        <v>667.851</v>
      </c>
      <c r="DD188" t="s">
        <v>3</v>
      </c>
      <c r="DE188" t="s">
        <v>3</v>
      </c>
      <c r="DF188">
        <f>ROUND(ROUND(AE188,2)*CX188,2)</f>
        <v>0</v>
      </c>
      <c r="DG188">
        <f>ROUND(ROUND(AF188,2)*CX188,2)</f>
        <v>15.69</v>
      </c>
      <c r="DH188">
        <f t="shared" si="26"/>
        <v>46.75</v>
      </c>
      <c r="DI188">
        <f>ROUND(ROUND(AH188,2)*CX188,2)</f>
        <v>0</v>
      </c>
      <c r="DJ188">
        <f>DG188+DH188</f>
        <v>62.44</v>
      </c>
      <c r="DK188">
        <v>1</v>
      </c>
      <c r="DL188" t="s">
        <v>582</v>
      </c>
      <c r="DM188">
        <v>4</v>
      </c>
      <c r="DN188" t="s">
        <v>576</v>
      </c>
      <c r="DO188">
        <v>1</v>
      </c>
    </row>
    <row r="189" spans="1:119" x14ac:dyDescent="0.2">
      <c r="A189">
        <f>ROW(Source!A216)</f>
        <v>216</v>
      </c>
      <c r="B189">
        <v>334393342</v>
      </c>
      <c r="C189">
        <v>334394342</v>
      </c>
      <c r="D189">
        <v>277560291</v>
      </c>
      <c r="E189">
        <v>109</v>
      </c>
      <c r="F189">
        <v>1</v>
      </c>
      <c r="G189">
        <v>1</v>
      </c>
      <c r="H189">
        <v>1</v>
      </c>
      <c r="I189" t="s">
        <v>591</v>
      </c>
      <c r="J189" t="s">
        <v>3</v>
      </c>
      <c r="K189" t="s">
        <v>592</v>
      </c>
      <c r="L189">
        <v>1191</v>
      </c>
      <c r="N189">
        <v>1013</v>
      </c>
      <c r="O189" t="s">
        <v>576</v>
      </c>
      <c r="P189" t="s">
        <v>576</v>
      </c>
      <c r="Q189">
        <v>1</v>
      </c>
      <c r="W189">
        <v>0</v>
      </c>
      <c r="X189">
        <v>-1810713292</v>
      </c>
      <c r="Y189">
        <f>AT189</f>
        <v>34.9</v>
      </c>
      <c r="AA189">
        <v>0</v>
      </c>
      <c r="AB189">
        <v>0</v>
      </c>
      <c r="AC189">
        <v>0</v>
      </c>
      <c r="AD189">
        <v>456.58</v>
      </c>
      <c r="AE189">
        <v>0</v>
      </c>
      <c r="AF189">
        <v>0</v>
      </c>
      <c r="AG189">
        <v>0</v>
      </c>
      <c r="AH189">
        <v>456.58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34.9</v>
      </c>
      <c r="AU189" t="s">
        <v>3</v>
      </c>
      <c r="AV189">
        <v>1</v>
      </c>
      <c r="AW189">
        <v>2</v>
      </c>
      <c r="AX189">
        <v>334394353</v>
      </c>
      <c r="AY189">
        <v>1</v>
      </c>
      <c r="AZ189">
        <v>0</v>
      </c>
      <c r="BA189">
        <v>229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15934.641999999998</v>
      </c>
      <c r="BN189">
        <v>34.9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15934.641999999998</v>
      </c>
      <c r="BU189">
        <v>34.9</v>
      </c>
      <c r="BV189">
        <v>0</v>
      </c>
      <c r="BW189">
        <v>1</v>
      </c>
      <c r="CU189">
        <f>ROUND(AT189*Source!I216*AH189*AL189,2)</f>
        <v>1673.14</v>
      </c>
      <c r="CV189">
        <f>ROUND(Y189*Source!I216,7)</f>
        <v>3.6644999999999999</v>
      </c>
      <c r="CW189">
        <v>0</v>
      </c>
      <c r="CX189">
        <f>ROUND(Y189*Source!I216,7)</f>
        <v>3.6644999999999999</v>
      </c>
      <c r="CY189">
        <f>AD189</f>
        <v>456.58</v>
      </c>
      <c r="CZ189">
        <f>AH189</f>
        <v>456.58</v>
      </c>
      <c r="DA189">
        <f>AL189</f>
        <v>1</v>
      </c>
      <c r="DB189">
        <f>ROUND((ROUND(AT189*CZ189,2)*ROUND((1.15*1.15),7)),6)</f>
        <v>21073.561399999999</v>
      </c>
      <c r="DC189">
        <f>ROUND(ROUND(AT189*AG189,2),6)</f>
        <v>0</v>
      </c>
      <c r="DD189" t="s">
        <v>370</v>
      </c>
      <c r="DE189" t="s">
        <v>3</v>
      </c>
      <c r="DF189">
        <f>ROUND((ROUND(AE189,2)*ROUND((1.15*1.15),7))*CX189,2)</f>
        <v>0</v>
      </c>
      <c r="DG189">
        <f>ROUND((ROUND(AF189,2)*ROUND((1.15*1.15),7))*CX189,2)</f>
        <v>0</v>
      </c>
      <c r="DH189">
        <f t="shared" si="26"/>
        <v>0</v>
      </c>
      <c r="DI189">
        <f>ROUND((ROUND(AH189,2)*ROUND((1.15*1.15),7))*CX189,2)</f>
        <v>2212.7199999999998</v>
      </c>
      <c r="DJ189">
        <f>DI189</f>
        <v>2212.7199999999998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ROW(Source!A216)</f>
        <v>216</v>
      </c>
      <c r="B190">
        <v>334393342</v>
      </c>
      <c r="C190">
        <v>334394342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577</v>
      </c>
      <c r="J190" t="s">
        <v>3</v>
      </c>
      <c r="K190" t="s">
        <v>578</v>
      </c>
      <c r="L190">
        <v>1191</v>
      </c>
      <c r="N190">
        <v>1013</v>
      </c>
      <c r="O190" t="s">
        <v>576</v>
      </c>
      <c r="P190" t="s">
        <v>576</v>
      </c>
      <c r="Q190">
        <v>1</v>
      </c>
      <c r="W190">
        <v>0</v>
      </c>
      <c r="X190">
        <v>-1417349443</v>
      </c>
      <c r="Y190">
        <f>AT190</f>
        <v>7.35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7.35</v>
      </c>
      <c r="AU190" t="s">
        <v>3</v>
      </c>
      <c r="AV190">
        <v>2</v>
      </c>
      <c r="AW190">
        <v>2</v>
      </c>
      <c r="AX190">
        <v>334394354</v>
      </c>
      <c r="AY190">
        <v>1</v>
      </c>
      <c r="AZ190">
        <v>0</v>
      </c>
      <c r="BA190">
        <v>230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ROUND(Y190*Source!I216,7)</f>
        <v>0.77175000000000005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ROUND((ROUND(AT190*CZ190,2)*ROUND((1.25*1.15),7)),6)</f>
        <v>0</v>
      </c>
      <c r="DC190">
        <f>ROUND(ROUND(AT190*AG190,2),6)</f>
        <v>0</v>
      </c>
      <c r="DD190" t="s">
        <v>369</v>
      </c>
      <c r="DE190" t="s">
        <v>3</v>
      </c>
      <c r="DF190">
        <f>ROUND((ROUND(AE190,2)*ROUND((1.25*1.15),7))*CX190,2)</f>
        <v>0</v>
      </c>
      <c r="DG190">
        <f>ROUND((ROUND(AF190,2)*ROUND((1.25*1.15),7))*CX190,2)</f>
        <v>0</v>
      </c>
      <c r="DH190">
        <f t="shared" si="26"/>
        <v>0</v>
      </c>
      <c r="DI190">
        <f>ROUND((ROUND(AH190,2)*ROUND((1.25*1.15),7))*CX190,2)</f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ROW(Source!A216)</f>
        <v>216</v>
      </c>
      <c r="B191">
        <v>334393342</v>
      </c>
      <c r="C191">
        <v>334394342</v>
      </c>
      <c r="D191">
        <v>277944868</v>
      </c>
      <c r="E191">
        <v>1</v>
      </c>
      <c r="F191">
        <v>1</v>
      </c>
      <c r="G191">
        <v>1</v>
      </c>
      <c r="H191">
        <v>2</v>
      </c>
      <c r="I191" t="s">
        <v>579</v>
      </c>
      <c r="J191" t="s">
        <v>580</v>
      </c>
      <c r="K191" t="s">
        <v>581</v>
      </c>
      <c r="L191">
        <v>1368</v>
      </c>
      <c r="N191">
        <v>1011</v>
      </c>
      <c r="O191" t="s">
        <v>467</v>
      </c>
      <c r="P191" t="s">
        <v>467</v>
      </c>
      <c r="Q191">
        <v>1</v>
      </c>
      <c r="W191">
        <v>0</v>
      </c>
      <c r="X191">
        <v>412917512</v>
      </c>
      <c r="Y191">
        <f>(AT191*ROUND((1.25*1.15),7))</f>
        <v>4.6575000000000006</v>
      </c>
      <c r="AA191">
        <v>0</v>
      </c>
      <c r="AB191">
        <v>436.88</v>
      </c>
      <c r="AC191">
        <v>477.98</v>
      </c>
      <c r="AD191">
        <v>0</v>
      </c>
      <c r="AE191">
        <v>0</v>
      </c>
      <c r="AF191">
        <v>346.73</v>
      </c>
      <c r="AG191">
        <v>477.98</v>
      </c>
      <c r="AH191">
        <v>0</v>
      </c>
      <c r="AI191">
        <v>1</v>
      </c>
      <c r="AJ191">
        <v>1.26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3.24</v>
      </c>
      <c r="AU191" t="s">
        <v>369</v>
      </c>
      <c r="AV191">
        <v>1</v>
      </c>
      <c r="AW191">
        <v>2</v>
      </c>
      <c r="AX191">
        <v>334394355</v>
      </c>
      <c r="AY191">
        <v>1</v>
      </c>
      <c r="AZ191">
        <v>0</v>
      </c>
      <c r="BA191">
        <v>231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1123.4052000000001</v>
      </c>
      <c r="BL191">
        <v>1548.6552000000001</v>
      </c>
      <c r="BM191">
        <v>0</v>
      </c>
      <c r="BN191">
        <v>0</v>
      </c>
      <c r="BO191">
        <v>3.24</v>
      </c>
      <c r="BP191">
        <v>1</v>
      </c>
      <c r="BQ191">
        <v>0</v>
      </c>
      <c r="BR191">
        <v>1614.8949750000004</v>
      </c>
      <c r="BS191">
        <v>2226.1918500000006</v>
      </c>
      <c r="BT191">
        <v>0</v>
      </c>
      <c r="BU191">
        <v>0</v>
      </c>
      <c r="BV191">
        <v>4.6575000000000006</v>
      </c>
      <c r="BW191">
        <v>1</v>
      </c>
      <c r="CV191">
        <v>0</v>
      </c>
      <c r="CW191">
        <f>ROUND(Y191*Source!I216*DO191,7)</f>
        <v>0.48903750000000001</v>
      </c>
      <c r="CX191">
        <f>ROUND(Y191*Source!I216,7)</f>
        <v>0.48903750000000001</v>
      </c>
      <c r="CY191">
        <f>AB191</f>
        <v>436.88</v>
      </c>
      <c r="CZ191">
        <f>AF191</f>
        <v>346.73</v>
      </c>
      <c r="DA191">
        <f>AJ191</f>
        <v>1.26</v>
      </c>
      <c r="DB191">
        <f>ROUND((ROUND(AT191*CZ191,2)*ROUND((1.25*1.15),7)),6)</f>
        <v>1614.901875</v>
      </c>
      <c r="DC191">
        <f>ROUND((ROUND(AT191*AG191,2)*ROUND((1.25*1.15),7)),6)</f>
        <v>2226.19875</v>
      </c>
      <c r="DD191" t="s">
        <v>3</v>
      </c>
      <c r="DE191" t="s">
        <v>3</v>
      </c>
      <c r="DF191">
        <f>ROUND(ROUND(AE191,2)*CX191,2)</f>
        <v>0</v>
      </c>
      <c r="DG191">
        <f>ROUND(ROUND(AF191*AJ191,2)*CX191,2)</f>
        <v>213.65</v>
      </c>
      <c r="DH191">
        <f t="shared" si="26"/>
        <v>233.75</v>
      </c>
      <c r="DI191">
        <f t="shared" ref="DI191:DI198" si="57">ROUND(ROUND(AH191,2)*CX191,2)</f>
        <v>0</v>
      </c>
      <c r="DJ191">
        <f>DG191+DH191</f>
        <v>447.4</v>
      </c>
      <c r="DK191">
        <v>1</v>
      </c>
      <c r="DL191" t="s">
        <v>582</v>
      </c>
      <c r="DM191">
        <v>4</v>
      </c>
      <c r="DN191" t="s">
        <v>576</v>
      </c>
      <c r="DO191">
        <v>1</v>
      </c>
    </row>
    <row r="192" spans="1:119" x14ac:dyDescent="0.2">
      <c r="A192">
        <f>ROW(Source!A216)</f>
        <v>216</v>
      </c>
      <c r="B192">
        <v>334393342</v>
      </c>
      <c r="C192">
        <v>334394342</v>
      </c>
      <c r="D192">
        <v>277945805</v>
      </c>
      <c r="E192">
        <v>1</v>
      </c>
      <c r="F192">
        <v>1</v>
      </c>
      <c r="G192">
        <v>1</v>
      </c>
      <c r="H192">
        <v>2</v>
      </c>
      <c r="I192" t="s">
        <v>583</v>
      </c>
      <c r="J192" t="s">
        <v>584</v>
      </c>
      <c r="K192" t="s">
        <v>585</v>
      </c>
      <c r="L192">
        <v>1368</v>
      </c>
      <c r="N192">
        <v>1011</v>
      </c>
      <c r="O192" t="s">
        <v>467</v>
      </c>
      <c r="P192" t="s">
        <v>467</v>
      </c>
      <c r="Q192">
        <v>1</v>
      </c>
      <c r="W192">
        <v>0</v>
      </c>
      <c r="X192">
        <v>721652621</v>
      </c>
      <c r="Y192">
        <f>(AT192*ROUND((1.25*1.15),7))</f>
        <v>2.515625</v>
      </c>
      <c r="AA192">
        <v>0</v>
      </c>
      <c r="AB192">
        <v>544.70000000000005</v>
      </c>
      <c r="AC192">
        <v>477.98</v>
      </c>
      <c r="AD192">
        <v>0</v>
      </c>
      <c r="AE192">
        <v>0</v>
      </c>
      <c r="AF192">
        <v>544.70000000000005</v>
      </c>
      <c r="AG192">
        <v>477.98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1.75</v>
      </c>
      <c r="AU192" t="s">
        <v>369</v>
      </c>
      <c r="AV192">
        <v>1</v>
      </c>
      <c r="AW192">
        <v>2</v>
      </c>
      <c r="AX192">
        <v>334394356</v>
      </c>
      <c r="AY192">
        <v>1</v>
      </c>
      <c r="AZ192">
        <v>0</v>
      </c>
      <c r="BA192">
        <v>232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953.22500000000014</v>
      </c>
      <c r="BL192">
        <v>836.46500000000003</v>
      </c>
      <c r="BM192">
        <v>0</v>
      </c>
      <c r="BN192">
        <v>0</v>
      </c>
      <c r="BO192">
        <v>1.75</v>
      </c>
      <c r="BP192">
        <v>1</v>
      </c>
      <c r="BQ192">
        <v>0</v>
      </c>
      <c r="BR192">
        <v>1370.2609375000002</v>
      </c>
      <c r="BS192">
        <v>1202.4184375</v>
      </c>
      <c r="BT192">
        <v>0</v>
      </c>
      <c r="BU192">
        <v>0</v>
      </c>
      <c r="BV192">
        <v>2.515625</v>
      </c>
      <c r="BW192">
        <v>1</v>
      </c>
      <c r="CV192">
        <v>0</v>
      </c>
      <c r="CW192">
        <f>ROUND(Y192*Source!I216*DO192,7)</f>
        <v>0.2641406</v>
      </c>
      <c r="CX192">
        <f>ROUND(Y192*Source!I216,7)</f>
        <v>0.2641406</v>
      </c>
      <c r="CY192">
        <f>AB192</f>
        <v>544.70000000000005</v>
      </c>
      <c r="CZ192">
        <f>AF192</f>
        <v>544.70000000000005</v>
      </c>
      <c r="DA192">
        <f>AJ192</f>
        <v>1</v>
      </c>
      <c r="DB192">
        <f>ROUND((ROUND(AT192*CZ192,2)*ROUND((1.25*1.15),7)),6)</f>
        <v>1370.2681250000001</v>
      </c>
      <c r="DC192">
        <f>ROUND((ROUND(AT192*AG192,2)*ROUND((1.25*1.15),7)),6)</f>
        <v>1202.4256250000001</v>
      </c>
      <c r="DD192" t="s">
        <v>3</v>
      </c>
      <c r="DE192" t="s">
        <v>3</v>
      </c>
      <c r="DF192">
        <f>ROUND(ROUND(AE192,2)*CX192,2)</f>
        <v>0</v>
      </c>
      <c r="DG192">
        <f t="shared" ref="DG192:DG198" si="58">ROUND(ROUND(AF192,2)*CX192,2)</f>
        <v>143.88</v>
      </c>
      <c r="DH192">
        <f t="shared" si="26"/>
        <v>126.25</v>
      </c>
      <c r="DI192">
        <f t="shared" si="57"/>
        <v>0</v>
      </c>
      <c r="DJ192">
        <f>DG192+DH192</f>
        <v>270.13</v>
      </c>
      <c r="DK192">
        <v>1</v>
      </c>
      <c r="DL192" t="s">
        <v>582</v>
      </c>
      <c r="DM192">
        <v>4</v>
      </c>
      <c r="DN192" t="s">
        <v>576</v>
      </c>
      <c r="DO192">
        <v>1</v>
      </c>
    </row>
    <row r="193" spans="1:119" x14ac:dyDescent="0.2">
      <c r="A193">
        <f>ROW(Source!A216)</f>
        <v>216</v>
      </c>
      <c r="B193">
        <v>334393342</v>
      </c>
      <c r="C193">
        <v>334394342</v>
      </c>
      <c r="D193">
        <v>277945921</v>
      </c>
      <c r="E193">
        <v>1</v>
      </c>
      <c r="F193">
        <v>1</v>
      </c>
      <c r="G193">
        <v>1</v>
      </c>
      <c r="H193">
        <v>2</v>
      </c>
      <c r="I193" t="s">
        <v>608</v>
      </c>
      <c r="J193" t="s">
        <v>609</v>
      </c>
      <c r="K193" t="s">
        <v>610</v>
      </c>
      <c r="L193">
        <v>1368</v>
      </c>
      <c r="N193">
        <v>1011</v>
      </c>
      <c r="O193" t="s">
        <v>467</v>
      </c>
      <c r="P193" t="s">
        <v>467</v>
      </c>
      <c r="Q193">
        <v>1</v>
      </c>
      <c r="W193">
        <v>0</v>
      </c>
      <c r="X193">
        <v>495072614</v>
      </c>
      <c r="Y193">
        <f>(AT193*ROUND((1.25*1.15),7))</f>
        <v>3.3924999999999996</v>
      </c>
      <c r="AA193">
        <v>0</v>
      </c>
      <c r="AB193">
        <v>560.73</v>
      </c>
      <c r="AC193">
        <v>477.98</v>
      </c>
      <c r="AD193">
        <v>0</v>
      </c>
      <c r="AE193">
        <v>0</v>
      </c>
      <c r="AF193">
        <v>560.73</v>
      </c>
      <c r="AG193">
        <v>477.98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2.36</v>
      </c>
      <c r="AU193" t="s">
        <v>369</v>
      </c>
      <c r="AV193">
        <v>1</v>
      </c>
      <c r="AW193">
        <v>2</v>
      </c>
      <c r="AX193">
        <v>334394357</v>
      </c>
      <c r="AY193">
        <v>1</v>
      </c>
      <c r="AZ193">
        <v>0</v>
      </c>
      <c r="BA193">
        <v>233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1323.3227999999999</v>
      </c>
      <c r="BL193">
        <v>1128.0328</v>
      </c>
      <c r="BM193">
        <v>0</v>
      </c>
      <c r="BN193">
        <v>0</v>
      </c>
      <c r="BO193">
        <v>2.36</v>
      </c>
      <c r="BP193">
        <v>1</v>
      </c>
      <c r="BQ193">
        <v>0</v>
      </c>
      <c r="BR193">
        <v>1902.2765249999998</v>
      </c>
      <c r="BS193">
        <v>1621.5471499999999</v>
      </c>
      <c r="BT193">
        <v>0</v>
      </c>
      <c r="BU193">
        <v>0</v>
      </c>
      <c r="BV193">
        <v>3.3924999999999996</v>
      </c>
      <c r="BW193">
        <v>1</v>
      </c>
      <c r="CV193">
        <v>0</v>
      </c>
      <c r="CW193">
        <f>ROUND(Y193*Source!I216*DO193,7)</f>
        <v>0.35621249999999999</v>
      </c>
      <c r="CX193">
        <f>ROUND(Y193*Source!I216,7)</f>
        <v>0.35621249999999999</v>
      </c>
      <c r="CY193">
        <f>AB193</f>
        <v>560.73</v>
      </c>
      <c r="CZ193">
        <f>AF193</f>
        <v>560.73</v>
      </c>
      <c r="DA193">
        <f>AJ193</f>
        <v>1</v>
      </c>
      <c r="DB193">
        <f>ROUND((ROUND(AT193*CZ193,2)*ROUND((1.25*1.15),7)),6)</f>
        <v>1902.2725</v>
      </c>
      <c r="DC193">
        <f>ROUND((ROUND(AT193*AG193,2)*ROUND((1.25*1.15),7)),6)</f>
        <v>1621.5431249999999</v>
      </c>
      <c r="DD193" t="s">
        <v>3</v>
      </c>
      <c r="DE193" t="s">
        <v>3</v>
      </c>
      <c r="DF193">
        <f>ROUND(ROUND(AE193,2)*CX193,2)</f>
        <v>0</v>
      </c>
      <c r="DG193">
        <f t="shared" si="58"/>
        <v>199.74</v>
      </c>
      <c r="DH193">
        <f t="shared" ref="DH193:DH257" si="59">ROUND(ROUND(AG193,2)*CX193,2)</f>
        <v>170.26</v>
      </c>
      <c r="DI193">
        <f t="shared" si="57"/>
        <v>0</v>
      </c>
      <c r="DJ193">
        <f>DG193+DH193</f>
        <v>370</v>
      </c>
      <c r="DK193">
        <v>1</v>
      </c>
      <c r="DL193" t="s">
        <v>582</v>
      </c>
      <c r="DM193">
        <v>4</v>
      </c>
      <c r="DN193" t="s">
        <v>576</v>
      </c>
      <c r="DO193">
        <v>1</v>
      </c>
    </row>
    <row r="194" spans="1:119" x14ac:dyDescent="0.2">
      <c r="A194">
        <f>ROW(Source!A216)</f>
        <v>216</v>
      </c>
      <c r="B194">
        <v>334393342</v>
      </c>
      <c r="C194">
        <v>334394342</v>
      </c>
      <c r="D194">
        <v>277862504</v>
      </c>
      <c r="E194">
        <v>1</v>
      </c>
      <c r="F194">
        <v>1</v>
      </c>
      <c r="G194">
        <v>1</v>
      </c>
      <c r="H194">
        <v>3</v>
      </c>
      <c r="I194" t="s">
        <v>639</v>
      </c>
      <c r="J194" t="s">
        <v>640</v>
      </c>
      <c r="K194" t="s">
        <v>641</v>
      </c>
      <c r="L194">
        <v>1346</v>
      </c>
      <c r="N194">
        <v>1009</v>
      </c>
      <c r="O194" t="s">
        <v>602</v>
      </c>
      <c r="P194" t="s">
        <v>602</v>
      </c>
      <c r="Q194">
        <v>1</v>
      </c>
      <c r="W194">
        <v>0</v>
      </c>
      <c r="X194">
        <v>1484945919</v>
      </c>
      <c r="Y194">
        <f t="shared" ref="Y194:Y200" si="60">AT194</f>
        <v>0.02</v>
      </c>
      <c r="AA194">
        <v>171.49</v>
      </c>
      <c r="AB194">
        <v>0</v>
      </c>
      <c r="AC194">
        <v>0</v>
      </c>
      <c r="AD194">
        <v>0</v>
      </c>
      <c r="AE194">
        <v>160.27000000000001</v>
      </c>
      <c r="AF194">
        <v>0</v>
      </c>
      <c r="AG194">
        <v>0</v>
      </c>
      <c r="AH194">
        <v>0</v>
      </c>
      <c r="AI194">
        <v>1.07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0.02</v>
      </c>
      <c r="AU194" t="s">
        <v>3</v>
      </c>
      <c r="AV194">
        <v>0</v>
      </c>
      <c r="AW194">
        <v>2</v>
      </c>
      <c r="AX194">
        <v>334394358</v>
      </c>
      <c r="AY194">
        <v>1</v>
      </c>
      <c r="AZ194">
        <v>0</v>
      </c>
      <c r="BA194">
        <v>234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3.2054000000000005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3.2054000000000005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ROUND(Y194*Source!I216,7)</f>
        <v>2.0999999999999999E-3</v>
      </c>
      <c r="CY194">
        <f>AA194</f>
        <v>171.49</v>
      </c>
      <c r="CZ194">
        <f>AE194</f>
        <v>160.27000000000001</v>
      </c>
      <c r="DA194">
        <f>AI194</f>
        <v>1.07</v>
      </c>
      <c r="DB194">
        <f>ROUND(ROUND(AT194*CZ194,2),6)</f>
        <v>3.21</v>
      </c>
      <c r="DC194">
        <f t="shared" ref="DC194:DC200" si="61">ROUND(ROUND(AT194*AG194,2),6)</f>
        <v>0</v>
      </c>
      <c r="DD194" t="s">
        <v>3</v>
      </c>
      <c r="DE194" t="s">
        <v>3</v>
      </c>
      <c r="DF194">
        <f>ROUND(ROUND(AE194*AI194,2)*CX194,2)</f>
        <v>0.36</v>
      </c>
      <c r="DG194">
        <f t="shared" si="58"/>
        <v>0</v>
      </c>
      <c r="DH194">
        <f t="shared" si="59"/>
        <v>0</v>
      </c>
      <c r="DI194">
        <f t="shared" si="57"/>
        <v>0</v>
      </c>
      <c r="DJ194">
        <f>DF194</f>
        <v>0.36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ROW(Source!A216)</f>
        <v>216</v>
      </c>
      <c r="B195">
        <v>334393342</v>
      </c>
      <c r="C195">
        <v>334394342</v>
      </c>
      <c r="D195">
        <v>277862533</v>
      </c>
      <c r="E195">
        <v>1</v>
      </c>
      <c r="F195">
        <v>1</v>
      </c>
      <c r="G195">
        <v>1</v>
      </c>
      <c r="H195">
        <v>3</v>
      </c>
      <c r="I195" t="s">
        <v>619</v>
      </c>
      <c r="J195" t="s">
        <v>620</v>
      </c>
      <c r="K195" t="s">
        <v>621</v>
      </c>
      <c r="L195">
        <v>1346</v>
      </c>
      <c r="N195">
        <v>1009</v>
      </c>
      <c r="O195" t="s">
        <v>602</v>
      </c>
      <c r="P195" t="s">
        <v>602</v>
      </c>
      <c r="Q195">
        <v>1</v>
      </c>
      <c r="W195">
        <v>0</v>
      </c>
      <c r="X195">
        <v>1685208048</v>
      </c>
      <c r="Y195">
        <f t="shared" si="60"/>
        <v>0.1</v>
      </c>
      <c r="AA195">
        <v>493.26</v>
      </c>
      <c r="AB195">
        <v>0</v>
      </c>
      <c r="AC195">
        <v>0</v>
      </c>
      <c r="AD195">
        <v>0</v>
      </c>
      <c r="AE195">
        <v>238.29</v>
      </c>
      <c r="AF195">
        <v>0</v>
      </c>
      <c r="AG195">
        <v>0</v>
      </c>
      <c r="AH195">
        <v>0</v>
      </c>
      <c r="AI195">
        <v>2.0699999999999998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</v>
      </c>
      <c r="AU195" t="s">
        <v>3</v>
      </c>
      <c r="AV195">
        <v>0</v>
      </c>
      <c r="AW195">
        <v>2</v>
      </c>
      <c r="AX195">
        <v>334394359</v>
      </c>
      <c r="AY195">
        <v>1</v>
      </c>
      <c r="AZ195">
        <v>0</v>
      </c>
      <c r="BA195">
        <v>235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23.829000000000001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23.829000000000001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ROUND(Y195*Source!I216,7)</f>
        <v>1.0500000000000001E-2</v>
      </c>
      <c r="CY195">
        <f>AA195</f>
        <v>493.26</v>
      </c>
      <c r="CZ195">
        <f>AE195</f>
        <v>238.29</v>
      </c>
      <c r="DA195">
        <f>AI195</f>
        <v>2.0699999999999998</v>
      </c>
      <c r="DB195">
        <f>ROUND(ROUND(AT195*CZ195,2),6)</f>
        <v>23.83</v>
      </c>
      <c r="DC195">
        <f t="shared" si="61"/>
        <v>0</v>
      </c>
      <c r="DD195" t="s">
        <v>3</v>
      </c>
      <c r="DE195" t="s">
        <v>3</v>
      </c>
      <c r="DF195">
        <f>ROUND(ROUND(AE195*AI195,2)*CX195,2)</f>
        <v>5.18</v>
      </c>
      <c r="DG195">
        <f t="shared" si="58"/>
        <v>0</v>
      </c>
      <c r="DH195">
        <f t="shared" si="59"/>
        <v>0</v>
      </c>
      <c r="DI195">
        <f t="shared" si="57"/>
        <v>0</v>
      </c>
      <c r="DJ195">
        <f>DF195</f>
        <v>5.18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ROW(Source!A216)</f>
        <v>216</v>
      </c>
      <c r="B196">
        <v>334393342</v>
      </c>
      <c r="C196">
        <v>334394342</v>
      </c>
      <c r="D196">
        <v>277869627</v>
      </c>
      <c r="E196">
        <v>1</v>
      </c>
      <c r="F196">
        <v>1</v>
      </c>
      <c r="G196">
        <v>1</v>
      </c>
      <c r="H196">
        <v>3</v>
      </c>
      <c r="I196" t="s">
        <v>625</v>
      </c>
      <c r="J196" t="s">
        <v>626</v>
      </c>
      <c r="K196" t="s">
        <v>627</v>
      </c>
      <c r="L196">
        <v>1346</v>
      </c>
      <c r="N196">
        <v>1009</v>
      </c>
      <c r="O196" t="s">
        <v>602</v>
      </c>
      <c r="P196" t="s">
        <v>602</v>
      </c>
      <c r="Q196">
        <v>1</v>
      </c>
      <c r="W196">
        <v>0</v>
      </c>
      <c r="X196">
        <v>1111106736</v>
      </c>
      <c r="Y196">
        <f t="shared" si="60"/>
        <v>0.02</v>
      </c>
      <c r="AA196">
        <v>88.65</v>
      </c>
      <c r="AB196">
        <v>0</v>
      </c>
      <c r="AC196">
        <v>0</v>
      </c>
      <c r="AD196">
        <v>0</v>
      </c>
      <c r="AE196">
        <v>56.11</v>
      </c>
      <c r="AF196">
        <v>0</v>
      </c>
      <c r="AG196">
        <v>0</v>
      </c>
      <c r="AH196">
        <v>0</v>
      </c>
      <c r="AI196">
        <v>1.58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0.02</v>
      </c>
      <c r="AU196" t="s">
        <v>3</v>
      </c>
      <c r="AV196">
        <v>0</v>
      </c>
      <c r="AW196">
        <v>2</v>
      </c>
      <c r="AX196">
        <v>334394360</v>
      </c>
      <c r="AY196">
        <v>1</v>
      </c>
      <c r="AZ196">
        <v>0</v>
      </c>
      <c r="BA196">
        <v>236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1.1222000000000001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1.1222000000000001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ROUND(Y196*Source!I216,7)</f>
        <v>2.0999999999999999E-3</v>
      </c>
      <c r="CY196">
        <f>AA196</f>
        <v>88.65</v>
      </c>
      <c r="CZ196">
        <f>AE196</f>
        <v>56.11</v>
      </c>
      <c r="DA196">
        <f>AI196</f>
        <v>1.58</v>
      </c>
      <c r="DB196">
        <f>ROUND(ROUND(AT196*CZ196,2),6)</f>
        <v>1.1200000000000001</v>
      </c>
      <c r="DC196">
        <f t="shared" si="61"/>
        <v>0</v>
      </c>
      <c r="DD196" t="s">
        <v>3</v>
      </c>
      <c r="DE196" t="s">
        <v>3</v>
      </c>
      <c r="DF196">
        <f>ROUND(ROUND(AE196*AI196,2)*CX196,2)</f>
        <v>0.19</v>
      </c>
      <c r="DG196">
        <f t="shared" si="58"/>
        <v>0</v>
      </c>
      <c r="DH196">
        <f t="shared" si="59"/>
        <v>0</v>
      </c>
      <c r="DI196">
        <f t="shared" si="57"/>
        <v>0</v>
      </c>
      <c r="DJ196">
        <f>DF196</f>
        <v>0.19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ROW(Source!A216)</f>
        <v>216</v>
      </c>
      <c r="B197">
        <v>334393342</v>
      </c>
      <c r="C197">
        <v>334394342</v>
      </c>
      <c r="D197">
        <v>277907767</v>
      </c>
      <c r="E197">
        <v>1</v>
      </c>
      <c r="F197">
        <v>1</v>
      </c>
      <c r="G197">
        <v>1</v>
      </c>
      <c r="H197">
        <v>3</v>
      </c>
      <c r="I197" t="s">
        <v>648</v>
      </c>
      <c r="J197" t="s">
        <v>649</v>
      </c>
      <c r="K197" t="s">
        <v>650</v>
      </c>
      <c r="L197">
        <v>1371</v>
      </c>
      <c r="N197">
        <v>1013</v>
      </c>
      <c r="O197" t="s">
        <v>20</v>
      </c>
      <c r="P197" t="s">
        <v>20</v>
      </c>
      <c r="Q197">
        <v>1</v>
      </c>
      <c r="W197">
        <v>0</v>
      </c>
      <c r="X197">
        <v>263277535</v>
      </c>
      <c r="Y197">
        <f t="shared" si="60"/>
        <v>2.1</v>
      </c>
      <c r="AA197">
        <v>788.49</v>
      </c>
      <c r="AB197">
        <v>0</v>
      </c>
      <c r="AC197">
        <v>0</v>
      </c>
      <c r="AD197">
        <v>0</v>
      </c>
      <c r="AE197">
        <v>635.88</v>
      </c>
      <c r="AF197">
        <v>0</v>
      </c>
      <c r="AG197">
        <v>0</v>
      </c>
      <c r="AH197">
        <v>0</v>
      </c>
      <c r="AI197">
        <v>1.24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2.1</v>
      </c>
      <c r="AU197" t="s">
        <v>3</v>
      </c>
      <c r="AV197">
        <v>0</v>
      </c>
      <c r="AW197">
        <v>2</v>
      </c>
      <c r="AX197">
        <v>334394361</v>
      </c>
      <c r="AY197">
        <v>1</v>
      </c>
      <c r="AZ197">
        <v>0</v>
      </c>
      <c r="BA197">
        <v>237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1335.348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1335.348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ROUND(Y197*Source!I216,7)</f>
        <v>0.2205</v>
      </c>
      <c r="CY197">
        <f>AA197</f>
        <v>788.49</v>
      </c>
      <c r="CZ197">
        <f>AE197</f>
        <v>635.88</v>
      </c>
      <c r="DA197">
        <f>AI197</f>
        <v>1.24</v>
      </c>
      <c r="DB197">
        <f>ROUND(ROUND(AT197*CZ197,2),6)</f>
        <v>1335.35</v>
      </c>
      <c r="DC197">
        <f t="shared" si="61"/>
        <v>0</v>
      </c>
      <c r="DD197" t="s">
        <v>3</v>
      </c>
      <c r="DE197" t="s">
        <v>3</v>
      </c>
      <c r="DF197">
        <f>ROUND(ROUND(AE197*AI197,2)*CX197,2)</f>
        <v>173.86</v>
      </c>
      <c r="DG197">
        <f t="shared" si="58"/>
        <v>0</v>
      </c>
      <c r="DH197">
        <f t="shared" si="59"/>
        <v>0</v>
      </c>
      <c r="DI197">
        <f t="shared" si="57"/>
        <v>0</v>
      </c>
      <c r="DJ197">
        <f>DF197</f>
        <v>173.86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ROW(Source!A216)</f>
        <v>216</v>
      </c>
      <c r="B198">
        <v>334393342</v>
      </c>
      <c r="C198">
        <v>334394342</v>
      </c>
      <c r="D198">
        <v>277913687</v>
      </c>
      <c r="E198">
        <v>1</v>
      </c>
      <c r="F198">
        <v>1</v>
      </c>
      <c r="G198">
        <v>1</v>
      </c>
      <c r="H198">
        <v>3</v>
      </c>
      <c r="I198" t="s">
        <v>666</v>
      </c>
      <c r="J198" t="s">
        <v>667</v>
      </c>
      <c r="K198" t="s">
        <v>668</v>
      </c>
      <c r="L198">
        <v>1371</v>
      </c>
      <c r="N198">
        <v>1013</v>
      </c>
      <c r="O198" t="s">
        <v>20</v>
      </c>
      <c r="P198" t="s">
        <v>20</v>
      </c>
      <c r="Q198">
        <v>1</v>
      </c>
      <c r="W198">
        <v>0</v>
      </c>
      <c r="X198">
        <v>-1119465214</v>
      </c>
      <c r="Y198">
        <f t="shared" si="60"/>
        <v>6</v>
      </c>
      <c r="AA198">
        <v>799.31</v>
      </c>
      <c r="AB198">
        <v>0</v>
      </c>
      <c r="AC198">
        <v>0</v>
      </c>
      <c r="AD198">
        <v>0</v>
      </c>
      <c r="AE198">
        <v>629.38</v>
      </c>
      <c r="AF198">
        <v>0</v>
      </c>
      <c r="AG198">
        <v>0</v>
      </c>
      <c r="AH198">
        <v>0</v>
      </c>
      <c r="AI198">
        <v>1.27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6</v>
      </c>
      <c r="AU198" t="s">
        <v>3</v>
      </c>
      <c r="AV198">
        <v>0</v>
      </c>
      <c r="AW198">
        <v>2</v>
      </c>
      <c r="AX198">
        <v>334394362</v>
      </c>
      <c r="AY198">
        <v>1</v>
      </c>
      <c r="AZ198">
        <v>0</v>
      </c>
      <c r="BA198">
        <v>238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3776.2799999999997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3776.2799999999997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ROUND(Y198*Source!I216,7)</f>
        <v>0.63</v>
      </c>
      <c r="CY198">
        <f>AA198</f>
        <v>799.31</v>
      </c>
      <c r="CZ198">
        <f>AE198</f>
        <v>629.38</v>
      </c>
      <c r="DA198">
        <f>AI198</f>
        <v>1.27</v>
      </c>
      <c r="DB198">
        <f>ROUND(ROUND(AT198*CZ198,2),6)</f>
        <v>3776.28</v>
      </c>
      <c r="DC198">
        <f t="shared" si="61"/>
        <v>0</v>
      </c>
      <c r="DD198" t="s">
        <v>3</v>
      </c>
      <c r="DE198" t="s">
        <v>3</v>
      </c>
      <c r="DF198">
        <f>ROUND(ROUND(AE198*AI198,2)*CX198,2)</f>
        <v>503.57</v>
      </c>
      <c r="DG198">
        <f t="shared" si="58"/>
        <v>0</v>
      </c>
      <c r="DH198">
        <f t="shared" si="59"/>
        <v>0</v>
      </c>
      <c r="DI198">
        <f t="shared" si="57"/>
        <v>0</v>
      </c>
      <c r="DJ198">
        <f>DF198</f>
        <v>503.57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ROW(Source!A228)</f>
        <v>228</v>
      </c>
      <c r="B199">
        <v>334393342</v>
      </c>
      <c r="C199">
        <v>334394375</v>
      </c>
      <c r="D199">
        <v>277560284</v>
      </c>
      <c r="E199">
        <v>109</v>
      </c>
      <c r="F199">
        <v>1</v>
      </c>
      <c r="G199">
        <v>1</v>
      </c>
      <c r="H199">
        <v>1</v>
      </c>
      <c r="I199" t="s">
        <v>617</v>
      </c>
      <c r="J199" t="s">
        <v>3</v>
      </c>
      <c r="K199" t="s">
        <v>618</v>
      </c>
      <c r="L199">
        <v>1191</v>
      </c>
      <c r="N199">
        <v>1013</v>
      </c>
      <c r="O199" t="s">
        <v>576</v>
      </c>
      <c r="P199" t="s">
        <v>576</v>
      </c>
      <c r="Q199">
        <v>1</v>
      </c>
      <c r="W199">
        <v>0</v>
      </c>
      <c r="X199">
        <v>-1759674247</v>
      </c>
      <c r="Y199">
        <f t="shared" si="60"/>
        <v>3.76</v>
      </c>
      <c r="AA199">
        <v>0</v>
      </c>
      <c r="AB199">
        <v>0</v>
      </c>
      <c r="AC199">
        <v>0</v>
      </c>
      <c r="AD199">
        <v>440.52</v>
      </c>
      <c r="AE199">
        <v>0</v>
      </c>
      <c r="AF199">
        <v>0</v>
      </c>
      <c r="AG199">
        <v>0</v>
      </c>
      <c r="AH199">
        <v>440.52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3.76</v>
      </c>
      <c r="AU199" t="s">
        <v>3</v>
      </c>
      <c r="AV199">
        <v>1</v>
      </c>
      <c r="AW199">
        <v>2</v>
      </c>
      <c r="AX199">
        <v>334394385</v>
      </c>
      <c r="AY199">
        <v>1</v>
      </c>
      <c r="AZ199">
        <v>0</v>
      </c>
      <c r="BA199">
        <v>240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1656.3551999999997</v>
      </c>
      <c r="BN199">
        <v>3.76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1656.3551999999997</v>
      </c>
      <c r="BU199">
        <v>3.76</v>
      </c>
      <c r="BV199">
        <v>0</v>
      </c>
      <c r="BW199">
        <v>1</v>
      </c>
      <c r="CU199">
        <f>ROUND(AT199*Source!I228*AH199*AL199,2)</f>
        <v>11594.49</v>
      </c>
      <c r="CV199">
        <f>ROUND(Y199*Source!I228,7)</f>
        <v>26.32</v>
      </c>
      <c r="CW199">
        <v>0</v>
      </c>
      <c r="CX199">
        <f>ROUND(Y199*Source!I228,7)</f>
        <v>26.32</v>
      </c>
      <c r="CY199">
        <f>AD199</f>
        <v>440.52</v>
      </c>
      <c r="CZ199">
        <f>AH199</f>
        <v>440.52</v>
      </c>
      <c r="DA199">
        <f>AL199</f>
        <v>1</v>
      </c>
      <c r="DB199">
        <f>ROUND((ROUND(AT199*CZ199,2)*ROUND(1.15,7)),6)</f>
        <v>1904.8140000000001</v>
      </c>
      <c r="DC199">
        <f t="shared" si="61"/>
        <v>0</v>
      </c>
      <c r="DD199" t="s">
        <v>22</v>
      </c>
      <c r="DE199" t="s">
        <v>3</v>
      </c>
      <c r="DF199">
        <f>ROUND((ROUND(AE199,2)*ROUND(1.15,7))*CX199,2)</f>
        <v>0</v>
      </c>
      <c r="DG199">
        <f>ROUND((ROUND(AF199,2)*ROUND(1.15,7))*CX199,2)</f>
        <v>0</v>
      </c>
      <c r="DH199">
        <f t="shared" si="59"/>
        <v>0</v>
      </c>
      <c r="DI199">
        <f>ROUND((ROUND(AH199,2)*ROUND(1.15,7))*CX199,2)</f>
        <v>13333.66</v>
      </c>
      <c r="DJ199">
        <f>DI199</f>
        <v>13333.66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ROW(Source!A228)</f>
        <v>228</v>
      </c>
      <c r="B200">
        <v>334393342</v>
      </c>
      <c r="C200">
        <v>334394375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577</v>
      </c>
      <c r="J200" t="s">
        <v>3</v>
      </c>
      <c r="K200" t="s">
        <v>578</v>
      </c>
      <c r="L200">
        <v>1191</v>
      </c>
      <c r="N200">
        <v>1013</v>
      </c>
      <c r="O200" t="s">
        <v>576</v>
      </c>
      <c r="P200" t="s">
        <v>576</v>
      </c>
      <c r="Q200">
        <v>1</v>
      </c>
      <c r="W200">
        <v>0</v>
      </c>
      <c r="X200">
        <v>-1417349443</v>
      </c>
      <c r="Y200">
        <f t="shared" si="60"/>
        <v>1.07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1.07</v>
      </c>
      <c r="AU200" t="s">
        <v>3</v>
      </c>
      <c r="AV200">
        <v>2</v>
      </c>
      <c r="AW200">
        <v>2</v>
      </c>
      <c r="AX200">
        <v>334394386</v>
      </c>
      <c r="AY200">
        <v>1</v>
      </c>
      <c r="AZ200">
        <v>0</v>
      </c>
      <c r="BA200">
        <v>241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ROUND(Y200*Source!I228,7)</f>
        <v>7.49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ROUND((ROUND(AT200*CZ200,2)*ROUND(1.15,7)),6)</f>
        <v>0</v>
      </c>
      <c r="DC200">
        <f t="shared" si="61"/>
        <v>0</v>
      </c>
      <c r="DD200" t="s">
        <v>22</v>
      </c>
      <c r="DE200" t="s">
        <v>3</v>
      </c>
      <c r="DF200">
        <f>ROUND((ROUND(AE200,2)*ROUND(1.15,7))*CX200,2)</f>
        <v>0</v>
      </c>
      <c r="DG200">
        <f>ROUND((ROUND(AF200,2)*ROUND(1.15,7))*CX200,2)</f>
        <v>0</v>
      </c>
      <c r="DH200">
        <f t="shared" si="59"/>
        <v>0</v>
      </c>
      <c r="DI200">
        <f>ROUND((ROUND(AH200,2)*ROUND(1.15,7))*CX200,2)</f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ROW(Source!A228)</f>
        <v>228</v>
      </c>
      <c r="B201">
        <v>334393342</v>
      </c>
      <c r="C201">
        <v>334394375</v>
      </c>
      <c r="D201">
        <v>277944868</v>
      </c>
      <c r="E201">
        <v>1</v>
      </c>
      <c r="F201">
        <v>1</v>
      </c>
      <c r="G201">
        <v>1</v>
      </c>
      <c r="H201">
        <v>2</v>
      </c>
      <c r="I201" t="s">
        <v>579</v>
      </c>
      <c r="J201" t="s">
        <v>580</v>
      </c>
      <c r="K201" t="s">
        <v>581</v>
      </c>
      <c r="L201">
        <v>1368</v>
      </c>
      <c r="N201">
        <v>1011</v>
      </c>
      <c r="O201" t="s">
        <v>467</v>
      </c>
      <c r="P201" t="s">
        <v>467</v>
      </c>
      <c r="Q201">
        <v>1</v>
      </c>
      <c r="W201">
        <v>0</v>
      </c>
      <c r="X201">
        <v>412917512</v>
      </c>
      <c r="Y201">
        <f>(AT201*ROUND(1.15,7))</f>
        <v>0.97749999999999992</v>
      </c>
      <c r="AA201">
        <v>0</v>
      </c>
      <c r="AB201">
        <v>436.88</v>
      </c>
      <c r="AC201">
        <v>477.98</v>
      </c>
      <c r="AD201">
        <v>0</v>
      </c>
      <c r="AE201">
        <v>0</v>
      </c>
      <c r="AF201">
        <v>346.73</v>
      </c>
      <c r="AG201">
        <v>477.98</v>
      </c>
      <c r="AH201">
        <v>0</v>
      </c>
      <c r="AI201">
        <v>1</v>
      </c>
      <c r="AJ201">
        <v>1.26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0.85</v>
      </c>
      <c r="AU201" t="s">
        <v>22</v>
      </c>
      <c r="AV201">
        <v>1</v>
      </c>
      <c r="AW201">
        <v>2</v>
      </c>
      <c r="AX201">
        <v>334394387</v>
      </c>
      <c r="AY201">
        <v>1</v>
      </c>
      <c r="AZ201">
        <v>0</v>
      </c>
      <c r="BA201">
        <v>242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294.72050000000002</v>
      </c>
      <c r="BL201">
        <v>406.28300000000002</v>
      </c>
      <c r="BM201">
        <v>0</v>
      </c>
      <c r="BN201">
        <v>0</v>
      </c>
      <c r="BO201">
        <v>0.85</v>
      </c>
      <c r="BP201">
        <v>1</v>
      </c>
      <c r="BQ201">
        <v>0</v>
      </c>
      <c r="BR201">
        <v>338.92857499999997</v>
      </c>
      <c r="BS201">
        <v>467.22544999999997</v>
      </c>
      <c r="BT201">
        <v>0</v>
      </c>
      <c r="BU201">
        <v>0</v>
      </c>
      <c r="BV201">
        <v>0.97749999999999992</v>
      </c>
      <c r="BW201">
        <v>1</v>
      </c>
      <c r="CV201">
        <v>0</v>
      </c>
      <c r="CW201">
        <f>ROUND(Y201*Source!I228*DO201,7)</f>
        <v>6.8425000000000002</v>
      </c>
      <c r="CX201">
        <f>ROUND(Y201*Source!I228,7)</f>
        <v>6.8425000000000002</v>
      </c>
      <c r="CY201">
        <f>AB201</f>
        <v>436.88</v>
      </c>
      <c r="CZ201">
        <f>AF201</f>
        <v>346.73</v>
      </c>
      <c r="DA201">
        <f>AJ201</f>
        <v>1.26</v>
      </c>
      <c r="DB201">
        <f>ROUND((ROUND(AT201*CZ201,2)*ROUND(1.15,7)),6)</f>
        <v>338.928</v>
      </c>
      <c r="DC201">
        <f>ROUND((ROUND(AT201*AG201,2)*ROUND(1.15,7)),6)</f>
        <v>467.22199999999998</v>
      </c>
      <c r="DD201" t="s">
        <v>3</v>
      </c>
      <c r="DE201" t="s">
        <v>3</v>
      </c>
      <c r="DF201">
        <f>ROUND(ROUND(AE201,2)*CX201,2)</f>
        <v>0</v>
      </c>
      <c r="DG201">
        <f>ROUND(ROUND(AF201*AJ201,2)*CX201,2)</f>
        <v>2989.35</v>
      </c>
      <c r="DH201">
        <f t="shared" si="59"/>
        <v>3270.58</v>
      </c>
      <c r="DI201">
        <f t="shared" ref="DI201:DI207" si="62">ROUND(ROUND(AH201,2)*CX201,2)</f>
        <v>0</v>
      </c>
      <c r="DJ201">
        <f>DG201+DH201</f>
        <v>6259.93</v>
      </c>
      <c r="DK201">
        <v>1</v>
      </c>
      <c r="DL201" t="s">
        <v>582</v>
      </c>
      <c r="DM201">
        <v>4</v>
      </c>
      <c r="DN201" t="s">
        <v>576</v>
      </c>
      <c r="DO201">
        <v>1</v>
      </c>
    </row>
    <row r="202" spans="1:119" x14ac:dyDescent="0.2">
      <c r="A202">
        <f>ROW(Source!A228)</f>
        <v>228</v>
      </c>
      <c r="B202">
        <v>334393342</v>
      </c>
      <c r="C202">
        <v>334394375</v>
      </c>
      <c r="D202">
        <v>277945805</v>
      </c>
      <c r="E202">
        <v>1</v>
      </c>
      <c r="F202">
        <v>1</v>
      </c>
      <c r="G202">
        <v>1</v>
      </c>
      <c r="H202">
        <v>2</v>
      </c>
      <c r="I202" t="s">
        <v>583</v>
      </c>
      <c r="J202" t="s">
        <v>584</v>
      </c>
      <c r="K202" t="s">
        <v>585</v>
      </c>
      <c r="L202">
        <v>1368</v>
      </c>
      <c r="N202">
        <v>1011</v>
      </c>
      <c r="O202" t="s">
        <v>467</v>
      </c>
      <c r="P202" t="s">
        <v>467</v>
      </c>
      <c r="Q202">
        <v>1</v>
      </c>
      <c r="W202">
        <v>0</v>
      </c>
      <c r="X202">
        <v>721652621</v>
      </c>
      <c r="Y202">
        <f>(AT202*ROUND(1.15,7))</f>
        <v>0.253</v>
      </c>
      <c r="AA202">
        <v>0</v>
      </c>
      <c r="AB202">
        <v>544.70000000000005</v>
      </c>
      <c r="AC202">
        <v>477.98</v>
      </c>
      <c r="AD202">
        <v>0</v>
      </c>
      <c r="AE202">
        <v>0</v>
      </c>
      <c r="AF202">
        <v>544.70000000000005</v>
      </c>
      <c r="AG202">
        <v>477.98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0.22</v>
      </c>
      <c r="AU202" t="s">
        <v>22</v>
      </c>
      <c r="AV202">
        <v>1</v>
      </c>
      <c r="AW202">
        <v>2</v>
      </c>
      <c r="AX202">
        <v>334394388</v>
      </c>
      <c r="AY202">
        <v>1</v>
      </c>
      <c r="AZ202">
        <v>0</v>
      </c>
      <c r="BA202">
        <v>243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119.83400000000002</v>
      </c>
      <c r="BL202">
        <v>105.15560000000001</v>
      </c>
      <c r="BM202">
        <v>0</v>
      </c>
      <c r="BN202">
        <v>0</v>
      </c>
      <c r="BO202">
        <v>0.22</v>
      </c>
      <c r="BP202">
        <v>1</v>
      </c>
      <c r="BQ202">
        <v>0</v>
      </c>
      <c r="BR202">
        <v>137.8091</v>
      </c>
      <c r="BS202">
        <v>120.92894000000001</v>
      </c>
      <c r="BT202">
        <v>0</v>
      </c>
      <c r="BU202">
        <v>0</v>
      </c>
      <c r="BV202">
        <v>0.253</v>
      </c>
      <c r="BW202">
        <v>1</v>
      </c>
      <c r="CV202">
        <v>0</v>
      </c>
      <c r="CW202">
        <f>ROUND(Y202*Source!I228*DO202,7)</f>
        <v>1.7709999999999999</v>
      </c>
      <c r="CX202">
        <f>ROUND(Y202*Source!I228,7)</f>
        <v>1.7709999999999999</v>
      </c>
      <c r="CY202">
        <f>AB202</f>
        <v>544.70000000000005</v>
      </c>
      <c r="CZ202">
        <f>AF202</f>
        <v>544.70000000000005</v>
      </c>
      <c r="DA202">
        <f>AJ202</f>
        <v>1</v>
      </c>
      <c r="DB202">
        <f>ROUND((ROUND(AT202*CZ202,2)*ROUND(1.15,7)),6)</f>
        <v>137.80449999999999</v>
      </c>
      <c r="DC202">
        <f>ROUND((ROUND(AT202*AG202,2)*ROUND(1.15,7)),6)</f>
        <v>120.934</v>
      </c>
      <c r="DD202" t="s">
        <v>3</v>
      </c>
      <c r="DE202" t="s">
        <v>3</v>
      </c>
      <c r="DF202">
        <f>ROUND(ROUND(AE202,2)*CX202,2)</f>
        <v>0</v>
      </c>
      <c r="DG202">
        <f t="shared" ref="DG202:DG207" si="63">ROUND(ROUND(AF202,2)*CX202,2)</f>
        <v>964.66</v>
      </c>
      <c r="DH202">
        <f t="shared" si="59"/>
        <v>846.5</v>
      </c>
      <c r="DI202">
        <f t="shared" si="62"/>
        <v>0</v>
      </c>
      <c r="DJ202">
        <f>DG202+DH202</f>
        <v>1811.1599999999999</v>
      </c>
      <c r="DK202">
        <v>1</v>
      </c>
      <c r="DL202" t="s">
        <v>582</v>
      </c>
      <c r="DM202">
        <v>4</v>
      </c>
      <c r="DN202" t="s">
        <v>576</v>
      </c>
      <c r="DO202">
        <v>1</v>
      </c>
    </row>
    <row r="203" spans="1:119" x14ac:dyDescent="0.2">
      <c r="A203">
        <f>ROW(Source!A228)</f>
        <v>228</v>
      </c>
      <c r="B203">
        <v>334393342</v>
      </c>
      <c r="C203">
        <v>334394375</v>
      </c>
      <c r="D203">
        <v>277862533</v>
      </c>
      <c r="E203">
        <v>1</v>
      </c>
      <c r="F203">
        <v>1</v>
      </c>
      <c r="G203">
        <v>1</v>
      </c>
      <c r="H203">
        <v>3</v>
      </c>
      <c r="I203" t="s">
        <v>619</v>
      </c>
      <c r="J203" t="s">
        <v>620</v>
      </c>
      <c r="K203" t="s">
        <v>621</v>
      </c>
      <c r="L203">
        <v>1346</v>
      </c>
      <c r="N203">
        <v>1009</v>
      </c>
      <c r="O203" t="s">
        <v>602</v>
      </c>
      <c r="P203" t="s">
        <v>602</v>
      </c>
      <c r="Q203">
        <v>1</v>
      </c>
      <c r="W203">
        <v>0</v>
      </c>
      <c r="X203">
        <v>1685208048</v>
      </c>
      <c r="Y203">
        <f t="shared" ref="Y203:Y209" si="64">AT203</f>
        <v>0.1</v>
      </c>
      <c r="AA203">
        <v>493.26</v>
      </c>
      <c r="AB203">
        <v>0</v>
      </c>
      <c r="AC203">
        <v>0</v>
      </c>
      <c r="AD203">
        <v>0</v>
      </c>
      <c r="AE203">
        <v>238.29</v>
      </c>
      <c r="AF203">
        <v>0</v>
      </c>
      <c r="AG203">
        <v>0</v>
      </c>
      <c r="AH203">
        <v>0</v>
      </c>
      <c r="AI203">
        <v>2.0699999999999998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</v>
      </c>
      <c r="AU203" t="s">
        <v>3</v>
      </c>
      <c r="AV203">
        <v>0</v>
      </c>
      <c r="AW203">
        <v>2</v>
      </c>
      <c r="AX203">
        <v>334394389</v>
      </c>
      <c r="AY203">
        <v>1</v>
      </c>
      <c r="AZ203">
        <v>0</v>
      </c>
      <c r="BA203">
        <v>244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23.829000000000001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23.829000000000001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ROUND(Y203*Source!I228,7)</f>
        <v>0.7</v>
      </c>
      <c r="CY203">
        <f>AA203</f>
        <v>493.26</v>
      </c>
      <c r="CZ203">
        <f>AE203</f>
        <v>238.29</v>
      </c>
      <c r="DA203">
        <f>AI203</f>
        <v>2.0699999999999998</v>
      </c>
      <c r="DB203">
        <f>ROUND(ROUND(AT203*CZ203,2),6)</f>
        <v>23.83</v>
      </c>
      <c r="DC203">
        <f t="shared" ref="DC203:DC209" si="65">ROUND(ROUND(AT203*AG203,2),6)</f>
        <v>0</v>
      </c>
      <c r="DD203" t="s">
        <v>3</v>
      </c>
      <c r="DE203" t="s">
        <v>3</v>
      </c>
      <c r="DF203">
        <f>ROUND(ROUND(AE203*AI203,2)*CX203,2)</f>
        <v>345.28</v>
      </c>
      <c r="DG203">
        <f t="shared" si="63"/>
        <v>0</v>
      </c>
      <c r="DH203">
        <f t="shared" si="59"/>
        <v>0</v>
      </c>
      <c r="DI203">
        <f t="shared" si="62"/>
        <v>0</v>
      </c>
      <c r="DJ203">
        <f>DF203</f>
        <v>345.28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ROW(Source!A228)</f>
        <v>228</v>
      </c>
      <c r="B204">
        <v>334393342</v>
      </c>
      <c r="C204">
        <v>334394375</v>
      </c>
      <c r="D204">
        <v>277862540</v>
      </c>
      <c r="E204">
        <v>1</v>
      </c>
      <c r="F204">
        <v>1</v>
      </c>
      <c r="G204">
        <v>1</v>
      </c>
      <c r="H204">
        <v>3</v>
      </c>
      <c r="I204" t="s">
        <v>622</v>
      </c>
      <c r="J204" t="s">
        <v>623</v>
      </c>
      <c r="K204" t="s">
        <v>624</v>
      </c>
      <c r="L204">
        <v>1346</v>
      </c>
      <c r="N204">
        <v>1009</v>
      </c>
      <c r="O204" t="s">
        <v>602</v>
      </c>
      <c r="P204" t="s">
        <v>602</v>
      </c>
      <c r="Q204">
        <v>1</v>
      </c>
      <c r="W204">
        <v>0</v>
      </c>
      <c r="X204">
        <v>454593446</v>
      </c>
      <c r="Y204">
        <f t="shared" si="64"/>
        <v>0.03</v>
      </c>
      <c r="AA204">
        <v>165.64</v>
      </c>
      <c r="AB204">
        <v>0</v>
      </c>
      <c r="AC204">
        <v>0</v>
      </c>
      <c r="AD204">
        <v>0</v>
      </c>
      <c r="AE204">
        <v>80.02</v>
      </c>
      <c r="AF204">
        <v>0</v>
      </c>
      <c r="AG204">
        <v>0</v>
      </c>
      <c r="AH204">
        <v>0</v>
      </c>
      <c r="AI204">
        <v>2.0699999999999998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0.03</v>
      </c>
      <c r="AU204" t="s">
        <v>3</v>
      </c>
      <c r="AV204">
        <v>0</v>
      </c>
      <c r="AW204">
        <v>2</v>
      </c>
      <c r="AX204">
        <v>334394390</v>
      </c>
      <c r="AY204">
        <v>1</v>
      </c>
      <c r="AZ204">
        <v>0</v>
      </c>
      <c r="BA204">
        <v>245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2.4005999999999998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2.4005999999999998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ROUND(Y204*Source!I228,7)</f>
        <v>0.21</v>
      </c>
      <c r="CY204">
        <f>AA204</f>
        <v>165.64</v>
      </c>
      <c r="CZ204">
        <f>AE204</f>
        <v>80.02</v>
      </c>
      <c r="DA204">
        <f>AI204</f>
        <v>2.0699999999999998</v>
      </c>
      <c r="DB204">
        <f>ROUND(ROUND(AT204*CZ204,2),6)</f>
        <v>2.4</v>
      </c>
      <c r="DC204">
        <f t="shared" si="65"/>
        <v>0</v>
      </c>
      <c r="DD204" t="s">
        <v>3</v>
      </c>
      <c r="DE204" t="s">
        <v>3</v>
      </c>
      <c r="DF204">
        <f>ROUND(ROUND(AE204*AI204,2)*CX204,2)</f>
        <v>34.78</v>
      </c>
      <c r="DG204">
        <f t="shared" si="63"/>
        <v>0</v>
      </c>
      <c r="DH204">
        <f t="shared" si="59"/>
        <v>0</v>
      </c>
      <c r="DI204">
        <f t="shared" si="62"/>
        <v>0</v>
      </c>
      <c r="DJ204">
        <f>DF204</f>
        <v>34.78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ROW(Source!A228)</f>
        <v>228</v>
      </c>
      <c r="B205">
        <v>334393342</v>
      </c>
      <c r="C205">
        <v>334394375</v>
      </c>
      <c r="D205">
        <v>277869627</v>
      </c>
      <c r="E205">
        <v>1</v>
      </c>
      <c r="F205">
        <v>1</v>
      </c>
      <c r="G205">
        <v>1</v>
      </c>
      <c r="H205">
        <v>3</v>
      </c>
      <c r="I205" t="s">
        <v>625</v>
      </c>
      <c r="J205" t="s">
        <v>626</v>
      </c>
      <c r="K205" t="s">
        <v>627</v>
      </c>
      <c r="L205">
        <v>1346</v>
      </c>
      <c r="N205">
        <v>1009</v>
      </c>
      <c r="O205" t="s">
        <v>602</v>
      </c>
      <c r="P205" t="s">
        <v>602</v>
      </c>
      <c r="Q205">
        <v>1</v>
      </c>
      <c r="W205">
        <v>0</v>
      </c>
      <c r="X205">
        <v>1111106736</v>
      </c>
      <c r="Y205">
        <f t="shared" si="64"/>
        <v>0.02</v>
      </c>
      <c r="AA205">
        <v>88.65</v>
      </c>
      <c r="AB205">
        <v>0</v>
      </c>
      <c r="AC205">
        <v>0</v>
      </c>
      <c r="AD205">
        <v>0</v>
      </c>
      <c r="AE205">
        <v>56.11</v>
      </c>
      <c r="AF205">
        <v>0</v>
      </c>
      <c r="AG205">
        <v>0</v>
      </c>
      <c r="AH205">
        <v>0</v>
      </c>
      <c r="AI205">
        <v>1.58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0.02</v>
      </c>
      <c r="AU205" t="s">
        <v>3</v>
      </c>
      <c r="AV205">
        <v>0</v>
      </c>
      <c r="AW205">
        <v>2</v>
      </c>
      <c r="AX205">
        <v>334394392</v>
      </c>
      <c r="AY205">
        <v>1</v>
      </c>
      <c r="AZ205">
        <v>0</v>
      </c>
      <c r="BA205">
        <v>247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1.1222000000000001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1.1222000000000001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ROUND(Y205*Source!I228,7)</f>
        <v>0.14000000000000001</v>
      </c>
      <c r="CY205">
        <f>AA205</f>
        <v>88.65</v>
      </c>
      <c r="CZ205">
        <f>AE205</f>
        <v>56.11</v>
      </c>
      <c r="DA205">
        <f>AI205</f>
        <v>1.58</v>
      </c>
      <c r="DB205">
        <f>ROUND(ROUND(AT205*CZ205,2),6)</f>
        <v>1.1200000000000001</v>
      </c>
      <c r="DC205">
        <f t="shared" si="65"/>
        <v>0</v>
      </c>
      <c r="DD205" t="s">
        <v>3</v>
      </c>
      <c r="DE205" t="s">
        <v>3</v>
      </c>
      <c r="DF205">
        <f>ROUND(ROUND(AE205*AI205,2)*CX205,2)</f>
        <v>12.41</v>
      </c>
      <c r="DG205">
        <f t="shared" si="63"/>
        <v>0</v>
      </c>
      <c r="DH205">
        <f t="shared" si="59"/>
        <v>0</v>
      </c>
      <c r="DI205">
        <f t="shared" si="62"/>
        <v>0</v>
      </c>
      <c r="DJ205">
        <f>DF205</f>
        <v>12.41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ROW(Source!A228)</f>
        <v>228</v>
      </c>
      <c r="B206">
        <v>334393342</v>
      </c>
      <c r="C206">
        <v>334394375</v>
      </c>
      <c r="D206">
        <v>277896315</v>
      </c>
      <c r="E206">
        <v>1</v>
      </c>
      <c r="F206">
        <v>1</v>
      </c>
      <c r="G206">
        <v>1</v>
      </c>
      <c r="H206">
        <v>3</v>
      </c>
      <c r="I206" t="s">
        <v>631</v>
      </c>
      <c r="J206" t="s">
        <v>632</v>
      </c>
      <c r="K206" t="s">
        <v>633</v>
      </c>
      <c r="L206">
        <v>1348</v>
      </c>
      <c r="N206">
        <v>1009</v>
      </c>
      <c r="O206" t="s">
        <v>203</v>
      </c>
      <c r="P206" t="s">
        <v>203</v>
      </c>
      <c r="Q206">
        <v>1000</v>
      </c>
      <c r="W206">
        <v>0</v>
      </c>
      <c r="X206">
        <v>-1262208440</v>
      </c>
      <c r="Y206">
        <f t="shared" si="64"/>
        <v>1E-4</v>
      </c>
      <c r="AA206">
        <v>81621.399999999994</v>
      </c>
      <c r="AB206">
        <v>0</v>
      </c>
      <c r="AC206">
        <v>0</v>
      </c>
      <c r="AD206">
        <v>0</v>
      </c>
      <c r="AE206">
        <v>80020.98</v>
      </c>
      <c r="AF206">
        <v>0</v>
      </c>
      <c r="AG206">
        <v>0</v>
      </c>
      <c r="AH206">
        <v>0</v>
      </c>
      <c r="AI206">
        <v>1.02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1E-4</v>
      </c>
      <c r="AU206" t="s">
        <v>3</v>
      </c>
      <c r="AV206">
        <v>0</v>
      </c>
      <c r="AW206">
        <v>2</v>
      </c>
      <c r="AX206">
        <v>334394395</v>
      </c>
      <c r="AY206">
        <v>1</v>
      </c>
      <c r="AZ206">
        <v>0</v>
      </c>
      <c r="BA206">
        <v>250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8.0020980000000002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8.0020980000000002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ROUND(Y206*Source!I228,7)</f>
        <v>6.9999999999999999E-4</v>
      </c>
      <c r="CY206">
        <f>AA206</f>
        <v>81621.399999999994</v>
      </c>
      <c r="CZ206">
        <f>AE206</f>
        <v>80020.98</v>
      </c>
      <c r="DA206">
        <f>AI206</f>
        <v>1.02</v>
      </c>
      <c r="DB206">
        <f>ROUND(ROUND(AT206*CZ206,2),6)</f>
        <v>8</v>
      </c>
      <c r="DC206">
        <f t="shared" si="65"/>
        <v>0</v>
      </c>
      <c r="DD206" t="s">
        <v>3</v>
      </c>
      <c r="DE206" t="s">
        <v>3</v>
      </c>
      <c r="DF206">
        <f>ROUND(ROUND(AE206*AI206,2)*CX206,2)</f>
        <v>57.13</v>
      </c>
      <c r="DG206">
        <f t="shared" si="63"/>
        <v>0</v>
      </c>
      <c r="DH206">
        <f t="shared" si="59"/>
        <v>0</v>
      </c>
      <c r="DI206">
        <f t="shared" si="62"/>
        <v>0</v>
      </c>
      <c r="DJ206">
        <f>DF206</f>
        <v>57.13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ROW(Source!A228)</f>
        <v>228</v>
      </c>
      <c r="B207">
        <v>334393342</v>
      </c>
      <c r="C207">
        <v>334394375</v>
      </c>
      <c r="D207">
        <v>277896859</v>
      </c>
      <c r="E207">
        <v>1</v>
      </c>
      <c r="F207">
        <v>1</v>
      </c>
      <c r="G207">
        <v>1</v>
      </c>
      <c r="H207">
        <v>3</v>
      </c>
      <c r="I207" t="s">
        <v>645</v>
      </c>
      <c r="J207" t="s">
        <v>646</v>
      </c>
      <c r="K207" t="s">
        <v>647</v>
      </c>
      <c r="L207">
        <v>1346</v>
      </c>
      <c r="N207">
        <v>1009</v>
      </c>
      <c r="O207" t="s">
        <v>602</v>
      </c>
      <c r="P207" t="s">
        <v>602</v>
      </c>
      <c r="Q207">
        <v>1</v>
      </c>
      <c r="W207">
        <v>0</v>
      </c>
      <c r="X207">
        <v>-204136099</v>
      </c>
      <c r="Y207">
        <f t="shared" si="64"/>
        <v>0.03</v>
      </c>
      <c r="AA207">
        <v>67.87</v>
      </c>
      <c r="AB207">
        <v>0</v>
      </c>
      <c r="AC207">
        <v>0</v>
      </c>
      <c r="AD207">
        <v>0</v>
      </c>
      <c r="AE207">
        <v>60.6</v>
      </c>
      <c r="AF207">
        <v>0</v>
      </c>
      <c r="AG207">
        <v>0</v>
      </c>
      <c r="AH207">
        <v>0</v>
      </c>
      <c r="AI207">
        <v>1.1200000000000001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0.03</v>
      </c>
      <c r="AU207" t="s">
        <v>3</v>
      </c>
      <c r="AV207">
        <v>0</v>
      </c>
      <c r="AW207">
        <v>2</v>
      </c>
      <c r="AX207">
        <v>334394396</v>
      </c>
      <c r="AY207">
        <v>1</v>
      </c>
      <c r="AZ207">
        <v>0</v>
      </c>
      <c r="BA207">
        <v>251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1.8180000000000001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1.8180000000000001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ROUND(Y207*Source!I228,7)</f>
        <v>0.21</v>
      </c>
      <c r="CY207">
        <f>AA207</f>
        <v>67.87</v>
      </c>
      <c r="CZ207">
        <f>AE207</f>
        <v>60.6</v>
      </c>
      <c r="DA207">
        <f>AI207</f>
        <v>1.1200000000000001</v>
      </c>
      <c r="DB207">
        <f>ROUND(ROUND(AT207*CZ207,2),6)</f>
        <v>1.82</v>
      </c>
      <c r="DC207">
        <f t="shared" si="65"/>
        <v>0</v>
      </c>
      <c r="DD207" t="s">
        <v>3</v>
      </c>
      <c r="DE207" t="s">
        <v>3</v>
      </c>
      <c r="DF207">
        <f>ROUND(ROUND(AE207*AI207,2)*CX207,2)</f>
        <v>14.25</v>
      </c>
      <c r="DG207">
        <f t="shared" si="63"/>
        <v>0</v>
      </c>
      <c r="DH207">
        <f t="shared" si="59"/>
        <v>0</v>
      </c>
      <c r="DI207">
        <f t="shared" si="62"/>
        <v>0</v>
      </c>
      <c r="DJ207">
        <f>DF207</f>
        <v>14.25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ROW(Source!A230)</f>
        <v>230</v>
      </c>
      <c r="B208">
        <v>334393342</v>
      </c>
      <c r="C208">
        <v>334394400</v>
      </c>
      <c r="D208">
        <v>277560284</v>
      </c>
      <c r="E208">
        <v>109</v>
      </c>
      <c r="F208">
        <v>1</v>
      </c>
      <c r="G208">
        <v>1</v>
      </c>
      <c r="H208">
        <v>1</v>
      </c>
      <c r="I208" t="s">
        <v>617</v>
      </c>
      <c r="J208" t="s">
        <v>3</v>
      </c>
      <c r="K208" t="s">
        <v>618</v>
      </c>
      <c r="L208">
        <v>1191</v>
      </c>
      <c r="N208">
        <v>1013</v>
      </c>
      <c r="O208" t="s">
        <v>576</v>
      </c>
      <c r="P208" t="s">
        <v>576</v>
      </c>
      <c r="Q208">
        <v>1</v>
      </c>
      <c r="W208">
        <v>0</v>
      </c>
      <c r="X208">
        <v>-1759674247</v>
      </c>
      <c r="Y208">
        <f t="shared" si="64"/>
        <v>3.76</v>
      </c>
      <c r="AA208">
        <v>0</v>
      </c>
      <c r="AB208">
        <v>0</v>
      </c>
      <c r="AC208">
        <v>0</v>
      </c>
      <c r="AD208">
        <v>440.52</v>
      </c>
      <c r="AE208">
        <v>0</v>
      </c>
      <c r="AF208">
        <v>0</v>
      </c>
      <c r="AG208">
        <v>0</v>
      </c>
      <c r="AH208">
        <v>440.52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3.76</v>
      </c>
      <c r="AU208" t="s">
        <v>3</v>
      </c>
      <c r="AV208">
        <v>1</v>
      </c>
      <c r="AW208">
        <v>2</v>
      </c>
      <c r="AX208">
        <v>334394410</v>
      </c>
      <c r="AY208">
        <v>1</v>
      </c>
      <c r="AZ208">
        <v>0</v>
      </c>
      <c r="BA208">
        <v>254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1656.3551999999997</v>
      </c>
      <c r="BN208">
        <v>3.76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1656.3551999999997</v>
      </c>
      <c r="BU208">
        <v>3.76</v>
      </c>
      <c r="BV208">
        <v>0</v>
      </c>
      <c r="BW208">
        <v>1</v>
      </c>
      <c r="CU208">
        <f>ROUND(AT208*Source!I230*AH208*AL208,2)</f>
        <v>4422.47</v>
      </c>
      <c r="CV208">
        <f>ROUND(Y208*Source!I230,7)</f>
        <v>10.039199999999999</v>
      </c>
      <c r="CW208">
        <v>0</v>
      </c>
      <c r="CX208">
        <f>ROUND(Y208*Source!I230,7)</f>
        <v>10.039199999999999</v>
      </c>
      <c r="CY208">
        <f>AD208</f>
        <v>440.52</v>
      </c>
      <c r="CZ208">
        <f>AH208</f>
        <v>440.52</v>
      </c>
      <c r="DA208">
        <f>AL208</f>
        <v>1</v>
      </c>
      <c r="DB208">
        <f>ROUND((ROUND(AT208*CZ208,2)*ROUND((1.15*1.2),7)),6)</f>
        <v>2285.7768000000001</v>
      </c>
      <c r="DC208">
        <f t="shared" si="65"/>
        <v>0</v>
      </c>
      <c r="DD208" t="s">
        <v>30</v>
      </c>
      <c r="DE208" t="s">
        <v>3</v>
      </c>
      <c r="DF208">
        <f>ROUND((ROUND(AE208,2)*ROUND((1.15*1.2),7))*CX208,2)</f>
        <v>0</v>
      </c>
      <c r="DG208">
        <f>ROUND((ROUND(AF208,2)*ROUND((1.15*1.2),7))*CX208,2)</f>
        <v>0</v>
      </c>
      <c r="DH208">
        <f t="shared" si="59"/>
        <v>0</v>
      </c>
      <c r="DI208">
        <f>ROUND((ROUND(AH208,2)*ROUND((1.15*1.2),7))*CX208,2)</f>
        <v>6103.01</v>
      </c>
      <c r="DJ208">
        <f>DI208</f>
        <v>6103.01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ROW(Source!A230)</f>
        <v>230</v>
      </c>
      <c r="B209">
        <v>334393342</v>
      </c>
      <c r="C209">
        <v>334394400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577</v>
      </c>
      <c r="J209" t="s">
        <v>3</v>
      </c>
      <c r="K209" t="s">
        <v>578</v>
      </c>
      <c r="L209">
        <v>1191</v>
      </c>
      <c r="N209">
        <v>1013</v>
      </c>
      <c r="O209" t="s">
        <v>576</v>
      </c>
      <c r="P209" t="s">
        <v>576</v>
      </c>
      <c r="Q209">
        <v>1</v>
      </c>
      <c r="W209">
        <v>0</v>
      </c>
      <c r="X209">
        <v>-1417349443</v>
      </c>
      <c r="Y209">
        <f t="shared" si="64"/>
        <v>1.07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1.07</v>
      </c>
      <c r="AU209" t="s">
        <v>3</v>
      </c>
      <c r="AV209">
        <v>2</v>
      </c>
      <c r="AW209">
        <v>2</v>
      </c>
      <c r="AX209">
        <v>334394411</v>
      </c>
      <c r="AY209">
        <v>1</v>
      </c>
      <c r="AZ209">
        <v>0</v>
      </c>
      <c r="BA209">
        <v>255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ROUND(Y209*Source!I230,7)</f>
        <v>2.8569</v>
      </c>
      <c r="CY209">
        <f>AD209</f>
        <v>0</v>
      </c>
      <c r="CZ209">
        <f>AH209</f>
        <v>0</v>
      </c>
      <c r="DA209">
        <f>AL209</f>
        <v>1</v>
      </c>
      <c r="DB209">
        <f>ROUND((ROUND(AT209*CZ209,2)*ROUND((1.15*1.2),7)),6)</f>
        <v>0</v>
      </c>
      <c r="DC209">
        <f t="shared" si="65"/>
        <v>0</v>
      </c>
      <c r="DD209" t="s">
        <v>30</v>
      </c>
      <c r="DE209" t="s">
        <v>3</v>
      </c>
      <c r="DF209">
        <f>ROUND((ROUND(AE209,2)*ROUND((1.15*1.2),7))*CX209,2)</f>
        <v>0</v>
      </c>
      <c r="DG209">
        <f>ROUND((ROUND(AF209,2)*ROUND((1.15*1.2),7))*CX209,2)</f>
        <v>0</v>
      </c>
      <c r="DH209">
        <f t="shared" si="59"/>
        <v>0</v>
      </c>
      <c r="DI209">
        <f>ROUND((ROUND(AH209,2)*ROUND((1.15*1.2),7))*CX209,2)</f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ROW(Source!A230)</f>
        <v>230</v>
      </c>
      <c r="B210">
        <v>334393342</v>
      </c>
      <c r="C210">
        <v>334394400</v>
      </c>
      <c r="D210">
        <v>277944868</v>
      </c>
      <c r="E210">
        <v>1</v>
      </c>
      <c r="F210">
        <v>1</v>
      </c>
      <c r="G210">
        <v>1</v>
      </c>
      <c r="H210">
        <v>2</v>
      </c>
      <c r="I210" t="s">
        <v>579</v>
      </c>
      <c r="J210" t="s">
        <v>580</v>
      </c>
      <c r="K210" t="s">
        <v>581</v>
      </c>
      <c r="L210">
        <v>1368</v>
      </c>
      <c r="N210">
        <v>1011</v>
      </c>
      <c r="O210" t="s">
        <v>467</v>
      </c>
      <c r="P210" t="s">
        <v>467</v>
      </c>
      <c r="Q210">
        <v>1</v>
      </c>
      <c r="W210">
        <v>0</v>
      </c>
      <c r="X210">
        <v>412917512</v>
      </c>
      <c r="Y210">
        <f>(AT210*ROUND((1.15*1.2),7))</f>
        <v>1.1729999999999998</v>
      </c>
      <c r="AA210">
        <v>0</v>
      </c>
      <c r="AB210">
        <v>436.88</v>
      </c>
      <c r="AC210">
        <v>477.98</v>
      </c>
      <c r="AD210">
        <v>0</v>
      </c>
      <c r="AE210">
        <v>0</v>
      </c>
      <c r="AF210">
        <v>346.73</v>
      </c>
      <c r="AG210">
        <v>477.98</v>
      </c>
      <c r="AH210">
        <v>0</v>
      </c>
      <c r="AI210">
        <v>1</v>
      </c>
      <c r="AJ210">
        <v>1.26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0.85</v>
      </c>
      <c r="AU210" t="s">
        <v>30</v>
      </c>
      <c r="AV210">
        <v>1</v>
      </c>
      <c r="AW210">
        <v>2</v>
      </c>
      <c r="AX210">
        <v>334394412</v>
      </c>
      <c r="AY210">
        <v>1</v>
      </c>
      <c r="AZ210">
        <v>0</v>
      </c>
      <c r="BA210">
        <v>256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294.72050000000002</v>
      </c>
      <c r="BL210">
        <v>406.28300000000002</v>
      </c>
      <c r="BM210">
        <v>0</v>
      </c>
      <c r="BN210">
        <v>0</v>
      </c>
      <c r="BO210">
        <v>0.85</v>
      </c>
      <c r="BP210">
        <v>1</v>
      </c>
      <c r="BQ210">
        <v>0</v>
      </c>
      <c r="BR210">
        <v>406.71428999999995</v>
      </c>
      <c r="BS210">
        <v>560.67053999999996</v>
      </c>
      <c r="BT210">
        <v>0</v>
      </c>
      <c r="BU210">
        <v>0</v>
      </c>
      <c r="BV210">
        <v>1.1729999999999998</v>
      </c>
      <c r="BW210">
        <v>1</v>
      </c>
      <c r="CV210">
        <v>0</v>
      </c>
      <c r="CW210">
        <f>ROUND(Y210*Source!I230*DO210,7)</f>
        <v>3.13191</v>
      </c>
      <c r="CX210">
        <f>ROUND(Y210*Source!I230,7)</f>
        <v>3.13191</v>
      </c>
      <c r="CY210">
        <f>AB210</f>
        <v>436.88</v>
      </c>
      <c r="CZ210">
        <f>AF210</f>
        <v>346.73</v>
      </c>
      <c r="DA210">
        <f>AJ210</f>
        <v>1.26</v>
      </c>
      <c r="DB210">
        <f>ROUND((ROUND(AT210*CZ210,2)*ROUND((1.15*1.2),7)),6)</f>
        <v>406.71359999999999</v>
      </c>
      <c r="DC210">
        <f>ROUND((ROUND(AT210*AG210,2)*ROUND((1.15*1.2),7)),6)</f>
        <v>560.66639999999995</v>
      </c>
      <c r="DD210" t="s">
        <v>3</v>
      </c>
      <c r="DE210" t="s">
        <v>3</v>
      </c>
      <c r="DF210">
        <f>ROUND(ROUND(AE210,2)*CX210,2)</f>
        <v>0</v>
      </c>
      <c r="DG210">
        <f>ROUND(ROUND(AF210*AJ210,2)*CX210,2)</f>
        <v>1368.27</v>
      </c>
      <c r="DH210">
        <f t="shared" si="59"/>
        <v>1496.99</v>
      </c>
      <c r="DI210">
        <f t="shared" ref="DI210:DI216" si="66">ROUND(ROUND(AH210,2)*CX210,2)</f>
        <v>0</v>
      </c>
      <c r="DJ210">
        <f>DG210+DH210</f>
        <v>2865.26</v>
      </c>
      <c r="DK210">
        <v>1</v>
      </c>
      <c r="DL210" t="s">
        <v>582</v>
      </c>
      <c r="DM210">
        <v>4</v>
      </c>
      <c r="DN210" t="s">
        <v>576</v>
      </c>
      <c r="DO210">
        <v>1</v>
      </c>
    </row>
    <row r="211" spans="1:119" x14ac:dyDescent="0.2">
      <c r="A211">
        <f>ROW(Source!A230)</f>
        <v>230</v>
      </c>
      <c r="B211">
        <v>334393342</v>
      </c>
      <c r="C211">
        <v>334394400</v>
      </c>
      <c r="D211">
        <v>277945805</v>
      </c>
      <c r="E211">
        <v>1</v>
      </c>
      <c r="F211">
        <v>1</v>
      </c>
      <c r="G211">
        <v>1</v>
      </c>
      <c r="H211">
        <v>2</v>
      </c>
      <c r="I211" t="s">
        <v>583</v>
      </c>
      <c r="J211" t="s">
        <v>584</v>
      </c>
      <c r="K211" t="s">
        <v>585</v>
      </c>
      <c r="L211">
        <v>1368</v>
      </c>
      <c r="N211">
        <v>1011</v>
      </c>
      <c r="O211" t="s">
        <v>467</v>
      </c>
      <c r="P211" t="s">
        <v>467</v>
      </c>
      <c r="Q211">
        <v>1</v>
      </c>
      <c r="W211">
        <v>0</v>
      </c>
      <c r="X211">
        <v>721652621</v>
      </c>
      <c r="Y211">
        <f>(AT211*ROUND((1.15*1.2),7))</f>
        <v>0.30359999999999998</v>
      </c>
      <c r="AA211">
        <v>0</v>
      </c>
      <c r="AB211">
        <v>544.70000000000005</v>
      </c>
      <c r="AC211">
        <v>477.98</v>
      </c>
      <c r="AD211">
        <v>0</v>
      </c>
      <c r="AE211">
        <v>0</v>
      </c>
      <c r="AF211">
        <v>544.70000000000005</v>
      </c>
      <c r="AG211">
        <v>477.98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0.22</v>
      </c>
      <c r="AU211" t="s">
        <v>30</v>
      </c>
      <c r="AV211">
        <v>1</v>
      </c>
      <c r="AW211">
        <v>2</v>
      </c>
      <c r="AX211">
        <v>334394413</v>
      </c>
      <c r="AY211">
        <v>1</v>
      </c>
      <c r="AZ211">
        <v>0</v>
      </c>
      <c r="BA211">
        <v>257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119.83400000000002</v>
      </c>
      <c r="BL211">
        <v>105.15560000000001</v>
      </c>
      <c r="BM211">
        <v>0</v>
      </c>
      <c r="BN211">
        <v>0</v>
      </c>
      <c r="BO211">
        <v>0.22</v>
      </c>
      <c r="BP211">
        <v>1</v>
      </c>
      <c r="BQ211">
        <v>0</v>
      </c>
      <c r="BR211">
        <v>165.37092000000001</v>
      </c>
      <c r="BS211">
        <v>145.11472799999999</v>
      </c>
      <c r="BT211">
        <v>0</v>
      </c>
      <c r="BU211">
        <v>0</v>
      </c>
      <c r="BV211">
        <v>0.30359999999999998</v>
      </c>
      <c r="BW211">
        <v>1</v>
      </c>
      <c r="CV211">
        <v>0</v>
      </c>
      <c r="CW211">
        <f>ROUND(Y211*Source!I230*DO211,7)</f>
        <v>0.810612</v>
      </c>
      <c r="CX211">
        <f>ROUND(Y211*Source!I230,7)</f>
        <v>0.810612</v>
      </c>
      <c r="CY211">
        <f>AB211</f>
        <v>544.70000000000005</v>
      </c>
      <c r="CZ211">
        <f>AF211</f>
        <v>544.70000000000005</v>
      </c>
      <c r="DA211">
        <f>AJ211</f>
        <v>1</v>
      </c>
      <c r="DB211">
        <f>ROUND((ROUND(AT211*CZ211,2)*ROUND((1.15*1.2),7)),6)</f>
        <v>165.36539999999999</v>
      </c>
      <c r="DC211">
        <f>ROUND((ROUND(AT211*AG211,2)*ROUND((1.15*1.2),7)),6)</f>
        <v>145.1208</v>
      </c>
      <c r="DD211" t="s">
        <v>3</v>
      </c>
      <c r="DE211" t="s">
        <v>3</v>
      </c>
      <c r="DF211">
        <f>ROUND(ROUND(AE211,2)*CX211,2)</f>
        <v>0</v>
      </c>
      <c r="DG211">
        <f t="shared" ref="DG211:DG216" si="67">ROUND(ROUND(AF211,2)*CX211,2)</f>
        <v>441.54</v>
      </c>
      <c r="DH211">
        <f t="shared" si="59"/>
        <v>387.46</v>
      </c>
      <c r="DI211">
        <f t="shared" si="66"/>
        <v>0</v>
      </c>
      <c r="DJ211">
        <f>DG211+DH211</f>
        <v>829</v>
      </c>
      <c r="DK211">
        <v>1</v>
      </c>
      <c r="DL211" t="s">
        <v>582</v>
      </c>
      <c r="DM211">
        <v>4</v>
      </c>
      <c r="DN211" t="s">
        <v>576</v>
      </c>
      <c r="DO211">
        <v>1</v>
      </c>
    </row>
    <row r="212" spans="1:119" x14ac:dyDescent="0.2">
      <c r="A212">
        <f>ROW(Source!A230)</f>
        <v>230</v>
      </c>
      <c r="B212">
        <v>334393342</v>
      </c>
      <c r="C212">
        <v>334394400</v>
      </c>
      <c r="D212">
        <v>277862533</v>
      </c>
      <c r="E212">
        <v>1</v>
      </c>
      <c r="F212">
        <v>1</v>
      </c>
      <c r="G212">
        <v>1</v>
      </c>
      <c r="H212">
        <v>3</v>
      </c>
      <c r="I212" t="s">
        <v>619</v>
      </c>
      <c r="J212" t="s">
        <v>620</v>
      </c>
      <c r="K212" t="s">
        <v>621</v>
      </c>
      <c r="L212">
        <v>1346</v>
      </c>
      <c r="N212">
        <v>1009</v>
      </c>
      <c r="O212" t="s">
        <v>602</v>
      </c>
      <c r="P212" t="s">
        <v>602</v>
      </c>
      <c r="Q212">
        <v>1</v>
      </c>
      <c r="W212">
        <v>0</v>
      </c>
      <c r="X212">
        <v>1685208048</v>
      </c>
      <c r="Y212">
        <f t="shared" ref="Y212:Y219" si="68">AT212</f>
        <v>0.1</v>
      </c>
      <c r="AA212">
        <v>493.26</v>
      </c>
      <c r="AB212">
        <v>0</v>
      </c>
      <c r="AC212">
        <v>0</v>
      </c>
      <c r="AD212">
        <v>0</v>
      </c>
      <c r="AE212">
        <v>238.29</v>
      </c>
      <c r="AF212">
        <v>0</v>
      </c>
      <c r="AG212">
        <v>0</v>
      </c>
      <c r="AH212">
        <v>0</v>
      </c>
      <c r="AI212">
        <v>2.0699999999999998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0.1</v>
      </c>
      <c r="AU212" t="s">
        <v>3</v>
      </c>
      <c r="AV212">
        <v>0</v>
      </c>
      <c r="AW212">
        <v>2</v>
      </c>
      <c r="AX212">
        <v>334394414</v>
      </c>
      <c r="AY212">
        <v>1</v>
      </c>
      <c r="AZ212">
        <v>0</v>
      </c>
      <c r="BA212">
        <v>258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23.829000000000001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23.829000000000001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ROUND(Y212*Source!I230,7)</f>
        <v>0.26700000000000002</v>
      </c>
      <c r="CY212">
        <f>AA212</f>
        <v>493.26</v>
      </c>
      <c r="CZ212">
        <f>AE212</f>
        <v>238.29</v>
      </c>
      <c r="DA212">
        <f>AI212</f>
        <v>2.0699999999999998</v>
      </c>
      <c r="DB212">
        <f>ROUND(ROUND(AT212*CZ212,2),6)</f>
        <v>23.83</v>
      </c>
      <c r="DC212">
        <f t="shared" ref="DC212:DC219" si="69">ROUND(ROUND(AT212*AG212,2),6)</f>
        <v>0</v>
      </c>
      <c r="DD212" t="s">
        <v>3</v>
      </c>
      <c r="DE212" t="s">
        <v>3</v>
      </c>
      <c r="DF212">
        <f>ROUND(ROUND(AE212*AI212,2)*CX212,2)</f>
        <v>131.69999999999999</v>
      </c>
      <c r="DG212">
        <f t="shared" si="67"/>
        <v>0</v>
      </c>
      <c r="DH212">
        <f t="shared" si="59"/>
        <v>0</v>
      </c>
      <c r="DI212">
        <f t="shared" si="66"/>
        <v>0</v>
      </c>
      <c r="DJ212">
        <f>DF212</f>
        <v>131.69999999999999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ROW(Source!A230)</f>
        <v>230</v>
      </c>
      <c r="B213">
        <v>334393342</v>
      </c>
      <c r="C213">
        <v>334394400</v>
      </c>
      <c r="D213">
        <v>277862540</v>
      </c>
      <c r="E213">
        <v>1</v>
      </c>
      <c r="F213">
        <v>1</v>
      </c>
      <c r="G213">
        <v>1</v>
      </c>
      <c r="H213">
        <v>3</v>
      </c>
      <c r="I213" t="s">
        <v>622</v>
      </c>
      <c r="J213" t="s">
        <v>623</v>
      </c>
      <c r="K213" t="s">
        <v>624</v>
      </c>
      <c r="L213">
        <v>1346</v>
      </c>
      <c r="N213">
        <v>1009</v>
      </c>
      <c r="O213" t="s">
        <v>602</v>
      </c>
      <c r="P213" t="s">
        <v>602</v>
      </c>
      <c r="Q213">
        <v>1</v>
      </c>
      <c r="W213">
        <v>0</v>
      </c>
      <c r="X213">
        <v>454593446</v>
      </c>
      <c r="Y213">
        <f t="shared" si="68"/>
        <v>0.03</v>
      </c>
      <c r="AA213">
        <v>165.64</v>
      </c>
      <c r="AB213">
        <v>0</v>
      </c>
      <c r="AC213">
        <v>0</v>
      </c>
      <c r="AD213">
        <v>0</v>
      </c>
      <c r="AE213">
        <v>80.02</v>
      </c>
      <c r="AF213">
        <v>0</v>
      </c>
      <c r="AG213">
        <v>0</v>
      </c>
      <c r="AH213">
        <v>0</v>
      </c>
      <c r="AI213">
        <v>2.0699999999999998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0.03</v>
      </c>
      <c r="AU213" t="s">
        <v>3</v>
      </c>
      <c r="AV213">
        <v>0</v>
      </c>
      <c r="AW213">
        <v>2</v>
      </c>
      <c r="AX213">
        <v>334394415</v>
      </c>
      <c r="AY213">
        <v>1</v>
      </c>
      <c r="AZ213">
        <v>0</v>
      </c>
      <c r="BA213">
        <v>259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2.4005999999999998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2.4005999999999998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ROUND(Y213*Source!I230,7)</f>
        <v>8.0100000000000005E-2</v>
      </c>
      <c r="CY213">
        <f>AA213</f>
        <v>165.64</v>
      </c>
      <c r="CZ213">
        <f>AE213</f>
        <v>80.02</v>
      </c>
      <c r="DA213">
        <f>AI213</f>
        <v>2.0699999999999998</v>
      </c>
      <c r="DB213">
        <f>ROUND(ROUND(AT213*CZ213,2),6)</f>
        <v>2.4</v>
      </c>
      <c r="DC213">
        <f t="shared" si="69"/>
        <v>0</v>
      </c>
      <c r="DD213" t="s">
        <v>3</v>
      </c>
      <c r="DE213" t="s">
        <v>3</v>
      </c>
      <c r="DF213">
        <f>ROUND(ROUND(AE213*AI213,2)*CX213,2)</f>
        <v>13.27</v>
      </c>
      <c r="DG213">
        <f t="shared" si="67"/>
        <v>0</v>
      </c>
      <c r="DH213">
        <f t="shared" si="59"/>
        <v>0</v>
      </c>
      <c r="DI213">
        <f t="shared" si="66"/>
        <v>0</v>
      </c>
      <c r="DJ213">
        <f>DF213</f>
        <v>13.27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ROW(Source!A230)</f>
        <v>230</v>
      </c>
      <c r="B214">
        <v>334393342</v>
      </c>
      <c r="C214">
        <v>334394400</v>
      </c>
      <c r="D214">
        <v>277869627</v>
      </c>
      <c r="E214">
        <v>1</v>
      </c>
      <c r="F214">
        <v>1</v>
      </c>
      <c r="G214">
        <v>1</v>
      </c>
      <c r="H214">
        <v>3</v>
      </c>
      <c r="I214" t="s">
        <v>625</v>
      </c>
      <c r="J214" t="s">
        <v>626</v>
      </c>
      <c r="K214" t="s">
        <v>627</v>
      </c>
      <c r="L214">
        <v>1346</v>
      </c>
      <c r="N214">
        <v>1009</v>
      </c>
      <c r="O214" t="s">
        <v>602</v>
      </c>
      <c r="P214" t="s">
        <v>602</v>
      </c>
      <c r="Q214">
        <v>1</v>
      </c>
      <c r="W214">
        <v>0</v>
      </c>
      <c r="X214">
        <v>1111106736</v>
      </c>
      <c r="Y214">
        <f t="shared" si="68"/>
        <v>0.02</v>
      </c>
      <c r="AA214">
        <v>88.65</v>
      </c>
      <c r="AB214">
        <v>0</v>
      </c>
      <c r="AC214">
        <v>0</v>
      </c>
      <c r="AD214">
        <v>0</v>
      </c>
      <c r="AE214">
        <v>56.11</v>
      </c>
      <c r="AF214">
        <v>0</v>
      </c>
      <c r="AG214">
        <v>0</v>
      </c>
      <c r="AH214">
        <v>0</v>
      </c>
      <c r="AI214">
        <v>1.58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0.02</v>
      </c>
      <c r="AU214" t="s">
        <v>3</v>
      </c>
      <c r="AV214">
        <v>0</v>
      </c>
      <c r="AW214">
        <v>2</v>
      </c>
      <c r="AX214">
        <v>334394417</v>
      </c>
      <c r="AY214">
        <v>1</v>
      </c>
      <c r="AZ214">
        <v>0</v>
      </c>
      <c r="BA214">
        <v>261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1.1222000000000001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1.1222000000000001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ROUND(Y214*Source!I230,7)</f>
        <v>5.3400000000000003E-2</v>
      </c>
      <c r="CY214">
        <f>AA214</f>
        <v>88.65</v>
      </c>
      <c r="CZ214">
        <f>AE214</f>
        <v>56.11</v>
      </c>
      <c r="DA214">
        <f>AI214</f>
        <v>1.58</v>
      </c>
      <c r="DB214">
        <f>ROUND(ROUND(AT214*CZ214,2),6)</f>
        <v>1.1200000000000001</v>
      </c>
      <c r="DC214">
        <f t="shared" si="69"/>
        <v>0</v>
      </c>
      <c r="DD214" t="s">
        <v>3</v>
      </c>
      <c r="DE214" t="s">
        <v>3</v>
      </c>
      <c r="DF214">
        <f>ROUND(ROUND(AE214*AI214,2)*CX214,2)</f>
        <v>4.7300000000000004</v>
      </c>
      <c r="DG214">
        <f t="shared" si="67"/>
        <v>0</v>
      </c>
      <c r="DH214">
        <f t="shared" si="59"/>
        <v>0</v>
      </c>
      <c r="DI214">
        <f t="shared" si="66"/>
        <v>0</v>
      </c>
      <c r="DJ214">
        <f>DF214</f>
        <v>4.7300000000000004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ROW(Source!A230)</f>
        <v>230</v>
      </c>
      <c r="B215">
        <v>334393342</v>
      </c>
      <c r="C215">
        <v>334394400</v>
      </c>
      <c r="D215">
        <v>277896315</v>
      </c>
      <c r="E215">
        <v>1</v>
      </c>
      <c r="F215">
        <v>1</v>
      </c>
      <c r="G215">
        <v>1</v>
      </c>
      <c r="H215">
        <v>3</v>
      </c>
      <c r="I215" t="s">
        <v>631</v>
      </c>
      <c r="J215" t="s">
        <v>632</v>
      </c>
      <c r="K215" t="s">
        <v>633</v>
      </c>
      <c r="L215">
        <v>1348</v>
      </c>
      <c r="N215">
        <v>1009</v>
      </c>
      <c r="O215" t="s">
        <v>203</v>
      </c>
      <c r="P215" t="s">
        <v>203</v>
      </c>
      <c r="Q215">
        <v>1000</v>
      </c>
      <c r="W215">
        <v>0</v>
      </c>
      <c r="X215">
        <v>-1262208440</v>
      </c>
      <c r="Y215">
        <f t="shared" si="68"/>
        <v>1E-4</v>
      </c>
      <c r="AA215">
        <v>81621.399999999994</v>
      </c>
      <c r="AB215">
        <v>0</v>
      </c>
      <c r="AC215">
        <v>0</v>
      </c>
      <c r="AD215">
        <v>0</v>
      </c>
      <c r="AE215">
        <v>80020.98</v>
      </c>
      <c r="AF215">
        <v>0</v>
      </c>
      <c r="AG215">
        <v>0</v>
      </c>
      <c r="AH215">
        <v>0</v>
      </c>
      <c r="AI215">
        <v>1.02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1E-4</v>
      </c>
      <c r="AU215" t="s">
        <v>3</v>
      </c>
      <c r="AV215">
        <v>0</v>
      </c>
      <c r="AW215">
        <v>2</v>
      </c>
      <c r="AX215">
        <v>334394420</v>
      </c>
      <c r="AY215">
        <v>1</v>
      </c>
      <c r="AZ215">
        <v>0</v>
      </c>
      <c r="BA215">
        <v>264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8.0020980000000002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8.0020980000000002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ROUND(Y215*Source!I230,7)</f>
        <v>2.6699999999999998E-4</v>
      </c>
      <c r="CY215">
        <f>AA215</f>
        <v>81621.399999999994</v>
      </c>
      <c r="CZ215">
        <f>AE215</f>
        <v>80020.98</v>
      </c>
      <c r="DA215">
        <f>AI215</f>
        <v>1.02</v>
      </c>
      <c r="DB215">
        <f>ROUND(ROUND(AT215*CZ215,2),6)</f>
        <v>8</v>
      </c>
      <c r="DC215">
        <f t="shared" si="69"/>
        <v>0</v>
      </c>
      <c r="DD215" t="s">
        <v>3</v>
      </c>
      <c r="DE215" t="s">
        <v>3</v>
      </c>
      <c r="DF215">
        <f>ROUND(ROUND(AE215*AI215,2)*CX215,2)</f>
        <v>21.79</v>
      </c>
      <c r="DG215">
        <f t="shared" si="67"/>
        <v>0</v>
      </c>
      <c r="DH215">
        <f t="shared" si="59"/>
        <v>0</v>
      </c>
      <c r="DI215">
        <f t="shared" si="66"/>
        <v>0</v>
      </c>
      <c r="DJ215">
        <f>DF215</f>
        <v>21.79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ROW(Source!A230)</f>
        <v>230</v>
      </c>
      <c r="B216">
        <v>334393342</v>
      </c>
      <c r="C216">
        <v>334394400</v>
      </c>
      <c r="D216">
        <v>277896859</v>
      </c>
      <c r="E216">
        <v>1</v>
      </c>
      <c r="F216">
        <v>1</v>
      </c>
      <c r="G216">
        <v>1</v>
      </c>
      <c r="H216">
        <v>3</v>
      </c>
      <c r="I216" t="s">
        <v>645</v>
      </c>
      <c r="J216" t="s">
        <v>646</v>
      </c>
      <c r="K216" t="s">
        <v>647</v>
      </c>
      <c r="L216">
        <v>1346</v>
      </c>
      <c r="N216">
        <v>1009</v>
      </c>
      <c r="O216" t="s">
        <v>602</v>
      </c>
      <c r="P216" t="s">
        <v>602</v>
      </c>
      <c r="Q216">
        <v>1</v>
      </c>
      <c r="W216">
        <v>0</v>
      </c>
      <c r="X216">
        <v>-204136099</v>
      </c>
      <c r="Y216">
        <f t="shared" si="68"/>
        <v>0.03</v>
      </c>
      <c r="AA216">
        <v>67.87</v>
      </c>
      <c r="AB216">
        <v>0</v>
      </c>
      <c r="AC216">
        <v>0</v>
      </c>
      <c r="AD216">
        <v>0</v>
      </c>
      <c r="AE216">
        <v>60.6</v>
      </c>
      <c r="AF216">
        <v>0</v>
      </c>
      <c r="AG216">
        <v>0</v>
      </c>
      <c r="AH216">
        <v>0</v>
      </c>
      <c r="AI216">
        <v>1.1200000000000001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0.03</v>
      </c>
      <c r="AU216" t="s">
        <v>3</v>
      </c>
      <c r="AV216">
        <v>0</v>
      </c>
      <c r="AW216">
        <v>2</v>
      </c>
      <c r="AX216">
        <v>334394421</v>
      </c>
      <c r="AY216">
        <v>1</v>
      </c>
      <c r="AZ216">
        <v>0</v>
      </c>
      <c r="BA216">
        <v>265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1.8180000000000001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1.8180000000000001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ROUND(Y216*Source!I230,7)</f>
        <v>8.0100000000000005E-2</v>
      </c>
      <c r="CY216">
        <f>AA216</f>
        <v>67.87</v>
      </c>
      <c r="CZ216">
        <f>AE216</f>
        <v>60.6</v>
      </c>
      <c r="DA216">
        <f>AI216</f>
        <v>1.1200000000000001</v>
      </c>
      <c r="DB216">
        <f>ROUND(ROUND(AT216*CZ216,2),6)</f>
        <v>1.82</v>
      </c>
      <c r="DC216">
        <f t="shared" si="69"/>
        <v>0</v>
      </c>
      <c r="DD216" t="s">
        <v>3</v>
      </c>
      <c r="DE216" t="s">
        <v>3</v>
      </c>
      <c r="DF216">
        <f>ROUND(ROUND(AE216*AI216,2)*CX216,2)</f>
        <v>5.44</v>
      </c>
      <c r="DG216">
        <f t="shared" si="67"/>
        <v>0</v>
      </c>
      <c r="DH216">
        <f t="shared" si="59"/>
        <v>0</v>
      </c>
      <c r="DI216">
        <f t="shared" si="66"/>
        <v>0</v>
      </c>
      <c r="DJ216">
        <f>DF216</f>
        <v>5.44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ROW(Source!A268)</f>
        <v>268</v>
      </c>
      <c r="B217">
        <v>334393342</v>
      </c>
      <c r="C217">
        <v>334394426</v>
      </c>
      <c r="D217">
        <v>277560234</v>
      </c>
      <c r="E217">
        <v>109</v>
      </c>
      <c r="F217">
        <v>1</v>
      </c>
      <c r="G217">
        <v>1</v>
      </c>
      <c r="H217">
        <v>1</v>
      </c>
      <c r="I217" t="s">
        <v>669</v>
      </c>
      <c r="J217" t="s">
        <v>3</v>
      </c>
      <c r="K217" t="s">
        <v>670</v>
      </c>
      <c r="L217">
        <v>1191</v>
      </c>
      <c r="N217">
        <v>1013</v>
      </c>
      <c r="O217" t="s">
        <v>576</v>
      </c>
      <c r="P217" t="s">
        <v>576</v>
      </c>
      <c r="Q217">
        <v>1</v>
      </c>
      <c r="W217">
        <v>0</v>
      </c>
      <c r="X217">
        <v>2031828327</v>
      </c>
      <c r="Y217">
        <f t="shared" si="68"/>
        <v>154</v>
      </c>
      <c r="AA217">
        <v>0</v>
      </c>
      <c r="AB217">
        <v>0</v>
      </c>
      <c r="AC217">
        <v>0</v>
      </c>
      <c r="AD217">
        <v>388.8</v>
      </c>
      <c r="AE217">
        <v>0</v>
      </c>
      <c r="AF217">
        <v>0</v>
      </c>
      <c r="AG217">
        <v>0</v>
      </c>
      <c r="AH217">
        <v>388.8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154</v>
      </c>
      <c r="AU217" t="s">
        <v>3</v>
      </c>
      <c r="AV217">
        <v>1</v>
      </c>
      <c r="AW217">
        <v>2</v>
      </c>
      <c r="AX217">
        <v>334394428</v>
      </c>
      <c r="AY217">
        <v>1</v>
      </c>
      <c r="AZ217">
        <v>0</v>
      </c>
      <c r="BA217">
        <v>268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59875.200000000004</v>
      </c>
      <c r="BN217">
        <v>154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59875.200000000004</v>
      </c>
      <c r="BU217">
        <v>154</v>
      </c>
      <c r="BV217">
        <v>0</v>
      </c>
      <c r="BW217">
        <v>1</v>
      </c>
      <c r="CU217">
        <f>ROUND(AT217*Source!I268*AH217*AL217,2)</f>
        <v>898.13</v>
      </c>
      <c r="CV217">
        <f>ROUND(Y217*Source!I268,7)</f>
        <v>2.31</v>
      </c>
      <c r="CW217">
        <v>0</v>
      </c>
      <c r="CX217">
        <f>ROUND(Y217*Source!I268,7)</f>
        <v>2.31</v>
      </c>
      <c r="CY217">
        <f>AD217</f>
        <v>388.8</v>
      </c>
      <c r="CZ217">
        <f>AH217</f>
        <v>388.8</v>
      </c>
      <c r="DA217">
        <f>AL217</f>
        <v>1</v>
      </c>
      <c r="DB217">
        <f>ROUND((ROUND(AT217*CZ217,2)*ROUND(1.15,7)),6)</f>
        <v>68856.479999999996</v>
      </c>
      <c r="DC217">
        <f t="shared" si="69"/>
        <v>0</v>
      </c>
      <c r="DD217" t="s">
        <v>22</v>
      </c>
      <c r="DE217" t="s">
        <v>3</v>
      </c>
      <c r="DF217">
        <f>ROUND((ROUND(AE217,2)*ROUND(1.15,7))*CX217,2)</f>
        <v>0</v>
      </c>
      <c r="DG217">
        <f>ROUND((ROUND(AF217,2)*ROUND(1.15,7))*CX217,2)</f>
        <v>0</v>
      </c>
      <c r="DH217">
        <f t="shared" si="59"/>
        <v>0</v>
      </c>
      <c r="DI217">
        <f>ROUND((ROUND(AH217,2)*ROUND(1.15,7))*CX217,2)</f>
        <v>1032.8499999999999</v>
      </c>
      <c r="DJ217">
        <f>DI217</f>
        <v>1032.8499999999999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ROW(Source!A269)</f>
        <v>269</v>
      </c>
      <c r="B218">
        <v>334393342</v>
      </c>
      <c r="C218">
        <v>334394429</v>
      </c>
      <c r="D218">
        <v>277560234</v>
      </c>
      <c r="E218">
        <v>109</v>
      </c>
      <c r="F218">
        <v>1</v>
      </c>
      <c r="G218">
        <v>1</v>
      </c>
      <c r="H218">
        <v>1</v>
      </c>
      <c r="I218" t="s">
        <v>669</v>
      </c>
      <c r="J218" t="s">
        <v>3</v>
      </c>
      <c r="K218" t="s">
        <v>670</v>
      </c>
      <c r="L218">
        <v>1191</v>
      </c>
      <c r="N218">
        <v>1013</v>
      </c>
      <c r="O218" t="s">
        <v>576</v>
      </c>
      <c r="P218" t="s">
        <v>576</v>
      </c>
      <c r="Q218">
        <v>1</v>
      </c>
      <c r="W218">
        <v>0</v>
      </c>
      <c r="X218">
        <v>2031828327</v>
      </c>
      <c r="Y218">
        <f t="shared" si="68"/>
        <v>154</v>
      </c>
      <c r="AA218">
        <v>0</v>
      </c>
      <c r="AB218">
        <v>0</v>
      </c>
      <c r="AC218">
        <v>0</v>
      </c>
      <c r="AD218">
        <v>388.8</v>
      </c>
      <c r="AE218">
        <v>0</v>
      </c>
      <c r="AF218">
        <v>0</v>
      </c>
      <c r="AG218">
        <v>0</v>
      </c>
      <c r="AH218">
        <v>388.8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154</v>
      </c>
      <c r="AU218" t="s">
        <v>3</v>
      </c>
      <c r="AV218">
        <v>1</v>
      </c>
      <c r="AW218">
        <v>2</v>
      </c>
      <c r="AX218">
        <v>334394431</v>
      </c>
      <c r="AY218">
        <v>1</v>
      </c>
      <c r="AZ218">
        <v>0</v>
      </c>
      <c r="BA218">
        <v>269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59875.200000000004</v>
      </c>
      <c r="BN218">
        <v>154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59875.200000000004</v>
      </c>
      <c r="BU218">
        <v>154</v>
      </c>
      <c r="BV218">
        <v>0</v>
      </c>
      <c r="BW218">
        <v>1</v>
      </c>
      <c r="CU218">
        <f>ROUND(AT218*Source!I269*AH218*AL218,2)</f>
        <v>149.69</v>
      </c>
      <c r="CV218">
        <f>ROUND(Y218*Source!I269,7)</f>
        <v>0.38500000000000001</v>
      </c>
      <c r="CW218">
        <v>0</v>
      </c>
      <c r="CX218">
        <f>ROUND(Y218*Source!I269,7)</f>
        <v>0.38500000000000001</v>
      </c>
      <c r="CY218">
        <f>AD218</f>
        <v>388.8</v>
      </c>
      <c r="CZ218">
        <f>AH218</f>
        <v>388.8</v>
      </c>
      <c r="DA218">
        <f>AL218</f>
        <v>1</v>
      </c>
      <c r="DB218">
        <f>ROUND((ROUND(AT218*CZ218,2)*ROUND((1.15*1.2),7)),6)</f>
        <v>82627.775999999998</v>
      </c>
      <c r="DC218">
        <f t="shared" si="69"/>
        <v>0</v>
      </c>
      <c r="DD218" t="s">
        <v>30</v>
      </c>
      <c r="DE218" t="s">
        <v>3</v>
      </c>
      <c r="DF218">
        <f>ROUND((ROUND(AE218,2)*ROUND((1.15*1.2),7))*CX218,2)</f>
        <v>0</v>
      </c>
      <c r="DG218">
        <f>ROUND((ROUND(AF218,2)*ROUND((1.15*1.2),7))*CX218,2)</f>
        <v>0</v>
      </c>
      <c r="DH218">
        <f t="shared" si="59"/>
        <v>0</v>
      </c>
      <c r="DI218">
        <f>ROUND((ROUND(AH218,2)*ROUND((1.15*1.2),7))*CX218,2)</f>
        <v>206.57</v>
      </c>
      <c r="DJ218">
        <f>DI218</f>
        <v>206.57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ROW(Source!A270)</f>
        <v>270</v>
      </c>
      <c r="B219">
        <v>334393342</v>
      </c>
      <c r="C219">
        <v>334394432</v>
      </c>
      <c r="D219">
        <v>277560272</v>
      </c>
      <c r="E219">
        <v>109</v>
      </c>
      <c r="F219">
        <v>1</v>
      </c>
      <c r="G219">
        <v>1</v>
      </c>
      <c r="H219">
        <v>1</v>
      </c>
      <c r="I219" t="s">
        <v>671</v>
      </c>
      <c r="J219" t="s">
        <v>3</v>
      </c>
      <c r="K219" t="s">
        <v>672</v>
      </c>
      <c r="L219">
        <v>1191</v>
      </c>
      <c r="N219">
        <v>1013</v>
      </c>
      <c r="O219" t="s">
        <v>576</v>
      </c>
      <c r="P219" t="s">
        <v>576</v>
      </c>
      <c r="Q219">
        <v>1</v>
      </c>
      <c r="W219">
        <v>0</v>
      </c>
      <c r="X219">
        <v>-961628416</v>
      </c>
      <c r="Y219">
        <f t="shared" si="68"/>
        <v>0.67</v>
      </c>
      <c r="AA219">
        <v>0</v>
      </c>
      <c r="AB219">
        <v>0</v>
      </c>
      <c r="AC219">
        <v>0</v>
      </c>
      <c r="AD219">
        <v>420.91</v>
      </c>
      <c r="AE219">
        <v>0</v>
      </c>
      <c r="AF219">
        <v>0</v>
      </c>
      <c r="AG219">
        <v>0</v>
      </c>
      <c r="AH219">
        <v>420.91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0.67</v>
      </c>
      <c r="AU219" t="s">
        <v>3</v>
      </c>
      <c r="AV219">
        <v>1</v>
      </c>
      <c r="AW219">
        <v>2</v>
      </c>
      <c r="AX219">
        <v>334394437</v>
      </c>
      <c r="AY219">
        <v>1</v>
      </c>
      <c r="AZ219">
        <v>0</v>
      </c>
      <c r="BA219">
        <v>270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282.00970000000001</v>
      </c>
      <c r="BN219">
        <v>0.67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282.00970000000001</v>
      </c>
      <c r="BU219">
        <v>0.67</v>
      </c>
      <c r="BV219">
        <v>0</v>
      </c>
      <c r="BW219">
        <v>1</v>
      </c>
      <c r="CU219">
        <f>ROUND(AT219*Source!I270*AH219*AL219,2)</f>
        <v>3384.12</v>
      </c>
      <c r="CV219">
        <f>ROUND(Y219*Source!I270,7)</f>
        <v>8.0399999999999991</v>
      </c>
      <c r="CW219">
        <v>0</v>
      </c>
      <c r="CX219">
        <f>ROUND(Y219*Source!I270,7)</f>
        <v>8.0399999999999991</v>
      </c>
      <c r="CY219">
        <f>AD219</f>
        <v>420.91</v>
      </c>
      <c r="CZ219">
        <f>AH219</f>
        <v>420.91</v>
      </c>
      <c r="DA219">
        <f>AL219</f>
        <v>1</v>
      </c>
      <c r="DB219">
        <f>ROUND((ROUND(AT219*CZ219,2)*ROUND(1.15,7)),6)</f>
        <v>324.31150000000002</v>
      </c>
      <c r="DC219">
        <f t="shared" si="69"/>
        <v>0</v>
      </c>
      <c r="DD219" t="s">
        <v>22</v>
      </c>
      <c r="DE219" t="s">
        <v>3</v>
      </c>
      <c r="DF219">
        <f>ROUND((ROUND(AE219,2)*ROUND(1.15,7))*CX219,2)</f>
        <v>0</v>
      </c>
      <c r="DG219">
        <f>ROUND((ROUND(AF219,2)*ROUND(1.15,7))*CX219,2)</f>
        <v>0</v>
      </c>
      <c r="DH219">
        <f t="shared" si="59"/>
        <v>0</v>
      </c>
      <c r="DI219">
        <f>ROUND((ROUND(AH219,2)*ROUND(1.15,7))*CX219,2)</f>
        <v>3891.73</v>
      </c>
      <c r="DJ219">
        <f>DI219</f>
        <v>3891.73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ROW(Source!A270)</f>
        <v>270</v>
      </c>
      <c r="B220">
        <v>334393342</v>
      </c>
      <c r="C220">
        <v>334394432</v>
      </c>
      <c r="D220">
        <v>277946011</v>
      </c>
      <c r="E220">
        <v>1</v>
      </c>
      <c r="F220">
        <v>1</v>
      </c>
      <c r="G220">
        <v>1</v>
      </c>
      <c r="H220">
        <v>2</v>
      </c>
      <c r="I220" t="s">
        <v>673</v>
      </c>
      <c r="J220" t="s">
        <v>674</v>
      </c>
      <c r="K220" t="s">
        <v>675</v>
      </c>
      <c r="L220">
        <v>1368</v>
      </c>
      <c r="N220">
        <v>1011</v>
      </c>
      <c r="O220" t="s">
        <v>467</v>
      </c>
      <c r="P220" t="s">
        <v>467</v>
      </c>
      <c r="Q220">
        <v>1</v>
      </c>
      <c r="W220">
        <v>0</v>
      </c>
      <c r="X220">
        <v>275358200</v>
      </c>
      <c r="Y220">
        <f>(AT220*ROUND(1.15,7))</f>
        <v>0.13799999999999998</v>
      </c>
      <c r="AA220">
        <v>0</v>
      </c>
      <c r="AB220">
        <v>95.79</v>
      </c>
      <c r="AC220">
        <v>0</v>
      </c>
      <c r="AD220">
        <v>0</v>
      </c>
      <c r="AE220">
        <v>0</v>
      </c>
      <c r="AF220">
        <v>95.79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0.12</v>
      </c>
      <c r="AU220" t="s">
        <v>22</v>
      </c>
      <c r="AV220">
        <v>1</v>
      </c>
      <c r="AW220">
        <v>2</v>
      </c>
      <c r="AX220">
        <v>334394438</v>
      </c>
      <c r="AY220">
        <v>1</v>
      </c>
      <c r="AZ220">
        <v>0</v>
      </c>
      <c r="BA220">
        <v>271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11.4948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13.219019999999999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ROUND(Y220*Source!I270*DO220,7)</f>
        <v>0</v>
      </c>
      <c r="CX220">
        <f>ROUND(Y220*Source!I270,7)</f>
        <v>1.6559999999999999</v>
      </c>
      <c r="CY220">
        <f>AB220</f>
        <v>95.79</v>
      </c>
      <c r="CZ220">
        <f>AF220</f>
        <v>95.79</v>
      </c>
      <c r="DA220">
        <f>AJ220</f>
        <v>1</v>
      </c>
      <c r="DB220">
        <f>ROUND((ROUND(AT220*CZ220,2)*ROUND(1.15,7)),6)</f>
        <v>13.2135</v>
      </c>
      <c r="DC220">
        <f>ROUND((ROUND(AT220*AG220,2)*ROUND(1.15,7)),6)</f>
        <v>0</v>
      </c>
      <c r="DD220" t="s">
        <v>3</v>
      </c>
      <c r="DE220" t="s">
        <v>3</v>
      </c>
      <c r="DF220">
        <f>ROUND(ROUND(AE220,2)*CX220,2)</f>
        <v>0</v>
      </c>
      <c r="DG220">
        <f>ROUND(ROUND(AF220,2)*CX220,2)</f>
        <v>158.63</v>
      </c>
      <c r="DH220">
        <f t="shared" si="59"/>
        <v>0</v>
      </c>
      <c r="DI220">
        <f>ROUND(ROUND(AH220,2)*CX220,2)</f>
        <v>0</v>
      </c>
      <c r="DJ220">
        <f>DG220+DH220</f>
        <v>158.63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ROW(Source!A270)</f>
        <v>270</v>
      </c>
      <c r="B221">
        <v>334393342</v>
      </c>
      <c r="C221">
        <v>334394432</v>
      </c>
      <c r="D221">
        <v>277866682</v>
      </c>
      <c r="E221">
        <v>1</v>
      </c>
      <c r="F221">
        <v>1</v>
      </c>
      <c r="G221">
        <v>1</v>
      </c>
      <c r="H221">
        <v>3</v>
      </c>
      <c r="I221" t="s">
        <v>676</v>
      </c>
      <c r="J221" t="s">
        <v>677</v>
      </c>
      <c r="K221" t="s">
        <v>678</v>
      </c>
      <c r="L221">
        <v>1346</v>
      </c>
      <c r="N221">
        <v>1009</v>
      </c>
      <c r="O221" t="s">
        <v>602</v>
      </c>
      <c r="P221" t="s">
        <v>602</v>
      </c>
      <c r="Q221">
        <v>1</v>
      </c>
      <c r="W221">
        <v>0</v>
      </c>
      <c r="X221">
        <v>1568892381</v>
      </c>
      <c r="Y221">
        <f>AT221</f>
        <v>0.03</v>
      </c>
      <c r="AA221">
        <v>146.29</v>
      </c>
      <c r="AB221">
        <v>0</v>
      </c>
      <c r="AC221">
        <v>0</v>
      </c>
      <c r="AD221">
        <v>0</v>
      </c>
      <c r="AE221">
        <v>155.63</v>
      </c>
      <c r="AF221">
        <v>0</v>
      </c>
      <c r="AG221">
        <v>0</v>
      </c>
      <c r="AH221">
        <v>0</v>
      </c>
      <c r="AI221">
        <v>0.94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0.03</v>
      </c>
      <c r="AU221" t="s">
        <v>3</v>
      </c>
      <c r="AV221">
        <v>0</v>
      </c>
      <c r="AW221">
        <v>2</v>
      </c>
      <c r="AX221">
        <v>334394439</v>
      </c>
      <c r="AY221">
        <v>1</v>
      </c>
      <c r="AZ221">
        <v>0</v>
      </c>
      <c r="BA221">
        <v>272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4.6688999999999998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4.6688999999999998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ROUND(Y221*Source!I270,7)</f>
        <v>0.36</v>
      </c>
      <c r="CY221">
        <f>AA221</f>
        <v>146.29</v>
      </c>
      <c r="CZ221">
        <f>AE221</f>
        <v>155.63</v>
      </c>
      <c r="DA221">
        <f>AI221</f>
        <v>0.94</v>
      </c>
      <c r="DB221">
        <f>ROUND(ROUND(AT221*CZ221,2),6)</f>
        <v>4.67</v>
      </c>
      <c r="DC221">
        <f>ROUND(ROUND(AT221*AG221,2),6)</f>
        <v>0</v>
      </c>
      <c r="DD221" t="s">
        <v>3</v>
      </c>
      <c r="DE221" t="s">
        <v>3</v>
      </c>
      <c r="DF221">
        <f>ROUND(ROUND(AE221*AI221,2)*CX221,2)</f>
        <v>52.66</v>
      </c>
      <c r="DG221">
        <f>ROUND(ROUND(AF221,2)*CX221,2)</f>
        <v>0</v>
      </c>
      <c r="DH221">
        <f t="shared" si="59"/>
        <v>0</v>
      </c>
      <c r="DI221">
        <f>ROUND(ROUND(AH221,2)*CX221,2)</f>
        <v>0</v>
      </c>
      <c r="DJ221">
        <f>DF221</f>
        <v>52.66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ROW(Source!A270)</f>
        <v>270</v>
      </c>
      <c r="B222">
        <v>334393342</v>
      </c>
      <c r="C222">
        <v>334394432</v>
      </c>
      <c r="D222">
        <v>277880063</v>
      </c>
      <c r="E222">
        <v>1</v>
      </c>
      <c r="F222">
        <v>1</v>
      </c>
      <c r="G222">
        <v>1</v>
      </c>
      <c r="H222">
        <v>3</v>
      </c>
      <c r="I222" t="s">
        <v>679</v>
      </c>
      <c r="J222" t="s">
        <v>680</v>
      </c>
      <c r="K222" t="s">
        <v>681</v>
      </c>
      <c r="L222">
        <v>1348</v>
      </c>
      <c r="N222">
        <v>1009</v>
      </c>
      <c r="O222" t="s">
        <v>203</v>
      </c>
      <c r="P222" t="s">
        <v>203</v>
      </c>
      <c r="Q222">
        <v>1000</v>
      </c>
      <c r="W222">
        <v>0</v>
      </c>
      <c r="X222">
        <v>-2139674096</v>
      </c>
      <c r="Y222">
        <f>AT222</f>
        <v>5.0000000000000001E-3</v>
      </c>
      <c r="AA222">
        <v>51875.98</v>
      </c>
      <c r="AB222">
        <v>0</v>
      </c>
      <c r="AC222">
        <v>0</v>
      </c>
      <c r="AD222">
        <v>0</v>
      </c>
      <c r="AE222">
        <v>51875.98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5.0000000000000001E-3</v>
      </c>
      <c r="AU222" t="s">
        <v>3</v>
      </c>
      <c r="AV222">
        <v>0</v>
      </c>
      <c r="AW222">
        <v>2</v>
      </c>
      <c r="AX222">
        <v>334394440</v>
      </c>
      <c r="AY222">
        <v>1</v>
      </c>
      <c r="AZ222">
        <v>0</v>
      </c>
      <c r="BA222">
        <v>273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259.37990000000002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259.37990000000002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ROUND(Y222*Source!I270,7)</f>
        <v>0.06</v>
      </c>
      <c r="CY222">
        <f>AA222</f>
        <v>51875.98</v>
      </c>
      <c r="CZ222">
        <f>AE222</f>
        <v>51875.98</v>
      </c>
      <c r="DA222">
        <f>AI222</f>
        <v>1</v>
      </c>
      <c r="DB222">
        <f>ROUND(ROUND(AT222*CZ222,2),6)</f>
        <v>259.38</v>
      </c>
      <c r="DC222">
        <f>ROUND(ROUND(AT222*AG222,2),6)</f>
        <v>0</v>
      </c>
      <c r="DD222" t="s">
        <v>3</v>
      </c>
      <c r="DE222" t="s">
        <v>3</v>
      </c>
      <c r="DF222">
        <f>ROUND(ROUND(AE222,2)*CX222,2)</f>
        <v>3112.56</v>
      </c>
      <c r="DG222">
        <f>ROUND(ROUND(AF222,2)*CX222,2)</f>
        <v>0</v>
      </c>
      <c r="DH222">
        <f t="shared" si="59"/>
        <v>0</v>
      </c>
      <c r="DI222">
        <f>ROUND(ROUND(AH222,2)*CX222,2)</f>
        <v>0</v>
      </c>
      <c r="DJ222">
        <f>DF222</f>
        <v>3112.56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ROW(Source!A272)</f>
        <v>272</v>
      </c>
      <c r="B223">
        <v>334393342</v>
      </c>
      <c r="C223">
        <v>334394442</v>
      </c>
      <c r="D223">
        <v>277560272</v>
      </c>
      <c r="E223">
        <v>109</v>
      </c>
      <c r="F223">
        <v>1</v>
      </c>
      <c r="G223">
        <v>1</v>
      </c>
      <c r="H223">
        <v>1</v>
      </c>
      <c r="I223" t="s">
        <v>671</v>
      </c>
      <c r="J223" t="s">
        <v>3</v>
      </c>
      <c r="K223" t="s">
        <v>672</v>
      </c>
      <c r="L223">
        <v>1191</v>
      </c>
      <c r="N223">
        <v>1013</v>
      </c>
      <c r="O223" t="s">
        <v>576</v>
      </c>
      <c r="P223" t="s">
        <v>576</v>
      </c>
      <c r="Q223">
        <v>1</v>
      </c>
      <c r="W223">
        <v>0</v>
      </c>
      <c r="X223">
        <v>-961628416</v>
      </c>
      <c r="Y223">
        <f>AT223</f>
        <v>0.67</v>
      </c>
      <c r="AA223">
        <v>0</v>
      </c>
      <c r="AB223">
        <v>0</v>
      </c>
      <c r="AC223">
        <v>0</v>
      </c>
      <c r="AD223">
        <v>420.91</v>
      </c>
      <c r="AE223">
        <v>0</v>
      </c>
      <c r="AF223">
        <v>0</v>
      </c>
      <c r="AG223">
        <v>0</v>
      </c>
      <c r="AH223">
        <v>420.91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0.67</v>
      </c>
      <c r="AU223" t="s">
        <v>3</v>
      </c>
      <c r="AV223">
        <v>1</v>
      </c>
      <c r="AW223">
        <v>2</v>
      </c>
      <c r="AX223">
        <v>334394447</v>
      </c>
      <c r="AY223">
        <v>1</v>
      </c>
      <c r="AZ223">
        <v>0</v>
      </c>
      <c r="BA223">
        <v>274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282.00970000000001</v>
      </c>
      <c r="BN223">
        <v>0.67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282.00970000000001</v>
      </c>
      <c r="BU223">
        <v>0.67</v>
      </c>
      <c r="BV223">
        <v>0</v>
      </c>
      <c r="BW223">
        <v>1</v>
      </c>
      <c r="CU223">
        <f>ROUND(AT223*Source!I272*AH223*AL223,2)</f>
        <v>564.02</v>
      </c>
      <c r="CV223">
        <f>ROUND(Y223*Source!I272,7)</f>
        <v>1.34</v>
      </c>
      <c r="CW223">
        <v>0</v>
      </c>
      <c r="CX223">
        <f>ROUND(Y223*Source!I272,7)</f>
        <v>1.34</v>
      </c>
      <c r="CY223">
        <f>AD223</f>
        <v>420.91</v>
      </c>
      <c r="CZ223">
        <f>AH223</f>
        <v>420.91</v>
      </c>
      <c r="DA223">
        <f>AL223</f>
        <v>1</v>
      </c>
      <c r="DB223">
        <f>ROUND((ROUND(AT223*CZ223,2)*ROUND((1.15*1.2),7)),6)</f>
        <v>389.17380000000003</v>
      </c>
      <c r="DC223">
        <f>ROUND(ROUND(AT223*AG223,2),6)</f>
        <v>0</v>
      </c>
      <c r="DD223" t="s">
        <v>30</v>
      </c>
      <c r="DE223" t="s">
        <v>3</v>
      </c>
      <c r="DF223">
        <f>ROUND((ROUND(AE223,2)*ROUND((1.15*1.2),7))*CX223,2)</f>
        <v>0</v>
      </c>
      <c r="DG223">
        <f>ROUND((ROUND(AF223,2)*ROUND((1.15*1.2),7))*CX223,2)</f>
        <v>0</v>
      </c>
      <c r="DH223">
        <f t="shared" si="59"/>
        <v>0</v>
      </c>
      <c r="DI223">
        <f>ROUND((ROUND(AH223,2)*ROUND((1.15*1.2),7))*CX223,2)</f>
        <v>778.35</v>
      </c>
      <c r="DJ223">
        <f>DI223</f>
        <v>778.35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ROW(Source!A272)</f>
        <v>272</v>
      </c>
      <c r="B224">
        <v>334393342</v>
      </c>
      <c r="C224">
        <v>334394442</v>
      </c>
      <c r="D224">
        <v>277946011</v>
      </c>
      <c r="E224">
        <v>1</v>
      </c>
      <c r="F224">
        <v>1</v>
      </c>
      <c r="G224">
        <v>1</v>
      </c>
      <c r="H224">
        <v>2</v>
      </c>
      <c r="I224" t="s">
        <v>673</v>
      </c>
      <c r="J224" t="s">
        <v>674</v>
      </c>
      <c r="K224" t="s">
        <v>675</v>
      </c>
      <c r="L224">
        <v>1368</v>
      </c>
      <c r="N224">
        <v>1011</v>
      </c>
      <c r="O224" t="s">
        <v>467</v>
      </c>
      <c r="P224" t="s">
        <v>467</v>
      </c>
      <c r="Q224">
        <v>1</v>
      </c>
      <c r="W224">
        <v>0</v>
      </c>
      <c r="X224">
        <v>275358200</v>
      </c>
      <c r="Y224">
        <f>(AT224*ROUND((1.15*1.2),7))</f>
        <v>0.16559999999999997</v>
      </c>
      <c r="AA224">
        <v>0</v>
      </c>
      <c r="AB224">
        <v>95.79</v>
      </c>
      <c r="AC224">
        <v>0</v>
      </c>
      <c r="AD224">
        <v>0</v>
      </c>
      <c r="AE224">
        <v>0</v>
      </c>
      <c r="AF224">
        <v>95.79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0.12</v>
      </c>
      <c r="AU224" t="s">
        <v>30</v>
      </c>
      <c r="AV224">
        <v>1</v>
      </c>
      <c r="AW224">
        <v>2</v>
      </c>
      <c r="AX224">
        <v>334394448</v>
      </c>
      <c r="AY224">
        <v>1</v>
      </c>
      <c r="AZ224">
        <v>0</v>
      </c>
      <c r="BA224">
        <v>275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11.4948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15.862823999999998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ROUND(Y224*Source!I272*DO224,7)</f>
        <v>0</v>
      </c>
      <c r="CX224">
        <f>ROUND(Y224*Source!I272,7)</f>
        <v>0.33119999999999999</v>
      </c>
      <c r="CY224">
        <f>AB224</f>
        <v>95.79</v>
      </c>
      <c r="CZ224">
        <f>AF224</f>
        <v>95.79</v>
      </c>
      <c r="DA224">
        <f>AJ224</f>
        <v>1</v>
      </c>
      <c r="DB224">
        <f>ROUND((ROUND(AT224*CZ224,2)*ROUND((1.15*1.2),7)),6)</f>
        <v>15.856199999999999</v>
      </c>
      <c r="DC224">
        <f>ROUND((ROUND(AT224*AG224,2)*ROUND((1.15*1.2),7)),6)</f>
        <v>0</v>
      </c>
      <c r="DD224" t="s">
        <v>3</v>
      </c>
      <c r="DE224" t="s">
        <v>3</v>
      </c>
      <c r="DF224">
        <f>ROUND(ROUND(AE224,2)*CX224,2)</f>
        <v>0</v>
      </c>
      <c r="DG224">
        <f>ROUND(ROUND(AF224,2)*CX224,2)</f>
        <v>31.73</v>
      </c>
      <c r="DH224">
        <f t="shared" si="59"/>
        <v>0</v>
      </c>
      <c r="DI224">
        <f>ROUND(ROUND(AH224,2)*CX224,2)</f>
        <v>0</v>
      </c>
      <c r="DJ224">
        <f>DG224+DH224</f>
        <v>31.73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ROW(Source!A272)</f>
        <v>272</v>
      </c>
      <c r="B225">
        <v>334393342</v>
      </c>
      <c r="C225">
        <v>334394442</v>
      </c>
      <c r="D225">
        <v>277866682</v>
      </c>
      <c r="E225">
        <v>1</v>
      </c>
      <c r="F225">
        <v>1</v>
      </c>
      <c r="G225">
        <v>1</v>
      </c>
      <c r="H225">
        <v>3</v>
      </c>
      <c r="I225" t="s">
        <v>676</v>
      </c>
      <c r="J225" t="s">
        <v>677</v>
      </c>
      <c r="K225" t="s">
        <v>678</v>
      </c>
      <c r="L225">
        <v>1346</v>
      </c>
      <c r="N225">
        <v>1009</v>
      </c>
      <c r="O225" t="s">
        <v>602</v>
      </c>
      <c r="P225" t="s">
        <v>602</v>
      </c>
      <c r="Q225">
        <v>1</v>
      </c>
      <c r="W225">
        <v>0</v>
      </c>
      <c r="X225">
        <v>1568892381</v>
      </c>
      <c r="Y225">
        <f>AT225</f>
        <v>0.03</v>
      </c>
      <c r="AA225">
        <v>146.29</v>
      </c>
      <c r="AB225">
        <v>0</v>
      </c>
      <c r="AC225">
        <v>0</v>
      </c>
      <c r="AD225">
        <v>0</v>
      </c>
      <c r="AE225">
        <v>155.63</v>
      </c>
      <c r="AF225">
        <v>0</v>
      </c>
      <c r="AG225">
        <v>0</v>
      </c>
      <c r="AH225">
        <v>0</v>
      </c>
      <c r="AI225">
        <v>0.94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0.03</v>
      </c>
      <c r="AU225" t="s">
        <v>3</v>
      </c>
      <c r="AV225">
        <v>0</v>
      </c>
      <c r="AW225">
        <v>2</v>
      </c>
      <c r="AX225">
        <v>334394449</v>
      </c>
      <c r="AY225">
        <v>1</v>
      </c>
      <c r="AZ225">
        <v>0</v>
      </c>
      <c r="BA225">
        <v>276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4.6688999999999998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4.6688999999999998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ROUND(Y225*Source!I272,7)</f>
        <v>0.06</v>
      </c>
      <c r="CY225">
        <f>AA225</f>
        <v>146.29</v>
      </c>
      <c r="CZ225">
        <f>AE225</f>
        <v>155.63</v>
      </c>
      <c r="DA225">
        <f>AI225</f>
        <v>0.94</v>
      </c>
      <c r="DB225">
        <f>ROUND(ROUND(AT225*CZ225,2),6)</f>
        <v>4.67</v>
      </c>
      <c r="DC225">
        <f>ROUND(ROUND(AT225*AG225,2),6)</f>
        <v>0</v>
      </c>
      <c r="DD225" t="s">
        <v>3</v>
      </c>
      <c r="DE225" t="s">
        <v>3</v>
      </c>
      <c r="DF225">
        <f>ROUND(ROUND(AE225*AI225,2)*CX225,2)</f>
        <v>8.7799999999999994</v>
      </c>
      <c r="DG225">
        <f>ROUND(ROUND(AF225,2)*CX225,2)</f>
        <v>0</v>
      </c>
      <c r="DH225">
        <f t="shared" si="59"/>
        <v>0</v>
      </c>
      <c r="DI225">
        <f>ROUND(ROUND(AH225,2)*CX225,2)</f>
        <v>0</v>
      </c>
      <c r="DJ225">
        <f>DF225</f>
        <v>8.7799999999999994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ROW(Source!A272)</f>
        <v>272</v>
      </c>
      <c r="B226">
        <v>334393342</v>
      </c>
      <c r="C226">
        <v>334394442</v>
      </c>
      <c r="D226">
        <v>277880063</v>
      </c>
      <c r="E226">
        <v>1</v>
      </c>
      <c r="F226">
        <v>1</v>
      </c>
      <c r="G226">
        <v>1</v>
      </c>
      <c r="H226">
        <v>3</v>
      </c>
      <c r="I226" t="s">
        <v>679</v>
      </c>
      <c r="J226" t="s">
        <v>680</v>
      </c>
      <c r="K226" t="s">
        <v>681</v>
      </c>
      <c r="L226">
        <v>1348</v>
      </c>
      <c r="N226">
        <v>1009</v>
      </c>
      <c r="O226" t="s">
        <v>203</v>
      </c>
      <c r="P226" t="s">
        <v>203</v>
      </c>
      <c r="Q226">
        <v>1000</v>
      </c>
      <c r="W226">
        <v>0</v>
      </c>
      <c r="X226">
        <v>-2139674096</v>
      </c>
      <c r="Y226">
        <f>AT226</f>
        <v>5.0000000000000001E-3</v>
      </c>
      <c r="AA226">
        <v>51875.98</v>
      </c>
      <c r="AB226">
        <v>0</v>
      </c>
      <c r="AC226">
        <v>0</v>
      </c>
      <c r="AD226">
        <v>0</v>
      </c>
      <c r="AE226">
        <v>51875.98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5.0000000000000001E-3</v>
      </c>
      <c r="AU226" t="s">
        <v>3</v>
      </c>
      <c r="AV226">
        <v>0</v>
      </c>
      <c r="AW226">
        <v>2</v>
      </c>
      <c r="AX226">
        <v>334394450</v>
      </c>
      <c r="AY226">
        <v>1</v>
      </c>
      <c r="AZ226">
        <v>0</v>
      </c>
      <c r="BA226">
        <v>277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259.37990000000002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259.37990000000002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ROUND(Y226*Source!I272,7)</f>
        <v>0.01</v>
      </c>
      <c r="CY226">
        <f>AA226</f>
        <v>51875.98</v>
      </c>
      <c r="CZ226">
        <f>AE226</f>
        <v>51875.98</v>
      </c>
      <c r="DA226">
        <f>AI226</f>
        <v>1</v>
      </c>
      <c r="DB226">
        <f>ROUND(ROUND(AT226*CZ226,2),6)</f>
        <v>259.38</v>
      </c>
      <c r="DC226">
        <f>ROUND(ROUND(AT226*AG226,2),6)</f>
        <v>0</v>
      </c>
      <c r="DD226" t="s">
        <v>3</v>
      </c>
      <c r="DE226" t="s">
        <v>3</v>
      </c>
      <c r="DF226">
        <f>ROUND(ROUND(AE226,2)*CX226,2)</f>
        <v>518.76</v>
      </c>
      <c r="DG226">
        <f>ROUND(ROUND(AF226,2)*CX226,2)</f>
        <v>0</v>
      </c>
      <c r="DH226">
        <f t="shared" si="59"/>
        <v>0</v>
      </c>
      <c r="DI226">
        <f>ROUND(ROUND(AH226,2)*CX226,2)</f>
        <v>0</v>
      </c>
      <c r="DJ226">
        <f>DF226</f>
        <v>518.76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ROW(Source!A274)</f>
        <v>274</v>
      </c>
      <c r="B227">
        <v>334393342</v>
      </c>
      <c r="C227">
        <v>334394452</v>
      </c>
      <c r="D227">
        <v>277560272</v>
      </c>
      <c r="E227">
        <v>109</v>
      </c>
      <c r="F227">
        <v>1</v>
      </c>
      <c r="G227">
        <v>1</v>
      </c>
      <c r="H227">
        <v>1</v>
      </c>
      <c r="I227" t="s">
        <v>671</v>
      </c>
      <c r="J227" t="s">
        <v>3</v>
      </c>
      <c r="K227" t="s">
        <v>672</v>
      </c>
      <c r="L227">
        <v>1191</v>
      </c>
      <c r="N227">
        <v>1013</v>
      </c>
      <c r="O227" t="s">
        <v>576</v>
      </c>
      <c r="P227" t="s">
        <v>576</v>
      </c>
      <c r="Q227">
        <v>1</v>
      </c>
      <c r="W227">
        <v>0</v>
      </c>
      <c r="X227">
        <v>-961628416</v>
      </c>
      <c r="Y227">
        <f>AT227</f>
        <v>1.8</v>
      </c>
      <c r="AA227">
        <v>0</v>
      </c>
      <c r="AB227">
        <v>0</v>
      </c>
      <c r="AC227">
        <v>0</v>
      </c>
      <c r="AD227">
        <v>420.91</v>
      </c>
      <c r="AE227">
        <v>0</v>
      </c>
      <c r="AF227">
        <v>0</v>
      </c>
      <c r="AG227">
        <v>0</v>
      </c>
      <c r="AH227">
        <v>420.91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1.8</v>
      </c>
      <c r="AU227" t="s">
        <v>3</v>
      </c>
      <c r="AV227">
        <v>1</v>
      </c>
      <c r="AW227">
        <v>2</v>
      </c>
      <c r="AX227">
        <v>334394458</v>
      </c>
      <c r="AY227">
        <v>1</v>
      </c>
      <c r="AZ227">
        <v>0</v>
      </c>
      <c r="BA227">
        <v>278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757.63800000000003</v>
      </c>
      <c r="BN227">
        <v>1.8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757.63800000000003</v>
      </c>
      <c r="BU227">
        <v>1.8</v>
      </c>
      <c r="BV227">
        <v>0</v>
      </c>
      <c r="BW227">
        <v>1</v>
      </c>
      <c r="CU227">
        <f>ROUND(AT227*Source!I274*AH227*AL227,2)</f>
        <v>8182.49</v>
      </c>
      <c r="CV227">
        <f>ROUND(Y227*Source!I274,7)</f>
        <v>19.440000000000001</v>
      </c>
      <c r="CW227">
        <v>0</v>
      </c>
      <c r="CX227">
        <f>ROUND(Y227*Source!I274,7)</f>
        <v>19.440000000000001</v>
      </c>
      <c r="CY227">
        <f>AD227</f>
        <v>420.91</v>
      </c>
      <c r="CZ227">
        <f>AH227</f>
        <v>420.91</v>
      </c>
      <c r="DA227">
        <f>AL227</f>
        <v>1</v>
      </c>
      <c r="DB227">
        <f>ROUND((ROUND(AT227*CZ227,2)*ROUND(1.15,7)),6)</f>
        <v>871.28599999999994</v>
      </c>
      <c r="DC227">
        <f>ROUND(ROUND(AT227*AG227,2),6)</f>
        <v>0</v>
      </c>
      <c r="DD227" t="s">
        <v>22</v>
      </c>
      <c r="DE227" t="s">
        <v>3</v>
      </c>
      <c r="DF227">
        <f>ROUND((ROUND(AE227,2)*ROUND(1.15,7))*CX227,2)</f>
        <v>0</v>
      </c>
      <c r="DG227">
        <f>ROUND((ROUND(AF227,2)*ROUND(1.15,7))*CX227,2)</f>
        <v>0</v>
      </c>
      <c r="DH227">
        <f t="shared" si="59"/>
        <v>0</v>
      </c>
      <c r="DI227">
        <f>ROUND((ROUND(AH227,2)*ROUND(1.15,7))*CX227,2)</f>
        <v>9409.86</v>
      </c>
      <c r="DJ227">
        <f>DI227</f>
        <v>9409.86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ROW(Source!A274)</f>
        <v>274</v>
      </c>
      <c r="B228">
        <v>334393342</v>
      </c>
      <c r="C228">
        <v>334394452</v>
      </c>
      <c r="D228">
        <v>277560491</v>
      </c>
      <c r="E228">
        <v>109</v>
      </c>
      <c r="F228">
        <v>1</v>
      </c>
      <c r="G228">
        <v>1</v>
      </c>
      <c r="H228">
        <v>1</v>
      </c>
      <c r="I228" t="s">
        <v>577</v>
      </c>
      <c r="J228" t="s">
        <v>3</v>
      </c>
      <c r="K228" t="s">
        <v>578</v>
      </c>
      <c r="L228">
        <v>1191</v>
      </c>
      <c r="N228">
        <v>1013</v>
      </c>
      <c r="O228" t="s">
        <v>576</v>
      </c>
      <c r="P228" t="s">
        <v>576</v>
      </c>
      <c r="Q228">
        <v>1</v>
      </c>
      <c r="W228">
        <v>0</v>
      </c>
      <c r="X228">
        <v>-1417349443</v>
      </c>
      <c r="Y228">
        <f>AT228</f>
        <v>0.01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0.01</v>
      </c>
      <c r="AU228" t="s">
        <v>3</v>
      </c>
      <c r="AV228">
        <v>2</v>
      </c>
      <c r="AW228">
        <v>2</v>
      </c>
      <c r="AX228">
        <v>334394459</v>
      </c>
      <c r="AY228">
        <v>1</v>
      </c>
      <c r="AZ228">
        <v>0</v>
      </c>
      <c r="BA228">
        <v>279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ROUND(Y228*Source!I274,7)</f>
        <v>0.108</v>
      </c>
      <c r="CY228">
        <f>AD228</f>
        <v>0</v>
      </c>
      <c r="CZ228">
        <f>AH228</f>
        <v>0</v>
      </c>
      <c r="DA228">
        <f>AL228</f>
        <v>1</v>
      </c>
      <c r="DB228">
        <f>ROUND((ROUND(AT228*CZ228,2)*ROUND(1.15,7)),6)</f>
        <v>0</v>
      </c>
      <c r="DC228">
        <f>ROUND(ROUND(AT228*AG228,2),6)</f>
        <v>0</v>
      </c>
      <c r="DD228" t="s">
        <v>22</v>
      </c>
      <c r="DE228" t="s">
        <v>3</v>
      </c>
      <c r="DF228">
        <f>ROUND((ROUND(AE228,2)*ROUND(1.15,7))*CX228,2)</f>
        <v>0</v>
      </c>
      <c r="DG228">
        <f>ROUND((ROUND(AF228,2)*ROUND(1.15,7))*CX228,2)</f>
        <v>0</v>
      </c>
      <c r="DH228">
        <f t="shared" si="59"/>
        <v>0</v>
      </c>
      <c r="DI228">
        <f>ROUND((ROUND(AH228,2)*ROUND(1.15,7))*CX228,2)</f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ROW(Source!A274)</f>
        <v>274</v>
      </c>
      <c r="B229">
        <v>334393342</v>
      </c>
      <c r="C229">
        <v>334394452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583</v>
      </c>
      <c r="J229" t="s">
        <v>584</v>
      </c>
      <c r="K229" t="s">
        <v>585</v>
      </c>
      <c r="L229">
        <v>1368</v>
      </c>
      <c r="N229">
        <v>1011</v>
      </c>
      <c r="O229" t="s">
        <v>467</v>
      </c>
      <c r="P229" t="s">
        <v>467</v>
      </c>
      <c r="Q229">
        <v>1</v>
      </c>
      <c r="W229">
        <v>0</v>
      </c>
      <c r="X229">
        <v>721652621</v>
      </c>
      <c r="Y229">
        <f>(AT229*ROUND(1.15,7))</f>
        <v>1.15E-2</v>
      </c>
      <c r="AA229">
        <v>0</v>
      </c>
      <c r="AB229">
        <v>544.70000000000005</v>
      </c>
      <c r="AC229">
        <v>477.98</v>
      </c>
      <c r="AD229">
        <v>0</v>
      </c>
      <c r="AE229">
        <v>0</v>
      </c>
      <c r="AF229">
        <v>544.70000000000005</v>
      </c>
      <c r="AG229">
        <v>477.98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22</v>
      </c>
      <c r="AV229">
        <v>1</v>
      </c>
      <c r="AW229">
        <v>2</v>
      </c>
      <c r="AX229">
        <v>334394460</v>
      </c>
      <c r="AY229">
        <v>1</v>
      </c>
      <c r="AZ229">
        <v>0</v>
      </c>
      <c r="BA229">
        <v>280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5.447000000000001</v>
      </c>
      <c r="BL229">
        <v>4.7798000000000007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6.2640500000000001</v>
      </c>
      <c r="BS229">
        <v>5.4967699999999997</v>
      </c>
      <c r="BT229">
        <v>0</v>
      </c>
      <c r="BU229">
        <v>0</v>
      </c>
      <c r="BV229">
        <v>1.15E-2</v>
      </c>
      <c r="BW229">
        <v>1</v>
      </c>
      <c r="CV229">
        <v>0</v>
      </c>
      <c r="CW229">
        <f>ROUND(Y229*Source!I274*DO229,7)</f>
        <v>0.1242</v>
      </c>
      <c r="CX229">
        <f>ROUND(Y229*Source!I274,7)</f>
        <v>0.1242</v>
      </c>
      <c r="CY229">
        <f>AB229</f>
        <v>544.70000000000005</v>
      </c>
      <c r="CZ229">
        <f>AF229</f>
        <v>544.70000000000005</v>
      </c>
      <c r="DA229">
        <f>AJ229</f>
        <v>1</v>
      </c>
      <c r="DB229">
        <f>ROUND((ROUND(AT229*CZ229,2)*ROUND(1.15,7)),6)</f>
        <v>6.2675000000000001</v>
      </c>
      <c r="DC229">
        <f>ROUND((ROUND(AT229*AG229,2)*ROUND(1.15,7)),6)</f>
        <v>5.4969999999999999</v>
      </c>
      <c r="DD229" t="s">
        <v>3</v>
      </c>
      <c r="DE229" t="s">
        <v>3</v>
      </c>
      <c r="DF229">
        <f>ROUND(ROUND(AE229,2)*CX229,2)</f>
        <v>0</v>
      </c>
      <c r="DG229">
        <f>ROUND(ROUND(AF229,2)*CX229,2)</f>
        <v>67.650000000000006</v>
      </c>
      <c r="DH229">
        <f t="shared" si="59"/>
        <v>59.37</v>
      </c>
      <c r="DI229">
        <f>ROUND(ROUND(AH229,2)*CX229,2)</f>
        <v>0</v>
      </c>
      <c r="DJ229">
        <f>DG229+DH229</f>
        <v>127.02000000000001</v>
      </c>
      <c r="DK229">
        <v>1</v>
      </c>
      <c r="DL229" t="s">
        <v>582</v>
      </c>
      <c r="DM229">
        <v>4</v>
      </c>
      <c r="DN229" t="s">
        <v>576</v>
      </c>
      <c r="DO229">
        <v>1</v>
      </c>
    </row>
    <row r="230" spans="1:119" x14ac:dyDescent="0.2">
      <c r="A230">
        <f>ROW(Source!A274)</f>
        <v>274</v>
      </c>
      <c r="B230">
        <v>334393342</v>
      </c>
      <c r="C230">
        <v>334394452</v>
      </c>
      <c r="D230">
        <v>277946011</v>
      </c>
      <c r="E230">
        <v>1</v>
      </c>
      <c r="F230">
        <v>1</v>
      </c>
      <c r="G230">
        <v>1</v>
      </c>
      <c r="H230">
        <v>2</v>
      </c>
      <c r="I230" t="s">
        <v>673</v>
      </c>
      <c r="J230" t="s">
        <v>674</v>
      </c>
      <c r="K230" t="s">
        <v>675</v>
      </c>
      <c r="L230">
        <v>1368</v>
      </c>
      <c r="N230">
        <v>1011</v>
      </c>
      <c r="O230" t="s">
        <v>467</v>
      </c>
      <c r="P230" t="s">
        <v>467</v>
      </c>
      <c r="Q230">
        <v>1</v>
      </c>
      <c r="W230">
        <v>0</v>
      </c>
      <c r="X230">
        <v>275358200</v>
      </c>
      <c r="Y230">
        <f>(AT230*ROUND(1.15,7))</f>
        <v>5.7499999999999996E-2</v>
      </c>
      <c r="AA230">
        <v>0</v>
      </c>
      <c r="AB230">
        <v>95.79</v>
      </c>
      <c r="AC230">
        <v>0</v>
      </c>
      <c r="AD230">
        <v>0</v>
      </c>
      <c r="AE230">
        <v>0</v>
      </c>
      <c r="AF230">
        <v>95.79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0.05</v>
      </c>
      <c r="AU230" t="s">
        <v>22</v>
      </c>
      <c r="AV230">
        <v>1</v>
      </c>
      <c r="AW230">
        <v>2</v>
      </c>
      <c r="AX230">
        <v>334394461</v>
      </c>
      <c r="AY230">
        <v>1</v>
      </c>
      <c r="AZ230">
        <v>0</v>
      </c>
      <c r="BA230">
        <v>281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4.7895000000000003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5.5079250000000002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f>ROUND(Y230*Source!I274*DO230,7)</f>
        <v>0</v>
      </c>
      <c r="CX230">
        <f>ROUND(Y230*Source!I274,7)</f>
        <v>0.621</v>
      </c>
      <c r="CY230">
        <f>AB230</f>
        <v>95.79</v>
      </c>
      <c r="CZ230">
        <f>AF230</f>
        <v>95.79</v>
      </c>
      <c r="DA230">
        <f>AJ230</f>
        <v>1</v>
      </c>
      <c r="DB230">
        <f>ROUND((ROUND(AT230*CZ230,2)*ROUND(1.15,7)),6)</f>
        <v>5.5084999999999997</v>
      </c>
      <c r="DC230">
        <f>ROUND((ROUND(AT230*AG230,2)*ROUND(1.15,7)),6)</f>
        <v>0</v>
      </c>
      <c r="DD230" t="s">
        <v>3</v>
      </c>
      <c r="DE230" t="s">
        <v>3</v>
      </c>
      <c r="DF230">
        <f>ROUND(ROUND(AE230,2)*CX230,2)</f>
        <v>0</v>
      </c>
      <c r="DG230">
        <f>ROUND(ROUND(AF230,2)*CX230,2)</f>
        <v>59.49</v>
      </c>
      <c r="DH230">
        <f t="shared" si="59"/>
        <v>0</v>
      </c>
      <c r="DI230">
        <f>ROUND(ROUND(AH230,2)*CX230,2)</f>
        <v>0</v>
      </c>
      <c r="DJ230">
        <f>DG230+DH230</f>
        <v>59.49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ROW(Source!A274)</f>
        <v>274</v>
      </c>
      <c r="B231">
        <v>334393342</v>
      </c>
      <c r="C231">
        <v>334394452</v>
      </c>
      <c r="D231">
        <v>277866682</v>
      </c>
      <c r="E231">
        <v>1</v>
      </c>
      <c r="F231">
        <v>1</v>
      </c>
      <c r="G231">
        <v>1</v>
      </c>
      <c r="H231">
        <v>3</v>
      </c>
      <c r="I231" t="s">
        <v>676</v>
      </c>
      <c r="J231" t="s">
        <v>677</v>
      </c>
      <c r="K231" t="s">
        <v>678</v>
      </c>
      <c r="L231">
        <v>1346</v>
      </c>
      <c r="N231">
        <v>1009</v>
      </c>
      <c r="O231" t="s">
        <v>602</v>
      </c>
      <c r="P231" t="s">
        <v>602</v>
      </c>
      <c r="Q231">
        <v>1</v>
      </c>
      <c r="W231">
        <v>0</v>
      </c>
      <c r="X231">
        <v>1568892381</v>
      </c>
      <c r="Y231">
        <f>AT231</f>
        <v>0.12</v>
      </c>
      <c r="AA231">
        <v>146.29</v>
      </c>
      <c r="AB231">
        <v>0</v>
      </c>
      <c r="AC231">
        <v>0</v>
      </c>
      <c r="AD231">
        <v>0</v>
      </c>
      <c r="AE231">
        <v>155.63</v>
      </c>
      <c r="AF231">
        <v>0</v>
      </c>
      <c r="AG231">
        <v>0</v>
      </c>
      <c r="AH231">
        <v>0</v>
      </c>
      <c r="AI231">
        <v>0.94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0.12</v>
      </c>
      <c r="AU231" t="s">
        <v>3</v>
      </c>
      <c r="AV231">
        <v>0</v>
      </c>
      <c r="AW231">
        <v>2</v>
      </c>
      <c r="AX231">
        <v>334394462</v>
      </c>
      <c r="AY231">
        <v>1</v>
      </c>
      <c r="AZ231">
        <v>0</v>
      </c>
      <c r="BA231">
        <v>282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18.675599999999999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18.675599999999999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ROUND(Y231*Source!I274,7)</f>
        <v>1.296</v>
      </c>
      <c r="CY231">
        <f>AA231</f>
        <v>146.29</v>
      </c>
      <c r="CZ231">
        <f>AE231</f>
        <v>155.63</v>
      </c>
      <c r="DA231">
        <f>AI231</f>
        <v>0.94</v>
      </c>
      <c r="DB231">
        <f>ROUND(ROUND(AT231*CZ231,2),6)</f>
        <v>18.68</v>
      </c>
      <c r="DC231">
        <f>ROUND(ROUND(AT231*AG231,2),6)</f>
        <v>0</v>
      </c>
      <c r="DD231" t="s">
        <v>3</v>
      </c>
      <c r="DE231" t="s">
        <v>3</v>
      </c>
      <c r="DF231">
        <f>ROUND(ROUND(AE231*AI231,2)*CX231,2)</f>
        <v>189.59</v>
      </c>
      <c r="DG231">
        <f>ROUND(ROUND(AF231,2)*CX231,2)</f>
        <v>0</v>
      </c>
      <c r="DH231">
        <f t="shared" si="59"/>
        <v>0</v>
      </c>
      <c r="DI231">
        <f>ROUND(ROUND(AH231,2)*CX231,2)</f>
        <v>0</v>
      </c>
      <c r="DJ231">
        <f>DF231</f>
        <v>189.59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ROW(Source!A279)</f>
        <v>279</v>
      </c>
      <c r="B232">
        <v>334393342</v>
      </c>
      <c r="C232">
        <v>334394468</v>
      </c>
      <c r="D232">
        <v>277560272</v>
      </c>
      <c r="E232">
        <v>109</v>
      </c>
      <c r="F232">
        <v>1</v>
      </c>
      <c r="G232">
        <v>1</v>
      </c>
      <c r="H232">
        <v>1</v>
      </c>
      <c r="I232" t="s">
        <v>671</v>
      </c>
      <c r="J232" t="s">
        <v>3</v>
      </c>
      <c r="K232" t="s">
        <v>672</v>
      </c>
      <c r="L232">
        <v>1191</v>
      </c>
      <c r="N232">
        <v>1013</v>
      </c>
      <c r="O232" t="s">
        <v>576</v>
      </c>
      <c r="P232" t="s">
        <v>576</v>
      </c>
      <c r="Q232">
        <v>1</v>
      </c>
      <c r="W232">
        <v>0</v>
      </c>
      <c r="X232">
        <v>-961628416</v>
      </c>
      <c r="Y232">
        <f>AT232</f>
        <v>1.8</v>
      </c>
      <c r="AA232">
        <v>0</v>
      </c>
      <c r="AB232">
        <v>0</v>
      </c>
      <c r="AC232">
        <v>0</v>
      </c>
      <c r="AD232">
        <v>420.91</v>
      </c>
      <c r="AE232">
        <v>0</v>
      </c>
      <c r="AF232">
        <v>0</v>
      </c>
      <c r="AG232">
        <v>0</v>
      </c>
      <c r="AH232">
        <v>420.91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1.8</v>
      </c>
      <c r="AU232" t="s">
        <v>3</v>
      </c>
      <c r="AV232">
        <v>1</v>
      </c>
      <c r="AW232">
        <v>2</v>
      </c>
      <c r="AX232">
        <v>334394474</v>
      </c>
      <c r="AY232">
        <v>1</v>
      </c>
      <c r="AZ232">
        <v>0</v>
      </c>
      <c r="BA232">
        <v>284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757.63800000000003</v>
      </c>
      <c r="BN232">
        <v>1.8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757.63800000000003</v>
      </c>
      <c r="BU232">
        <v>1.8</v>
      </c>
      <c r="BV232">
        <v>0</v>
      </c>
      <c r="BW232">
        <v>1</v>
      </c>
      <c r="CU232">
        <f>ROUND(AT232*Source!I279*AH232*AL232,2)</f>
        <v>1363.75</v>
      </c>
      <c r="CV232">
        <f>ROUND(Y232*Source!I279,7)</f>
        <v>3.24</v>
      </c>
      <c r="CW232">
        <v>0</v>
      </c>
      <c r="CX232">
        <f>ROUND(Y232*Source!I279,7)</f>
        <v>3.24</v>
      </c>
      <c r="CY232">
        <f>AD232</f>
        <v>420.91</v>
      </c>
      <c r="CZ232">
        <f>AH232</f>
        <v>420.91</v>
      </c>
      <c r="DA232">
        <f>AL232</f>
        <v>1</v>
      </c>
      <c r="DB232">
        <f>ROUND((ROUND(AT232*CZ232,2)*ROUND((1.15*1.2),7)),6)</f>
        <v>1045.5432000000001</v>
      </c>
      <c r="DC232">
        <f>ROUND(ROUND(AT232*AG232,2),6)</f>
        <v>0</v>
      </c>
      <c r="DD232" t="s">
        <v>30</v>
      </c>
      <c r="DE232" t="s">
        <v>3</v>
      </c>
      <c r="DF232">
        <f>ROUND((ROUND(AE232,2)*ROUND((1.15*1.2),7))*CX232,2)</f>
        <v>0</v>
      </c>
      <c r="DG232">
        <f>ROUND((ROUND(AF232,2)*ROUND((1.15*1.2),7))*CX232,2)</f>
        <v>0</v>
      </c>
      <c r="DH232">
        <f t="shared" si="59"/>
        <v>0</v>
      </c>
      <c r="DI232">
        <f>ROUND((ROUND(AH232,2)*ROUND((1.15*1.2),7))*CX232,2)</f>
        <v>1881.97</v>
      </c>
      <c r="DJ232">
        <f>DI232</f>
        <v>1881.97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ROW(Source!A279)</f>
        <v>279</v>
      </c>
      <c r="B233">
        <v>334393342</v>
      </c>
      <c r="C233">
        <v>334394468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577</v>
      </c>
      <c r="J233" t="s">
        <v>3</v>
      </c>
      <c r="K233" t="s">
        <v>578</v>
      </c>
      <c r="L233">
        <v>1191</v>
      </c>
      <c r="N233">
        <v>1013</v>
      </c>
      <c r="O233" t="s">
        <v>576</v>
      </c>
      <c r="P233" t="s">
        <v>576</v>
      </c>
      <c r="Q233">
        <v>1</v>
      </c>
      <c r="W233">
        <v>0</v>
      </c>
      <c r="X233">
        <v>-1417349443</v>
      </c>
      <c r="Y233">
        <f>AT233</f>
        <v>0.01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0.01</v>
      </c>
      <c r="AU233" t="s">
        <v>3</v>
      </c>
      <c r="AV233">
        <v>2</v>
      </c>
      <c r="AW233">
        <v>2</v>
      </c>
      <c r="AX233">
        <v>334394475</v>
      </c>
      <c r="AY233">
        <v>1</v>
      </c>
      <c r="AZ233">
        <v>0</v>
      </c>
      <c r="BA233">
        <v>285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ROUND(Y233*Source!I279,7)</f>
        <v>1.7999999999999999E-2</v>
      </c>
      <c r="CY233">
        <f>AD233</f>
        <v>0</v>
      </c>
      <c r="CZ233">
        <f>AH233</f>
        <v>0</v>
      </c>
      <c r="DA233">
        <f>AL233</f>
        <v>1</v>
      </c>
      <c r="DB233">
        <f>ROUND((ROUND(AT233*CZ233,2)*ROUND((1.15*1.2),7)),6)</f>
        <v>0</v>
      </c>
      <c r="DC233">
        <f>ROUND(ROUND(AT233*AG233,2),6)</f>
        <v>0</v>
      </c>
      <c r="DD233" t="s">
        <v>30</v>
      </c>
      <c r="DE233" t="s">
        <v>3</v>
      </c>
      <c r="DF233">
        <f>ROUND((ROUND(AE233,2)*ROUND((1.15*1.2),7))*CX233,2)</f>
        <v>0</v>
      </c>
      <c r="DG233">
        <f>ROUND((ROUND(AF233,2)*ROUND((1.15*1.2),7))*CX233,2)</f>
        <v>0</v>
      </c>
      <c r="DH233">
        <f t="shared" si="59"/>
        <v>0</v>
      </c>
      <c r="DI233">
        <f>ROUND((ROUND(AH233,2)*ROUND((1.15*1.2),7))*CX233,2)</f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ROW(Source!A279)</f>
        <v>279</v>
      </c>
      <c r="B234">
        <v>334393342</v>
      </c>
      <c r="C234">
        <v>334394468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583</v>
      </c>
      <c r="J234" t="s">
        <v>584</v>
      </c>
      <c r="K234" t="s">
        <v>585</v>
      </c>
      <c r="L234">
        <v>1368</v>
      </c>
      <c r="N234">
        <v>1011</v>
      </c>
      <c r="O234" t="s">
        <v>467</v>
      </c>
      <c r="P234" t="s">
        <v>467</v>
      </c>
      <c r="Q234">
        <v>1</v>
      </c>
      <c r="W234">
        <v>0</v>
      </c>
      <c r="X234">
        <v>721652621</v>
      </c>
      <c r="Y234">
        <f>(AT234*ROUND((1.15*1.2),7))</f>
        <v>1.38E-2</v>
      </c>
      <c r="AA234">
        <v>0</v>
      </c>
      <c r="AB234">
        <v>544.70000000000005</v>
      </c>
      <c r="AC234">
        <v>477.98</v>
      </c>
      <c r="AD234">
        <v>0</v>
      </c>
      <c r="AE234">
        <v>0</v>
      </c>
      <c r="AF234">
        <v>544.70000000000005</v>
      </c>
      <c r="AG234">
        <v>477.98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0.01</v>
      </c>
      <c r="AU234" t="s">
        <v>30</v>
      </c>
      <c r="AV234">
        <v>1</v>
      </c>
      <c r="AW234">
        <v>2</v>
      </c>
      <c r="AX234">
        <v>334394476</v>
      </c>
      <c r="AY234">
        <v>1</v>
      </c>
      <c r="AZ234">
        <v>0</v>
      </c>
      <c r="BA234">
        <v>286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5.447000000000001</v>
      </c>
      <c r="BL234">
        <v>4.7798000000000007</v>
      </c>
      <c r="BM234">
        <v>0</v>
      </c>
      <c r="BN234">
        <v>0</v>
      </c>
      <c r="BO234">
        <v>0.01</v>
      </c>
      <c r="BP234">
        <v>1</v>
      </c>
      <c r="BQ234">
        <v>0</v>
      </c>
      <c r="BR234">
        <v>7.5168600000000003</v>
      </c>
      <c r="BS234">
        <v>6.5961240000000005</v>
      </c>
      <c r="BT234">
        <v>0</v>
      </c>
      <c r="BU234">
        <v>0</v>
      </c>
      <c r="BV234">
        <v>1.38E-2</v>
      </c>
      <c r="BW234">
        <v>1</v>
      </c>
      <c r="CV234">
        <v>0</v>
      </c>
      <c r="CW234">
        <f>ROUND(Y234*Source!I279*DO234,7)</f>
        <v>2.4840000000000001E-2</v>
      </c>
      <c r="CX234">
        <f>ROUND(Y234*Source!I279,7)</f>
        <v>2.4840000000000001E-2</v>
      </c>
      <c r="CY234">
        <f>AB234</f>
        <v>544.70000000000005</v>
      </c>
      <c r="CZ234">
        <f>AF234</f>
        <v>544.70000000000005</v>
      </c>
      <c r="DA234">
        <f>AJ234</f>
        <v>1</v>
      </c>
      <c r="DB234">
        <f>ROUND((ROUND(AT234*CZ234,2)*ROUND((1.15*1.2),7)),6)</f>
        <v>7.5209999999999999</v>
      </c>
      <c r="DC234">
        <f>ROUND((ROUND(AT234*AG234,2)*ROUND((1.15*1.2),7)),6)</f>
        <v>6.5964</v>
      </c>
      <c r="DD234" t="s">
        <v>3</v>
      </c>
      <c r="DE234" t="s">
        <v>3</v>
      </c>
      <c r="DF234">
        <f>ROUND(ROUND(AE234,2)*CX234,2)</f>
        <v>0</v>
      </c>
      <c r="DG234">
        <f>ROUND(ROUND(AF234,2)*CX234,2)</f>
        <v>13.53</v>
      </c>
      <c r="DH234">
        <f t="shared" si="59"/>
        <v>11.87</v>
      </c>
      <c r="DI234">
        <f>ROUND(ROUND(AH234,2)*CX234,2)</f>
        <v>0</v>
      </c>
      <c r="DJ234">
        <f>DG234+DH234</f>
        <v>25.4</v>
      </c>
      <c r="DK234">
        <v>1</v>
      </c>
      <c r="DL234" t="s">
        <v>582</v>
      </c>
      <c r="DM234">
        <v>4</v>
      </c>
      <c r="DN234" t="s">
        <v>576</v>
      </c>
      <c r="DO234">
        <v>1</v>
      </c>
    </row>
    <row r="235" spans="1:119" x14ac:dyDescent="0.2">
      <c r="A235">
        <f>ROW(Source!A279)</f>
        <v>279</v>
      </c>
      <c r="B235">
        <v>334393342</v>
      </c>
      <c r="C235">
        <v>334394468</v>
      </c>
      <c r="D235">
        <v>277946011</v>
      </c>
      <c r="E235">
        <v>1</v>
      </c>
      <c r="F235">
        <v>1</v>
      </c>
      <c r="G235">
        <v>1</v>
      </c>
      <c r="H235">
        <v>2</v>
      </c>
      <c r="I235" t="s">
        <v>673</v>
      </c>
      <c r="J235" t="s">
        <v>674</v>
      </c>
      <c r="K235" t="s">
        <v>675</v>
      </c>
      <c r="L235">
        <v>1368</v>
      </c>
      <c r="N235">
        <v>1011</v>
      </c>
      <c r="O235" t="s">
        <v>467</v>
      </c>
      <c r="P235" t="s">
        <v>467</v>
      </c>
      <c r="Q235">
        <v>1</v>
      </c>
      <c r="W235">
        <v>0</v>
      </c>
      <c r="X235">
        <v>275358200</v>
      </c>
      <c r="Y235">
        <f>(AT235*ROUND((1.15*1.2),7))</f>
        <v>6.8999999999999992E-2</v>
      </c>
      <c r="AA235">
        <v>0</v>
      </c>
      <c r="AB235">
        <v>95.79</v>
      </c>
      <c r="AC235">
        <v>0</v>
      </c>
      <c r="AD235">
        <v>0</v>
      </c>
      <c r="AE235">
        <v>0</v>
      </c>
      <c r="AF235">
        <v>95.79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0.05</v>
      </c>
      <c r="AU235" t="s">
        <v>30</v>
      </c>
      <c r="AV235">
        <v>1</v>
      </c>
      <c r="AW235">
        <v>2</v>
      </c>
      <c r="AX235">
        <v>334394477</v>
      </c>
      <c r="AY235">
        <v>1</v>
      </c>
      <c r="AZ235">
        <v>0</v>
      </c>
      <c r="BA235">
        <v>287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4.7895000000000003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6.6095099999999993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ROUND(Y235*Source!I279*DO235,7)</f>
        <v>0</v>
      </c>
      <c r="CX235">
        <f>ROUND(Y235*Source!I279,7)</f>
        <v>0.1242</v>
      </c>
      <c r="CY235">
        <f>AB235</f>
        <v>95.79</v>
      </c>
      <c r="CZ235">
        <f>AF235</f>
        <v>95.79</v>
      </c>
      <c r="DA235">
        <f>AJ235</f>
        <v>1</v>
      </c>
      <c r="DB235">
        <f>ROUND((ROUND(AT235*CZ235,2)*ROUND((1.15*1.2),7)),6)</f>
        <v>6.6101999999999999</v>
      </c>
      <c r="DC235">
        <f>ROUND((ROUND(AT235*AG235,2)*ROUND((1.15*1.2),7)),6)</f>
        <v>0</v>
      </c>
      <c r="DD235" t="s">
        <v>3</v>
      </c>
      <c r="DE235" t="s">
        <v>3</v>
      </c>
      <c r="DF235">
        <f>ROUND(ROUND(AE235,2)*CX235,2)</f>
        <v>0</v>
      </c>
      <c r="DG235">
        <f>ROUND(ROUND(AF235,2)*CX235,2)</f>
        <v>11.9</v>
      </c>
      <c r="DH235">
        <f t="shared" si="59"/>
        <v>0</v>
      </c>
      <c r="DI235">
        <f>ROUND(ROUND(AH235,2)*CX235,2)</f>
        <v>0</v>
      </c>
      <c r="DJ235">
        <f>DG235+DH235</f>
        <v>11.9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ROW(Source!A279)</f>
        <v>279</v>
      </c>
      <c r="B236">
        <v>334393342</v>
      </c>
      <c r="C236">
        <v>334394468</v>
      </c>
      <c r="D236">
        <v>277866682</v>
      </c>
      <c r="E236">
        <v>1</v>
      </c>
      <c r="F236">
        <v>1</v>
      </c>
      <c r="G236">
        <v>1</v>
      </c>
      <c r="H236">
        <v>3</v>
      </c>
      <c r="I236" t="s">
        <v>676</v>
      </c>
      <c r="J236" t="s">
        <v>677</v>
      </c>
      <c r="K236" t="s">
        <v>678</v>
      </c>
      <c r="L236">
        <v>1346</v>
      </c>
      <c r="N236">
        <v>1009</v>
      </c>
      <c r="O236" t="s">
        <v>602</v>
      </c>
      <c r="P236" t="s">
        <v>602</v>
      </c>
      <c r="Q236">
        <v>1</v>
      </c>
      <c r="W236">
        <v>0</v>
      </c>
      <c r="X236">
        <v>1568892381</v>
      </c>
      <c r="Y236">
        <f>AT236</f>
        <v>0.12</v>
      </c>
      <c r="AA236">
        <v>146.29</v>
      </c>
      <c r="AB236">
        <v>0</v>
      </c>
      <c r="AC236">
        <v>0</v>
      </c>
      <c r="AD236">
        <v>0</v>
      </c>
      <c r="AE236">
        <v>155.63</v>
      </c>
      <c r="AF236">
        <v>0</v>
      </c>
      <c r="AG236">
        <v>0</v>
      </c>
      <c r="AH236">
        <v>0</v>
      </c>
      <c r="AI236">
        <v>0.94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0.12</v>
      </c>
      <c r="AU236" t="s">
        <v>3</v>
      </c>
      <c r="AV236">
        <v>0</v>
      </c>
      <c r="AW236">
        <v>2</v>
      </c>
      <c r="AX236">
        <v>334394478</v>
      </c>
      <c r="AY236">
        <v>1</v>
      </c>
      <c r="AZ236">
        <v>0</v>
      </c>
      <c r="BA236">
        <v>288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18.675599999999999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18.675599999999999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ROUND(Y236*Source!I279,7)</f>
        <v>0.216</v>
      </c>
      <c r="CY236">
        <f>AA236</f>
        <v>146.29</v>
      </c>
      <c r="CZ236">
        <f>AE236</f>
        <v>155.63</v>
      </c>
      <c r="DA236">
        <f>AI236</f>
        <v>0.94</v>
      </c>
      <c r="DB236">
        <f>ROUND(ROUND(AT236*CZ236,2),6)</f>
        <v>18.68</v>
      </c>
      <c r="DC236">
        <f>ROUND(ROUND(AT236*AG236,2),6)</f>
        <v>0</v>
      </c>
      <c r="DD236" t="s">
        <v>3</v>
      </c>
      <c r="DE236" t="s">
        <v>3</v>
      </c>
      <c r="DF236">
        <f>ROUND(ROUND(AE236*AI236,2)*CX236,2)</f>
        <v>31.6</v>
      </c>
      <c r="DG236">
        <f>ROUND(ROUND(AF236,2)*CX236,2)</f>
        <v>0</v>
      </c>
      <c r="DH236">
        <f t="shared" si="59"/>
        <v>0</v>
      </c>
      <c r="DI236">
        <f>ROUND(ROUND(AH236,2)*CX236,2)</f>
        <v>0</v>
      </c>
      <c r="DJ236">
        <f>DF236</f>
        <v>31.6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ROW(Source!A284)</f>
        <v>284</v>
      </c>
      <c r="B237">
        <v>334393342</v>
      </c>
      <c r="C237">
        <v>334394484</v>
      </c>
      <c r="D237">
        <v>277560223</v>
      </c>
      <c r="E237">
        <v>109</v>
      </c>
      <c r="F237">
        <v>1</v>
      </c>
      <c r="G237">
        <v>1</v>
      </c>
      <c r="H237">
        <v>1</v>
      </c>
      <c r="I237" t="s">
        <v>682</v>
      </c>
      <c r="J237" t="s">
        <v>3</v>
      </c>
      <c r="K237" t="s">
        <v>683</v>
      </c>
      <c r="L237">
        <v>1191</v>
      </c>
      <c r="N237">
        <v>1013</v>
      </c>
      <c r="O237" t="s">
        <v>576</v>
      </c>
      <c r="P237" t="s">
        <v>576</v>
      </c>
      <c r="Q237">
        <v>1</v>
      </c>
      <c r="W237">
        <v>0</v>
      </c>
      <c r="X237">
        <v>-1046754522</v>
      </c>
      <c r="Y237">
        <f>AT237</f>
        <v>88.5</v>
      </c>
      <c r="AA237">
        <v>0</v>
      </c>
      <c r="AB237">
        <v>0</v>
      </c>
      <c r="AC237">
        <v>0</v>
      </c>
      <c r="AD237">
        <v>372.75</v>
      </c>
      <c r="AE237">
        <v>0</v>
      </c>
      <c r="AF237">
        <v>0</v>
      </c>
      <c r="AG237">
        <v>0</v>
      </c>
      <c r="AH237">
        <v>372.75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88.5</v>
      </c>
      <c r="AU237" t="s">
        <v>3</v>
      </c>
      <c r="AV237">
        <v>1</v>
      </c>
      <c r="AW237">
        <v>2</v>
      </c>
      <c r="AX237">
        <v>334394486</v>
      </c>
      <c r="AY237">
        <v>1</v>
      </c>
      <c r="AZ237">
        <v>0</v>
      </c>
      <c r="BA237">
        <v>290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32988.375</v>
      </c>
      <c r="BN237">
        <v>88.5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32988.375</v>
      </c>
      <c r="BU237">
        <v>88.5</v>
      </c>
      <c r="BV237">
        <v>0</v>
      </c>
      <c r="BW237">
        <v>1</v>
      </c>
      <c r="CU237">
        <f>ROUND(AT237*Source!I284*AH237*AL237,2)</f>
        <v>494.83</v>
      </c>
      <c r="CV237">
        <f>ROUND(Y237*Source!I284,7)</f>
        <v>1.3274999999999999</v>
      </c>
      <c r="CW237">
        <v>0</v>
      </c>
      <c r="CX237">
        <f>ROUND(Y237*Source!I284,7)</f>
        <v>1.3274999999999999</v>
      </c>
      <c r="CY237">
        <f>AD237</f>
        <v>372.75</v>
      </c>
      <c r="CZ237">
        <f>AH237</f>
        <v>372.75</v>
      </c>
      <c r="DA237">
        <f>AL237</f>
        <v>1</v>
      </c>
      <c r="DB237">
        <f>ROUND((ROUND(AT237*CZ237,2)*ROUND(1.15,7)),6)</f>
        <v>37936.637000000002</v>
      </c>
      <c r="DC237">
        <f>ROUND(ROUND(AT237*AG237,2),6)</f>
        <v>0</v>
      </c>
      <c r="DD237" t="s">
        <v>22</v>
      </c>
      <c r="DE237" t="s">
        <v>3</v>
      </c>
      <c r="DF237">
        <f>ROUND((ROUND(AE237,2)*ROUND(1.15,7))*CX237,2)</f>
        <v>0</v>
      </c>
      <c r="DG237">
        <f>ROUND((ROUND(AF237,2)*ROUND(1.15,7))*CX237,2)</f>
        <v>0</v>
      </c>
      <c r="DH237">
        <f t="shared" si="59"/>
        <v>0</v>
      </c>
      <c r="DI237">
        <f>ROUND((ROUND(AH237,2)*ROUND(1.15,7))*CX237,2)</f>
        <v>569.04999999999995</v>
      </c>
      <c r="DJ237">
        <f>DI237</f>
        <v>569.04999999999995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ROW(Source!A285)</f>
        <v>285</v>
      </c>
      <c r="B238">
        <v>334393342</v>
      </c>
      <c r="C238">
        <v>334394487</v>
      </c>
      <c r="D238">
        <v>277560223</v>
      </c>
      <c r="E238">
        <v>109</v>
      </c>
      <c r="F238">
        <v>1</v>
      </c>
      <c r="G238">
        <v>1</v>
      </c>
      <c r="H238">
        <v>1</v>
      </c>
      <c r="I238" t="s">
        <v>682</v>
      </c>
      <c r="J238" t="s">
        <v>3</v>
      </c>
      <c r="K238" t="s">
        <v>683</v>
      </c>
      <c r="L238">
        <v>1191</v>
      </c>
      <c r="N238">
        <v>1013</v>
      </c>
      <c r="O238" t="s">
        <v>576</v>
      </c>
      <c r="P238" t="s">
        <v>576</v>
      </c>
      <c r="Q238">
        <v>1</v>
      </c>
      <c r="W238">
        <v>0</v>
      </c>
      <c r="X238">
        <v>-1046754522</v>
      </c>
      <c r="Y238">
        <f>AT238</f>
        <v>88.5</v>
      </c>
      <c r="AA238">
        <v>0</v>
      </c>
      <c r="AB238">
        <v>0</v>
      </c>
      <c r="AC238">
        <v>0</v>
      </c>
      <c r="AD238">
        <v>372.75</v>
      </c>
      <c r="AE238">
        <v>0</v>
      </c>
      <c r="AF238">
        <v>0</v>
      </c>
      <c r="AG238">
        <v>0</v>
      </c>
      <c r="AH238">
        <v>372.75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88.5</v>
      </c>
      <c r="AU238" t="s">
        <v>3</v>
      </c>
      <c r="AV238">
        <v>1</v>
      </c>
      <c r="AW238">
        <v>2</v>
      </c>
      <c r="AX238">
        <v>334394489</v>
      </c>
      <c r="AY238">
        <v>1</v>
      </c>
      <c r="AZ238">
        <v>0</v>
      </c>
      <c r="BA238">
        <v>291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32988.375</v>
      </c>
      <c r="BN238">
        <v>88.5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32988.375</v>
      </c>
      <c r="BU238">
        <v>88.5</v>
      </c>
      <c r="BV238">
        <v>0</v>
      </c>
      <c r="BW238">
        <v>1</v>
      </c>
      <c r="CU238">
        <f>ROUND(AT238*Source!I285*AH238*AL238,2)</f>
        <v>82.47</v>
      </c>
      <c r="CV238">
        <f>ROUND(Y238*Source!I285,7)</f>
        <v>0.22125</v>
      </c>
      <c r="CW238">
        <v>0</v>
      </c>
      <c r="CX238">
        <f>ROUND(Y238*Source!I285,7)</f>
        <v>0.22125</v>
      </c>
      <c r="CY238">
        <f>AD238</f>
        <v>372.75</v>
      </c>
      <c r="CZ238">
        <f>AH238</f>
        <v>372.75</v>
      </c>
      <c r="DA238">
        <f>AL238</f>
        <v>1</v>
      </c>
      <c r="DB238">
        <f>ROUND((ROUND(AT238*CZ238,2)*ROUND((1.15*1.2),7)),6)</f>
        <v>45523.964399999997</v>
      </c>
      <c r="DC238">
        <f>ROUND(ROUND(AT238*AG238,2),6)</f>
        <v>0</v>
      </c>
      <c r="DD238" t="s">
        <v>30</v>
      </c>
      <c r="DE238" t="s">
        <v>3</v>
      </c>
      <c r="DF238">
        <f>ROUND((ROUND(AE238,2)*ROUND((1.15*1.2),7))*CX238,2)</f>
        <v>0</v>
      </c>
      <c r="DG238">
        <f>ROUND((ROUND(AF238,2)*ROUND((1.15*1.2),7))*CX238,2)</f>
        <v>0</v>
      </c>
      <c r="DH238">
        <f t="shared" si="59"/>
        <v>0</v>
      </c>
      <c r="DI238">
        <f>ROUND((ROUND(AH238,2)*ROUND((1.15*1.2),7))*CX238,2)</f>
        <v>113.81</v>
      </c>
      <c r="DJ238">
        <f>DI238</f>
        <v>113.81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ROW(Source!A286)</f>
        <v>286</v>
      </c>
      <c r="B239">
        <v>334393342</v>
      </c>
      <c r="C239">
        <v>334394490</v>
      </c>
      <c r="D239">
        <v>277560305</v>
      </c>
      <c r="E239">
        <v>109</v>
      </c>
      <c r="F239">
        <v>1</v>
      </c>
      <c r="G239">
        <v>1</v>
      </c>
      <c r="H239">
        <v>1</v>
      </c>
      <c r="I239" t="s">
        <v>597</v>
      </c>
      <c r="J239" t="s">
        <v>3</v>
      </c>
      <c r="K239" t="s">
        <v>598</v>
      </c>
      <c r="L239">
        <v>1191</v>
      </c>
      <c r="N239">
        <v>1013</v>
      </c>
      <c r="O239" t="s">
        <v>576</v>
      </c>
      <c r="P239" t="s">
        <v>576</v>
      </c>
      <c r="Q239">
        <v>1</v>
      </c>
      <c r="W239">
        <v>0</v>
      </c>
      <c r="X239">
        <v>-1111239348</v>
      </c>
      <c r="Y239">
        <f>AT239</f>
        <v>41.2</v>
      </c>
      <c r="AA239">
        <v>0</v>
      </c>
      <c r="AB239">
        <v>0</v>
      </c>
      <c r="AC239">
        <v>0</v>
      </c>
      <c r="AD239">
        <v>477.98</v>
      </c>
      <c r="AE239">
        <v>0</v>
      </c>
      <c r="AF239">
        <v>0</v>
      </c>
      <c r="AG239">
        <v>0</v>
      </c>
      <c r="AH239">
        <v>477.98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41.2</v>
      </c>
      <c r="AU239" t="s">
        <v>3</v>
      </c>
      <c r="AV239">
        <v>1</v>
      </c>
      <c r="AW239">
        <v>2</v>
      </c>
      <c r="AX239">
        <v>334394500</v>
      </c>
      <c r="AY239">
        <v>1</v>
      </c>
      <c r="AZ239">
        <v>0</v>
      </c>
      <c r="BA239">
        <v>292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19692.776000000002</v>
      </c>
      <c r="BN239">
        <v>41.2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19692.776000000002</v>
      </c>
      <c r="BU239">
        <v>41.2</v>
      </c>
      <c r="BV239">
        <v>0</v>
      </c>
      <c r="BW239">
        <v>1</v>
      </c>
      <c r="CU239">
        <f>ROUND(AT239*Source!I286*AH239*AL239,2)</f>
        <v>2363.13</v>
      </c>
      <c r="CV239">
        <f>ROUND(Y239*Source!I286,7)</f>
        <v>4.944</v>
      </c>
      <c r="CW239">
        <v>0</v>
      </c>
      <c r="CX239">
        <f>ROUND(Y239*Source!I286,7)</f>
        <v>4.944</v>
      </c>
      <c r="CY239">
        <f>AD239</f>
        <v>477.98</v>
      </c>
      <c r="CZ239">
        <f>AH239</f>
        <v>477.98</v>
      </c>
      <c r="DA239">
        <f>AL239</f>
        <v>1</v>
      </c>
      <c r="DB239">
        <f>ROUND((ROUND(AT239*CZ239,2)*ROUND((1.15*1.05),7)),6)</f>
        <v>23779.031849999999</v>
      </c>
      <c r="DC239">
        <f>ROUND(ROUND(AT239*AG239,2),6)</f>
        <v>0</v>
      </c>
      <c r="DD239" t="s">
        <v>291</v>
      </c>
      <c r="DE239" t="s">
        <v>3</v>
      </c>
      <c r="DF239">
        <f>ROUND((ROUND(AE239,2)*ROUND((1.15*1.05),7))*CX239,2)</f>
        <v>0</v>
      </c>
      <c r="DG239">
        <f>ROUND((ROUND(AF239,2)*ROUND((1.15*1.05),7))*CX239,2)</f>
        <v>0</v>
      </c>
      <c r="DH239">
        <f t="shared" si="59"/>
        <v>0</v>
      </c>
      <c r="DI239">
        <f>ROUND((ROUND(AH239,2)*ROUND((1.15*1.05),7))*CX239,2)</f>
        <v>2853.48</v>
      </c>
      <c r="DJ239">
        <f>DI239</f>
        <v>2853.48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ROW(Source!A286)</f>
        <v>286</v>
      </c>
      <c r="B240">
        <v>334393342</v>
      </c>
      <c r="C240">
        <v>334394490</v>
      </c>
      <c r="D240">
        <v>277560491</v>
      </c>
      <c r="E240">
        <v>109</v>
      </c>
      <c r="F240">
        <v>1</v>
      </c>
      <c r="G240">
        <v>1</v>
      </c>
      <c r="H240">
        <v>1</v>
      </c>
      <c r="I240" t="s">
        <v>577</v>
      </c>
      <c r="J240" t="s">
        <v>3</v>
      </c>
      <c r="K240" t="s">
        <v>578</v>
      </c>
      <c r="L240">
        <v>1191</v>
      </c>
      <c r="N240">
        <v>1013</v>
      </c>
      <c r="O240" t="s">
        <v>576</v>
      </c>
      <c r="P240" t="s">
        <v>576</v>
      </c>
      <c r="Q240">
        <v>1</v>
      </c>
      <c r="W240">
        <v>0</v>
      </c>
      <c r="X240">
        <v>-1417349443</v>
      </c>
      <c r="Y240">
        <f>AT240</f>
        <v>0.2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0.2</v>
      </c>
      <c r="AU240" t="s">
        <v>3</v>
      </c>
      <c r="AV240">
        <v>2</v>
      </c>
      <c r="AW240">
        <v>2</v>
      </c>
      <c r="AX240">
        <v>334394501</v>
      </c>
      <c r="AY240">
        <v>1</v>
      </c>
      <c r="AZ240">
        <v>0</v>
      </c>
      <c r="BA240">
        <v>293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ROUND(Y240*Source!I286,7)</f>
        <v>2.4E-2</v>
      </c>
      <c r="CY240">
        <f>AD240</f>
        <v>0</v>
      </c>
      <c r="CZ240">
        <f>AH240</f>
        <v>0</v>
      </c>
      <c r="DA240">
        <f>AL240</f>
        <v>1</v>
      </c>
      <c r="DB240">
        <f>ROUND((ROUND(AT240*CZ240,2)*ROUND(1.15,7)),6)</f>
        <v>0</v>
      </c>
      <c r="DC240">
        <f>ROUND(ROUND(AT240*AG240,2),6)</f>
        <v>0</v>
      </c>
      <c r="DD240" t="s">
        <v>22</v>
      </c>
      <c r="DE240" t="s">
        <v>3</v>
      </c>
      <c r="DF240">
        <f>ROUND((ROUND(AE240,2)*ROUND(1.15,7))*CX240,2)</f>
        <v>0</v>
      </c>
      <c r="DG240">
        <f>ROUND((ROUND(AF240,2)*ROUND(1.15,7))*CX240,2)</f>
        <v>0</v>
      </c>
      <c r="DH240">
        <f t="shared" si="59"/>
        <v>0</v>
      </c>
      <c r="DI240">
        <f>ROUND((ROUND(AH240,2)*ROUND(1.15,7))*CX240,2)</f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ROW(Source!A286)</f>
        <v>286</v>
      </c>
      <c r="B241">
        <v>334393342</v>
      </c>
      <c r="C241">
        <v>334394490</v>
      </c>
      <c r="D241">
        <v>277944622</v>
      </c>
      <c r="E241">
        <v>1</v>
      </c>
      <c r="F241">
        <v>1</v>
      </c>
      <c r="G241">
        <v>1</v>
      </c>
      <c r="H241">
        <v>2</v>
      </c>
      <c r="I241" t="s">
        <v>593</v>
      </c>
      <c r="J241" t="s">
        <v>594</v>
      </c>
      <c r="K241" t="s">
        <v>595</v>
      </c>
      <c r="L241">
        <v>1368</v>
      </c>
      <c r="N241">
        <v>1011</v>
      </c>
      <c r="O241" t="s">
        <v>467</v>
      </c>
      <c r="P241" t="s">
        <v>467</v>
      </c>
      <c r="Q241">
        <v>1</v>
      </c>
      <c r="W241">
        <v>0</v>
      </c>
      <c r="X241">
        <v>-776243211</v>
      </c>
      <c r="Y241">
        <f>(AT241*ROUND(1.15,7))</f>
        <v>0.11499999999999999</v>
      </c>
      <c r="AA241">
        <v>0</v>
      </c>
      <c r="AB241">
        <v>1472.33</v>
      </c>
      <c r="AC241">
        <v>642.05999999999995</v>
      </c>
      <c r="AD241">
        <v>0</v>
      </c>
      <c r="AE241">
        <v>0</v>
      </c>
      <c r="AF241">
        <v>1472.33</v>
      </c>
      <c r="AG241">
        <v>642.05999999999995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</v>
      </c>
      <c r="AU241" t="s">
        <v>22</v>
      </c>
      <c r="AV241">
        <v>1</v>
      </c>
      <c r="AW241">
        <v>2</v>
      </c>
      <c r="AX241">
        <v>334394502</v>
      </c>
      <c r="AY241">
        <v>1</v>
      </c>
      <c r="AZ241">
        <v>0</v>
      </c>
      <c r="BA241">
        <v>294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147.233</v>
      </c>
      <c r="BL241">
        <v>64.206000000000003</v>
      </c>
      <c r="BM241">
        <v>0</v>
      </c>
      <c r="BN241">
        <v>0</v>
      </c>
      <c r="BO241">
        <v>0.1</v>
      </c>
      <c r="BP241">
        <v>1</v>
      </c>
      <c r="BQ241">
        <v>0</v>
      </c>
      <c r="BR241">
        <v>169.31794999999997</v>
      </c>
      <c r="BS241">
        <v>73.836899999999986</v>
      </c>
      <c r="BT241">
        <v>0</v>
      </c>
      <c r="BU241">
        <v>0</v>
      </c>
      <c r="BV241">
        <v>0.11499999999999999</v>
      </c>
      <c r="BW241">
        <v>1</v>
      </c>
      <c r="CV241">
        <v>0</v>
      </c>
      <c r="CW241">
        <f>ROUND(Y241*Source!I286*DO241,7)</f>
        <v>1.38E-2</v>
      </c>
      <c r="CX241">
        <f>ROUND(Y241*Source!I286,7)</f>
        <v>1.38E-2</v>
      </c>
      <c r="CY241">
        <f>AB241</f>
        <v>1472.33</v>
      </c>
      <c r="CZ241">
        <f>AF241</f>
        <v>1472.33</v>
      </c>
      <c r="DA241">
        <f>AJ241</f>
        <v>1</v>
      </c>
      <c r="DB241">
        <f>ROUND((ROUND(AT241*CZ241,2)*ROUND(1.15,7)),6)</f>
        <v>169.31450000000001</v>
      </c>
      <c r="DC241">
        <f>ROUND((ROUND(AT241*AG241,2)*ROUND(1.15,7)),6)</f>
        <v>73.841499999999996</v>
      </c>
      <c r="DD241" t="s">
        <v>3</v>
      </c>
      <c r="DE241" t="s">
        <v>3</v>
      </c>
      <c r="DF241">
        <f>ROUND(ROUND(AE241,2)*CX241,2)</f>
        <v>0</v>
      </c>
      <c r="DG241">
        <f t="shared" ref="DG241:DG247" si="70">ROUND(ROUND(AF241,2)*CX241,2)</f>
        <v>20.32</v>
      </c>
      <c r="DH241">
        <f t="shared" si="59"/>
        <v>8.86</v>
      </c>
      <c r="DI241">
        <f t="shared" ref="DI241:DI247" si="71">ROUND(ROUND(AH241,2)*CX241,2)</f>
        <v>0</v>
      </c>
      <c r="DJ241">
        <f>DG241+DH241</f>
        <v>29.18</v>
      </c>
      <c r="DK241">
        <v>1</v>
      </c>
      <c r="DL241" t="s">
        <v>596</v>
      </c>
      <c r="DM241">
        <v>6</v>
      </c>
      <c r="DN241" t="s">
        <v>576</v>
      </c>
      <c r="DO241">
        <v>1</v>
      </c>
    </row>
    <row r="242" spans="1:119" x14ac:dyDescent="0.2">
      <c r="A242">
        <f>ROW(Source!A286)</f>
        <v>286</v>
      </c>
      <c r="B242">
        <v>334393342</v>
      </c>
      <c r="C242">
        <v>334394490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583</v>
      </c>
      <c r="J242" t="s">
        <v>584</v>
      </c>
      <c r="K242" t="s">
        <v>585</v>
      </c>
      <c r="L242">
        <v>1368</v>
      </c>
      <c r="N242">
        <v>1011</v>
      </c>
      <c r="O242" t="s">
        <v>467</v>
      </c>
      <c r="P242" t="s">
        <v>467</v>
      </c>
      <c r="Q242">
        <v>1</v>
      </c>
      <c r="W242">
        <v>0</v>
      </c>
      <c r="X242">
        <v>721652621</v>
      </c>
      <c r="Y242">
        <f>(AT242*ROUND(1.15,7))</f>
        <v>0.11499999999999999</v>
      </c>
      <c r="AA242">
        <v>0</v>
      </c>
      <c r="AB242">
        <v>544.70000000000005</v>
      </c>
      <c r="AC242">
        <v>477.98</v>
      </c>
      <c r="AD242">
        <v>0</v>
      </c>
      <c r="AE242">
        <v>0</v>
      </c>
      <c r="AF242">
        <v>544.70000000000005</v>
      </c>
      <c r="AG242">
        <v>477.98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</v>
      </c>
      <c r="AU242" t="s">
        <v>22</v>
      </c>
      <c r="AV242">
        <v>1</v>
      </c>
      <c r="AW242">
        <v>2</v>
      </c>
      <c r="AX242">
        <v>334394503</v>
      </c>
      <c r="AY242">
        <v>1</v>
      </c>
      <c r="AZ242">
        <v>0</v>
      </c>
      <c r="BA242">
        <v>295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54.470000000000006</v>
      </c>
      <c r="BL242">
        <v>47.798000000000002</v>
      </c>
      <c r="BM242">
        <v>0</v>
      </c>
      <c r="BN242">
        <v>0</v>
      </c>
      <c r="BO242">
        <v>0.1</v>
      </c>
      <c r="BP242">
        <v>1</v>
      </c>
      <c r="BQ242">
        <v>0</v>
      </c>
      <c r="BR242">
        <v>62.640500000000003</v>
      </c>
      <c r="BS242">
        <v>54.967700000000001</v>
      </c>
      <c r="BT242">
        <v>0</v>
      </c>
      <c r="BU242">
        <v>0</v>
      </c>
      <c r="BV242">
        <v>0.11499999999999999</v>
      </c>
      <c r="BW242">
        <v>1</v>
      </c>
      <c r="CV242">
        <v>0</v>
      </c>
      <c r="CW242">
        <f>ROUND(Y242*Source!I286*DO242,7)</f>
        <v>1.38E-2</v>
      </c>
      <c r="CX242">
        <f>ROUND(Y242*Source!I286,7)</f>
        <v>1.38E-2</v>
      </c>
      <c r="CY242">
        <f>AB242</f>
        <v>544.70000000000005</v>
      </c>
      <c r="CZ242">
        <f>AF242</f>
        <v>544.70000000000005</v>
      </c>
      <c r="DA242">
        <f>AJ242</f>
        <v>1</v>
      </c>
      <c r="DB242">
        <f>ROUND((ROUND(AT242*CZ242,2)*ROUND(1.15,7)),6)</f>
        <v>62.640500000000003</v>
      </c>
      <c r="DC242">
        <f>ROUND((ROUND(AT242*AG242,2)*ROUND(1.15,7)),6)</f>
        <v>54.97</v>
      </c>
      <c r="DD242" t="s">
        <v>3</v>
      </c>
      <c r="DE242" t="s">
        <v>3</v>
      </c>
      <c r="DF242">
        <f>ROUND(ROUND(AE242,2)*CX242,2)</f>
        <v>0</v>
      </c>
      <c r="DG242">
        <f t="shared" si="70"/>
        <v>7.52</v>
      </c>
      <c r="DH242">
        <f t="shared" si="59"/>
        <v>6.6</v>
      </c>
      <c r="DI242">
        <f t="shared" si="71"/>
        <v>0</v>
      </c>
      <c r="DJ242">
        <f>DG242+DH242</f>
        <v>14.12</v>
      </c>
      <c r="DK242">
        <v>1</v>
      </c>
      <c r="DL242" t="s">
        <v>582</v>
      </c>
      <c r="DM242">
        <v>4</v>
      </c>
      <c r="DN242" t="s">
        <v>576</v>
      </c>
      <c r="DO242">
        <v>1</v>
      </c>
    </row>
    <row r="243" spans="1:119" x14ac:dyDescent="0.2">
      <c r="A243">
        <f>ROW(Source!A286)</f>
        <v>286</v>
      </c>
      <c r="B243">
        <v>334393342</v>
      </c>
      <c r="C243">
        <v>334394490</v>
      </c>
      <c r="D243">
        <v>277946072</v>
      </c>
      <c r="E243">
        <v>1</v>
      </c>
      <c r="F243">
        <v>1</v>
      </c>
      <c r="G243">
        <v>1</v>
      </c>
      <c r="H243">
        <v>2</v>
      </c>
      <c r="I243" t="s">
        <v>684</v>
      </c>
      <c r="J243" t="s">
        <v>685</v>
      </c>
      <c r="K243" t="s">
        <v>686</v>
      </c>
      <c r="L243">
        <v>1368</v>
      </c>
      <c r="N243">
        <v>1011</v>
      </c>
      <c r="O243" t="s">
        <v>467</v>
      </c>
      <c r="P243" t="s">
        <v>467</v>
      </c>
      <c r="Q243">
        <v>1</v>
      </c>
      <c r="W243">
        <v>0</v>
      </c>
      <c r="X243">
        <v>-278178338</v>
      </c>
      <c r="Y243">
        <f>(AT243*ROUND(1.15,7))</f>
        <v>0.184</v>
      </c>
      <c r="AA243">
        <v>0</v>
      </c>
      <c r="AB243">
        <v>26.66</v>
      </c>
      <c r="AC243">
        <v>0</v>
      </c>
      <c r="AD243">
        <v>0</v>
      </c>
      <c r="AE243">
        <v>0</v>
      </c>
      <c r="AF243">
        <v>26.66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0.16</v>
      </c>
      <c r="AU243" t="s">
        <v>22</v>
      </c>
      <c r="AV243">
        <v>1</v>
      </c>
      <c r="AW243">
        <v>2</v>
      </c>
      <c r="AX243">
        <v>334394504</v>
      </c>
      <c r="AY243">
        <v>1</v>
      </c>
      <c r="AZ243">
        <v>0</v>
      </c>
      <c r="BA243">
        <v>296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4.2656000000000001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4.9054399999999996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f>ROUND(Y243*Source!I286*DO243,7)</f>
        <v>0</v>
      </c>
      <c r="CX243">
        <f>ROUND(Y243*Source!I286,7)</f>
        <v>2.2079999999999999E-2</v>
      </c>
      <c r="CY243">
        <f>AB243</f>
        <v>26.66</v>
      </c>
      <c r="CZ243">
        <f>AF243</f>
        <v>26.66</v>
      </c>
      <c r="DA243">
        <f>AJ243</f>
        <v>1</v>
      </c>
      <c r="DB243">
        <f>ROUND((ROUND(AT243*CZ243,2)*ROUND(1.15,7)),6)</f>
        <v>4.9104999999999999</v>
      </c>
      <c r="DC243">
        <f>ROUND((ROUND(AT243*AG243,2)*ROUND(1.15,7)),6)</f>
        <v>0</v>
      </c>
      <c r="DD243" t="s">
        <v>3</v>
      </c>
      <c r="DE243" t="s">
        <v>3</v>
      </c>
      <c r="DF243">
        <f>ROUND(ROUND(AE243,2)*CX243,2)</f>
        <v>0</v>
      </c>
      <c r="DG243">
        <f t="shared" si="70"/>
        <v>0.59</v>
      </c>
      <c r="DH243">
        <f t="shared" si="59"/>
        <v>0</v>
      </c>
      <c r="DI243">
        <f t="shared" si="71"/>
        <v>0</v>
      </c>
      <c r="DJ243">
        <f>DG243+DH243</f>
        <v>0.59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ROW(Source!A286)</f>
        <v>286</v>
      </c>
      <c r="B244">
        <v>334393342</v>
      </c>
      <c r="C244">
        <v>334394490</v>
      </c>
      <c r="D244">
        <v>277879488</v>
      </c>
      <c r="E244">
        <v>1</v>
      </c>
      <c r="F244">
        <v>1</v>
      </c>
      <c r="G244">
        <v>1</v>
      </c>
      <c r="H244">
        <v>3</v>
      </c>
      <c r="I244" t="s">
        <v>687</v>
      </c>
      <c r="J244" t="s">
        <v>688</v>
      </c>
      <c r="K244" t="s">
        <v>689</v>
      </c>
      <c r="L244">
        <v>1348</v>
      </c>
      <c r="N244">
        <v>1009</v>
      </c>
      <c r="O244" t="s">
        <v>203</v>
      </c>
      <c r="P244" t="s">
        <v>203</v>
      </c>
      <c r="Q244">
        <v>1000</v>
      </c>
      <c r="W244">
        <v>0</v>
      </c>
      <c r="X244">
        <v>-393839491</v>
      </c>
      <c r="Y244">
        <f t="shared" ref="Y244:Y249" si="72">AT244</f>
        <v>3.0000000000000001E-3</v>
      </c>
      <c r="AA244">
        <v>63982.51</v>
      </c>
      <c r="AB244">
        <v>0</v>
      </c>
      <c r="AC244">
        <v>0</v>
      </c>
      <c r="AD244">
        <v>0</v>
      </c>
      <c r="AE244">
        <v>70310.45</v>
      </c>
      <c r="AF244">
        <v>0</v>
      </c>
      <c r="AG244">
        <v>0</v>
      </c>
      <c r="AH244">
        <v>0</v>
      </c>
      <c r="AI244">
        <v>0.91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3.0000000000000001E-3</v>
      </c>
      <c r="AU244" t="s">
        <v>3</v>
      </c>
      <c r="AV244">
        <v>0</v>
      </c>
      <c r="AW244">
        <v>2</v>
      </c>
      <c r="AX244">
        <v>334394505</v>
      </c>
      <c r="AY244">
        <v>1</v>
      </c>
      <c r="AZ244">
        <v>0</v>
      </c>
      <c r="BA244">
        <v>297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210.93135000000001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210.93135000000001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ROUND(Y244*Source!I286,7)</f>
        <v>3.6000000000000002E-4</v>
      </c>
      <c r="CY244">
        <f>AA244</f>
        <v>63982.51</v>
      </c>
      <c r="CZ244">
        <f>AE244</f>
        <v>70310.45</v>
      </c>
      <c r="DA244">
        <f>AI244</f>
        <v>0.91</v>
      </c>
      <c r="DB244">
        <f>ROUND(ROUND(AT244*CZ244,2),6)</f>
        <v>210.93</v>
      </c>
      <c r="DC244">
        <f t="shared" ref="DC244:DC249" si="73">ROUND(ROUND(AT244*AG244,2),6)</f>
        <v>0</v>
      </c>
      <c r="DD244" t="s">
        <v>3</v>
      </c>
      <c r="DE244" t="s">
        <v>3</v>
      </c>
      <c r="DF244">
        <f>ROUND(ROUND(AE244*AI244,2)*CX244,2)</f>
        <v>23.03</v>
      </c>
      <c r="DG244">
        <f t="shared" si="70"/>
        <v>0</v>
      </c>
      <c r="DH244">
        <f t="shared" si="59"/>
        <v>0</v>
      </c>
      <c r="DI244">
        <f t="shared" si="71"/>
        <v>0</v>
      </c>
      <c r="DJ244">
        <f>DF244</f>
        <v>23.03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ROW(Source!A286)</f>
        <v>286</v>
      </c>
      <c r="B245">
        <v>334393342</v>
      </c>
      <c r="C245">
        <v>334394490</v>
      </c>
      <c r="D245">
        <v>277896271</v>
      </c>
      <c r="E245">
        <v>1</v>
      </c>
      <c r="F245">
        <v>1</v>
      </c>
      <c r="G245">
        <v>1</v>
      </c>
      <c r="H245">
        <v>3</v>
      </c>
      <c r="I245" t="s">
        <v>690</v>
      </c>
      <c r="J245" t="s">
        <v>691</v>
      </c>
      <c r="K245" t="s">
        <v>692</v>
      </c>
      <c r="L245">
        <v>1346</v>
      </c>
      <c r="N245">
        <v>1009</v>
      </c>
      <c r="O245" t="s">
        <v>602</v>
      </c>
      <c r="P245" t="s">
        <v>602</v>
      </c>
      <c r="Q245">
        <v>1</v>
      </c>
      <c r="W245">
        <v>0</v>
      </c>
      <c r="X245">
        <v>628117784</v>
      </c>
      <c r="Y245">
        <f t="shared" si="72"/>
        <v>0.8</v>
      </c>
      <c r="AA245">
        <v>103.84</v>
      </c>
      <c r="AB245">
        <v>0</v>
      </c>
      <c r="AC245">
        <v>0</v>
      </c>
      <c r="AD245">
        <v>0</v>
      </c>
      <c r="AE245">
        <v>79.88</v>
      </c>
      <c r="AF245">
        <v>0</v>
      </c>
      <c r="AG245">
        <v>0</v>
      </c>
      <c r="AH245">
        <v>0</v>
      </c>
      <c r="AI245">
        <v>1.3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0.8</v>
      </c>
      <c r="AU245" t="s">
        <v>3</v>
      </c>
      <c r="AV245">
        <v>0</v>
      </c>
      <c r="AW245">
        <v>2</v>
      </c>
      <c r="AX245">
        <v>334394506</v>
      </c>
      <c r="AY245">
        <v>1</v>
      </c>
      <c r="AZ245">
        <v>0</v>
      </c>
      <c r="BA245">
        <v>298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63.903999999999996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63.903999999999996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ROUND(Y245*Source!I286,7)</f>
        <v>9.6000000000000002E-2</v>
      </c>
      <c r="CY245">
        <f>AA245</f>
        <v>103.84</v>
      </c>
      <c r="CZ245">
        <f>AE245</f>
        <v>79.88</v>
      </c>
      <c r="DA245">
        <f>AI245</f>
        <v>1.3</v>
      </c>
      <c r="DB245">
        <f>ROUND(ROUND(AT245*CZ245,2),6)</f>
        <v>63.9</v>
      </c>
      <c r="DC245">
        <f t="shared" si="73"/>
        <v>0</v>
      </c>
      <c r="DD245" t="s">
        <v>3</v>
      </c>
      <c r="DE245" t="s">
        <v>3</v>
      </c>
      <c r="DF245">
        <f>ROUND(ROUND(AE245*AI245,2)*CX245,2)</f>
        <v>9.9700000000000006</v>
      </c>
      <c r="DG245">
        <f t="shared" si="70"/>
        <v>0</v>
      </c>
      <c r="DH245">
        <f t="shared" si="59"/>
        <v>0</v>
      </c>
      <c r="DI245">
        <f t="shared" si="71"/>
        <v>0</v>
      </c>
      <c r="DJ245">
        <f>DF245</f>
        <v>9.9700000000000006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ROW(Source!A286)</f>
        <v>286</v>
      </c>
      <c r="B246">
        <v>334393342</v>
      </c>
      <c r="C246">
        <v>334394490</v>
      </c>
      <c r="D246">
        <v>277913527</v>
      </c>
      <c r="E246">
        <v>1</v>
      </c>
      <c r="F246">
        <v>1</v>
      </c>
      <c r="G246">
        <v>1</v>
      </c>
      <c r="H246">
        <v>3</v>
      </c>
      <c r="I246" t="s">
        <v>693</v>
      </c>
      <c r="J246" t="s">
        <v>694</v>
      </c>
      <c r="K246" t="s">
        <v>695</v>
      </c>
      <c r="L246">
        <v>1425</v>
      </c>
      <c r="N246">
        <v>1013</v>
      </c>
      <c r="O246" t="s">
        <v>220</v>
      </c>
      <c r="P246" t="s">
        <v>220</v>
      </c>
      <c r="Q246">
        <v>1</v>
      </c>
      <c r="W246">
        <v>0</v>
      </c>
      <c r="X246">
        <v>-1805539077</v>
      </c>
      <c r="Y246">
        <f t="shared" si="72"/>
        <v>1.02</v>
      </c>
      <c r="AA246">
        <v>932.37</v>
      </c>
      <c r="AB246">
        <v>0</v>
      </c>
      <c r="AC246">
        <v>0</v>
      </c>
      <c r="AD246">
        <v>0</v>
      </c>
      <c r="AE246">
        <v>896.51</v>
      </c>
      <c r="AF246">
        <v>0</v>
      </c>
      <c r="AG246">
        <v>0</v>
      </c>
      <c r="AH246">
        <v>0</v>
      </c>
      <c r="AI246">
        <v>1.04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1.02</v>
      </c>
      <c r="AU246" t="s">
        <v>3</v>
      </c>
      <c r="AV246">
        <v>0</v>
      </c>
      <c r="AW246">
        <v>2</v>
      </c>
      <c r="AX246">
        <v>334394507</v>
      </c>
      <c r="AY246">
        <v>1</v>
      </c>
      <c r="AZ246">
        <v>0</v>
      </c>
      <c r="BA246">
        <v>299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914.4402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914.4402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ROUND(Y246*Source!I286,7)</f>
        <v>0.12239999999999999</v>
      </c>
      <c r="CY246">
        <f>AA246</f>
        <v>932.37</v>
      </c>
      <c r="CZ246">
        <f>AE246</f>
        <v>896.51</v>
      </c>
      <c r="DA246">
        <f>AI246</f>
        <v>1.04</v>
      </c>
      <c r="DB246">
        <f>ROUND(ROUND(AT246*CZ246,2),6)</f>
        <v>914.44</v>
      </c>
      <c r="DC246">
        <f t="shared" si="73"/>
        <v>0</v>
      </c>
      <c r="DD246" t="s">
        <v>3</v>
      </c>
      <c r="DE246" t="s">
        <v>3</v>
      </c>
      <c r="DF246">
        <f>ROUND(ROUND(AE246*AI246,2)*CX246,2)</f>
        <v>114.12</v>
      </c>
      <c r="DG246">
        <f t="shared" si="70"/>
        <v>0</v>
      </c>
      <c r="DH246">
        <f t="shared" si="59"/>
        <v>0</v>
      </c>
      <c r="DI246">
        <f t="shared" si="71"/>
        <v>0</v>
      </c>
      <c r="DJ246">
        <f>DF246</f>
        <v>114.12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ROW(Source!A286)</f>
        <v>286</v>
      </c>
      <c r="B247">
        <v>334393342</v>
      </c>
      <c r="C247">
        <v>334394490</v>
      </c>
      <c r="D247">
        <v>0</v>
      </c>
      <c r="E247">
        <v>1</v>
      </c>
      <c r="F247">
        <v>1</v>
      </c>
      <c r="G247">
        <v>1</v>
      </c>
      <c r="H247">
        <v>3</v>
      </c>
      <c r="I247" t="s">
        <v>191</v>
      </c>
      <c r="J247" t="s">
        <v>3</v>
      </c>
      <c r="K247" t="s">
        <v>447</v>
      </c>
      <c r="L247">
        <v>1371</v>
      </c>
      <c r="N247">
        <v>1013</v>
      </c>
      <c r="O247" t="s">
        <v>20</v>
      </c>
      <c r="P247" t="s">
        <v>20</v>
      </c>
      <c r="Q247">
        <v>1</v>
      </c>
      <c r="W247">
        <v>0</v>
      </c>
      <c r="X247">
        <v>1514907158</v>
      </c>
      <c r="Y247">
        <f t="shared" si="72"/>
        <v>100</v>
      </c>
      <c r="AA247">
        <v>706.6</v>
      </c>
      <c r="AB247">
        <v>0</v>
      </c>
      <c r="AC247">
        <v>0</v>
      </c>
      <c r="AD247">
        <v>0</v>
      </c>
      <c r="AE247">
        <v>706.6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3</v>
      </c>
      <c r="AT247">
        <v>100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ROUND(Y247*Source!I286,7)</f>
        <v>12</v>
      </c>
      <c r="CY247">
        <f>AA247</f>
        <v>706.6</v>
      </c>
      <c r="CZ247">
        <f>AE247</f>
        <v>706.6</v>
      </c>
      <c r="DA247">
        <f>AI247</f>
        <v>1</v>
      </c>
      <c r="DB247">
        <f>ROUND(ROUND(AT247*CZ247,2),6)</f>
        <v>70660</v>
      </c>
      <c r="DC247">
        <f t="shared" si="73"/>
        <v>0</v>
      </c>
      <c r="DD247" t="s">
        <v>3</v>
      </c>
      <c r="DE247" t="s">
        <v>3</v>
      </c>
      <c r="DF247">
        <f>ROUND(ROUND(AE247,2)*CX247,2)</f>
        <v>8479.2000000000007</v>
      </c>
      <c r="DG247">
        <f t="shared" si="70"/>
        <v>0</v>
      </c>
      <c r="DH247">
        <f t="shared" si="59"/>
        <v>0</v>
      </c>
      <c r="DI247">
        <f t="shared" si="71"/>
        <v>0</v>
      </c>
      <c r="DJ247">
        <f>DF247</f>
        <v>8479.2000000000007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ROW(Source!A288)</f>
        <v>288</v>
      </c>
      <c r="B248">
        <v>334393342</v>
      </c>
      <c r="C248">
        <v>334394510</v>
      </c>
      <c r="D248">
        <v>277560305</v>
      </c>
      <c r="E248">
        <v>109</v>
      </c>
      <c r="F248">
        <v>1</v>
      </c>
      <c r="G248">
        <v>1</v>
      </c>
      <c r="H248">
        <v>1</v>
      </c>
      <c r="I248" t="s">
        <v>597</v>
      </c>
      <c r="J248" t="s">
        <v>3</v>
      </c>
      <c r="K248" t="s">
        <v>598</v>
      </c>
      <c r="L248">
        <v>1191</v>
      </c>
      <c r="N248">
        <v>1013</v>
      </c>
      <c r="O248" t="s">
        <v>576</v>
      </c>
      <c r="P248" t="s">
        <v>576</v>
      </c>
      <c r="Q248">
        <v>1</v>
      </c>
      <c r="W248">
        <v>0</v>
      </c>
      <c r="X248">
        <v>-1111239348</v>
      </c>
      <c r="Y248">
        <f t="shared" si="72"/>
        <v>41.2</v>
      </c>
      <c r="AA248">
        <v>0</v>
      </c>
      <c r="AB248">
        <v>0</v>
      </c>
      <c r="AC248">
        <v>0</v>
      </c>
      <c r="AD248">
        <v>477.98</v>
      </c>
      <c r="AE248">
        <v>0</v>
      </c>
      <c r="AF248">
        <v>0</v>
      </c>
      <c r="AG248">
        <v>0</v>
      </c>
      <c r="AH248">
        <v>477.98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41.2</v>
      </c>
      <c r="AU248" t="s">
        <v>3</v>
      </c>
      <c r="AV248">
        <v>1</v>
      </c>
      <c r="AW248">
        <v>2</v>
      </c>
      <c r="AX248">
        <v>334394520</v>
      </c>
      <c r="AY248">
        <v>1</v>
      </c>
      <c r="AZ248">
        <v>0</v>
      </c>
      <c r="BA248">
        <v>301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19692.776000000002</v>
      </c>
      <c r="BN248">
        <v>41.2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19692.776000000002</v>
      </c>
      <c r="BU248">
        <v>41.2</v>
      </c>
      <c r="BV248">
        <v>0</v>
      </c>
      <c r="BW248">
        <v>1</v>
      </c>
      <c r="CU248">
        <f>ROUND(AT248*Source!I288*AH248*AL248,2)</f>
        <v>1181.57</v>
      </c>
      <c r="CV248">
        <f>ROUND(Y248*Source!I288,7)</f>
        <v>2.472</v>
      </c>
      <c r="CW248">
        <v>0</v>
      </c>
      <c r="CX248">
        <f>ROUND(Y248*Source!I288,7)</f>
        <v>2.472</v>
      </c>
      <c r="CY248">
        <f>AD248</f>
        <v>477.98</v>
      </c>
      <c r="CZ248">
        <f>AH248</f>
        <v>477.98</v>
      </c>
      <c r="DA248">
        <f>AL248</f>
        <v>1</v>
      </c>
      <c r="DB248">
        <f>ROUND((ROUND(AT248*CZ248,2)*ROUND(((1.15*1.2)*1.05),7)),6)</f>
        <v>28534.838220000001</v>
      </c>
      <c r="DC248">
        <f t="shared" si="73"/>
        <v>0</v>
      </c>
      <c r="DD248" t="s">
        <v>297</v>
      </c>
      <c r="DE248" t="s">
        <v>3</v>
      </c>
      <c r="DF248">
        <f>ROUND((ROUND(AE248,2)*ROUND(((1.15*1.2)*1.05),7))*CX248,2)</f>
        <v>0</v>
      </c>
      <c r="DG248">
        <f>ROUND((ROUND(AF248,2)*ROUND(((1.15*1.2)*1.05),7))*CX248,2)</f>
        <v>0</v>
      </c>
      <c r="DH248">
        <f t="shared" si="59"/>
        <v>0</v>
      </c>
      <c r="DI248">
        <f>ROUND((ROUND(AH248,2)*ROUND(((1.15*1.2)*1.05),7))*CX248,2)</f>
        <v>1712.09</v>
      </c>
      <c r="DJ248">
        <f>DI248</f>
        <v>1712.09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ROW(Source!A288)</f>
        <v>288</v>
      </c>
      <c r="B249">
        <v>334393342</v>
      </c>
      <c r="C249">
        <v>334394510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577</v>
      </c>
      <c r="J249" t="s">
        <v>3</v>
      </c>
      <c r="K249" t="s">
        <v>578</v>
      </c>
      <c r="L249">
        <v>1191</v>
      </c>
      <c r="N249">
        <v>1013</v>
      </c>
      <c r="O249" t="s">
        <v>576</v>
      </c>
      <c r="P249" t="s">
        <v>576</v>
      </c>
      <c r="Q249">
        <v>1</v>
      </c>
      <c r="W249">
        <v>0</v>
      </c>
      <c r="X249">
        <v>-1417349443</v>
      </c>
      <c r="Y249">
        <f t="shared" si="72"/>
        <v>0.2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0.2</v>
      </c>
      <c r="AU249" t="s">
        <v>3</v>
      </c>
      <c r="AV249">
        <v>2</v>
      </c>
      <c r="AW249">
        <v>2</v>
      </c>
      <c r="AX249">
        <v>334394521</v>
      </c>
      <c r="AY249">
        <v>1</v>
      </c>
      <c r="AZ249">
        <v>0</v>
      </c>
      <c r="BA249">
        <v>302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ROUND(Y249*Source!I288,7)</f>
        <v>1.2E-2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ROUND((ROUND(AT249*CZ249,2)*ROUND((1.15*1.2),7)),6)</f>
        <v>0</v>
      </c>
      <c r="DC249">
        <f t="shared" si="73"/>
        <v>0</v>
      </c>
      <c r="DD249" t="s">
        <v>30</v>
      </c>
      <c r="DE249" t="s">
        <v>3</v>
      </c>
      <c r="DF249">
        <f>ROUND((ROUND(AE249,2)*ROUND((1.15*1.2),7))*CX249,2)</f>
        <v>0</v>
      </c>
      <c r="DG249">
        <f>ROUND((ROUND(AF249,2)*ROUND((1.15*1.2),7))*CX249,2)</f>
        <v>0</v>
      </c>
      <c r="DH249">
        <f t="shared" si="59"/>
        <v>0</v>
      </c>
      <c r="DI249">
        <f>ROUND((ROUND(AH249,2)*ROUND((1.15*1.2),7))*CX249,2)</f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ROW(Source!A288)</f>
        <v>288</v>
      </c>
      <c r="B250">
        <v>334393342</v>
      </c>
      <c r="C250">
        <v>334394510</v>
      </c>
      <c r="D250">
        <v>277944622</v>
      </c>
      <c r="E250">
        <v>1</v>
      </c>
      <c r="F250">
        <v>1</v>
      </c>
      <c r="G250">
        <v>1</v>
      </c>
      <c r="H250">
        <v>2</v>
      </c>
      <c r="I250" t="s">
        <v>593</v>
      </c>
      <c r="J250" t="s">
        <v>594</v>
      </c>
      <c r="K250" t="s">
        <v>595</v>
      </c>
      <c r="L250">
        <v>1368</v>
      </c>
      <c r="N250">
        <v>1011</v>
      </c>
      <c r="O250" t="s">
        <v>467</v>
      </c>
      <c r="P250" t="s">
        <v>467</v>
      </c>
      <c r="Q250">
        <v>1</v>
      </c>
      <c r="W250">
        <v>0</v>
      </c>
      <c r="X250">
        <v>-776243211</v>
      </c>
      <c r="Y250">
        <f>(AT250*ROUND((1.15*1.2),7))</f>
        <v>0.13799999999999998</v>
      </c>
      <c r="AA250">
        <v>0</v>
      </c>
      <c r="AB250">
        <v>1472.33</v>
      </c>
      <c r="AC250">
        <v>642.05999999999995</v>
      </c>
      <c r="AD250">
        <v>0</v>
      </c>
      <c r="AE250">
        <v>0</v>
      </c>
      <c r="AF250">
        <v>1472.33</v>
      </c>
      <c r="AG250">
        <v>642.05999999999995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</v>
      </c>
      <c r="AU250" t="s">
        <v>30</v>
      </c>
      <c r="AV250">
        <v>1</v>
      </c>
      <c r="AW250">
        <v>2</v>
      </c>
      <c r="AX250">
        <v>334394522</v>
      </c>
      <c r="AY250">
        <v>1</v>
      </c>
      <c r="AZ250">
        <v>0</v>
      </c>
      <c r="BA250">
        <v>303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147.233</v>
      </c>
      <c r="BL250">
        <v>64.206000000000003</v>
      </c>
      <c r="BM250">
        <v>0</v>
      </c>
      <c r="BN250">
        <v>0</v>
      </c>
      <c r="BO250">
        <v>0.1</v>
      </c>
      <c r="BP250">
        <v>1</v>
      </c>
      <c r="BQ250">
        <v>0</v>
      </c>
      <c r="BR250">
        <v>203.18153999999996</v>
      </c>
      <c r="BS250">
        <v>88.604279999999989</v>
      </c>
      <c r="BT250">
        <v>0</v>
      </c>
      <c r="BU250">
        <v>0</v>
      </c>
      <c r="BV250">
        <v>0.13799999999999998</v>
      </c>
      <c r="BW250">
        <v>1</v>
      </c>
      <c r="CV250">
        <v>0</v>
      </c>
      <c r="CW250">
        <f>ROUND(Y250*Source!I288*DO250,7)</f>
        <v>8.2799999999999992E-3</v>
      </c>
      <c r="CX250">
        <f>ROUND(Y250*Source!I288,7)</f>
        <v>8.2799999999999992E-3</v>
      </c>
      <c r="CY250">
        <f>AB250</f>
        <v>1472.33</v>
      </c>
      <c r="CZ250">
        <f>AF250</f>
        <v>1472.33</v>
      </c>
      <c r="DA250">
        <f>AJ250</f>
        <v>1</v>
      </c>
      <c r="DB250">
        <f>ROUND((ROUND(AT250*CZ250,2)*ROUND((1.15*1.2),7)),6)</f>
        <v>203.17740000000001</v>
      </c>
      <c r="DC250">
        <f>ROUND((ROUND(AT250*AG250,2)*ROUND((1.15*1.2),7)),6)</f>
        <v>88.609800000000007</v>
      </c>
      <c r="DD250" t="s">
        <v>3</v>
      </c>
      <c r="DE250" t="s">
        <v>3</v>
      </c>
      <c r="DF250">
        <f>ROUND(ROUND(AE250,2)*CX250,2)</f>
        <v>0</v>
      </c>
      <c r="DG250">
        <f t="shared" ref="DG250:DG257" si="74">ROUND(ROUND(AF250,2)*CX250,2)</f>
        <v>12.19</v>
      </c>
      <c r="DH250">
        <f t="shared" si="59"/>
        <v>5.32</v>
      </c>
      <c r="DI250">
        <f t="shared" ref="DI250:DI257" si="75">ROUND(ROUND(AH250,2)*CX250,2)</f>
        <v>0</v>
      </c>
      <c r="DJ250">
        <f>DG250+DH250</f>
        <v>17.509999999999998</v>
      </c>
      <c r="DK250">
        <v>1</v>
      </c>
      <c r="DL250" t="s">
        <v>596</v>
      </c>
      <c r="DM250">
        <v>6</v>
      </c>
      <c r="DN250" t="s">
        <v>576</v>
      </c>
      <c r="DO250">
        <v>1</v>
      </c>
    </row>
    <row r="251" spans="1:119" x14ac:dyDescent="0.2">
      <c r="A251">
        <f>ROW(Source!A288)</f>
        <v>288</v>
      </c>
      <c r="B251">
        <v>334393342</v>
      </c>
      <c r="C251">
        <v>334394510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583</v>
      </c>
      <c r="J251" t="s">
        <v>584</v>
      </c>
      <c r="K251" t="s">
        <v>585</v>
      </c>
      <c r="L251">
        <v>1368</v>
      </c>
      <c r="N251">
        <v>1011</v>
      </c>
      <c r="O251" t="s">
        <v>467</v>
      </c>
      <c r="P251" t="s">
        <v>467</v>
      </c>
      <c r="Q251">
        <v>1</v>
      </c>
      <c r="W251">
        <v>0</v>
      </c>
      <c r="X251">
        <v>721652621</v>
      </c>
      <c r="Y251">
        <f>(AT251*ROUND((1.15*1.2),7))</f>
        <v>0.13799999999999998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</v>
      </c>
      <c r="AU251" t="s">
        <v>30</v>
      </c>
      <c r="AV251">
        <v>1</v>
      </c>
      <c r="AW251">
        <v>2</v>
      </c>
      <c r="AX251">
        <v>334394523</v>
      </c>
      <c r="AY251">
        <v>1</v>
      </c>
      <c r="AZ251">
        <v>0</v>
      </c>
      <c r="BA251">
        <v>304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54.470000000000006</v>
      </c>
      <c r="BL251">
        <v>47.798000000000002</v>
      </c>
      <c r="BM251">
        <v>0</v>
      </c>
      <c r="BN251">
        <v>0</v>
      </c>
      <c r="BO251">
        <v>0.1</v>
      </c>
      <c r="BP251">
        <v>1</v>
      </c>
      <c r="BQ251">
        <v>0</v>
      </c>
      <c r="BR251">
        <v>75.168599999999998</v>
      </c>
      <c r="BS251">
        <v>65.961239999999989</v>
      </c>
      <c r="BT251">
        <v>0</v>
      </c>
      <c r="BU251">
        <v>0</v>
      </c>
      <c r="BV251">
        <v>0.13799999999999998</v>
      </c>
      <c r="BW251">
        <v>1</v>
      </c>
      <c r="CV251">
        <v>0</v>
      </c>
      <c r="CW251">
        <f>ROUND(Y251*Source!I288*DO251,7)</f>
        <v>8.2799999999999992E-3</v>
      </c>
      <c r="CX251">
        <f>ROUND(Y251*Source!I288,7)</f>
        <v>8.2799999999999992E-3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>ROUND((ROUND(AT251*CZ251,2)*ROUND((1.15*1.2),7)),6)</f>
        <v>75.168599999999998</v>
      </c>
      <c r="DC251">
        <f>ROUND((ROUND(AT251*AG251,2)*ROUND((1.15*1.2),7)),6)</f>
        <v>65.963999999999999</v>
      </c>
      <c r="DD251" t="s">
        <v>3</v>
      </c>
      <c r="DE251" t="s">
        <v>3</v>
      </c>
      <c r="DF251">
        <f>ROUND(ROUND(AE251,2)*CX251,2)</f>
        <v>0</v>
      </c>
      <c r="DG251">
        <f t="shared" si="74"/>
        <v>4.51</v>
      </c>
      <c r="DH251">
        <f t="shared" si="59"/>
        <v>3.96</v>
      </c>
      <c r="DI251">
        <f t="shared" si="75"/>
        <v>0</v>
      </c>
      <c r="DJ251">
        <f>DG251+DH251</f>
        <v>8.4699999999999989</v>
      </c>
      <c r="DK251">
        <v>1</v>
      </c>
      <c r="DL251" t="s">
        <v>582</v>
      </c>
      <c r="DM251">
        <v>4</v>
      </c>
      <c r="DN251" t="s">
        <v>576</v>
      </c>
      <c r="DO251">
        <v>1</v>
      </c>
    </row>
    <row r="252" spans="1:119" x14ac:dyDescent="0.2">
      <c r="A252">
        <f>ROW(Source!A288)</f>
        <v>288</v>
      </c>
      <c r="B252">
        <v>334393342</v>
      </c>
      <c r="C252">
        <v>334394510</v>
      </c>
      <c r="D252">
        <v>277946072</v>
      </c>
      <c r="E252">
        <v>1</v>
      </c>
      <c r="F252">
        <v>1</v>
      </c>
      <c r="G252">
        <v>1</v>
      </c>
      <c r="H252">
        <v>2</v>
      </c>
      <c r="I252" t="s">
        <v>684</v>
      </c>
      <c r="J252" t="s">
        <v>685</v>
      </c>
      <c r="K252" t="s">
        <v>686</v>
      </c>
      <c r="L252">
        <v>1368</v>
      </c>
      <c r="N252">
        <v>1011</v>
      </c>
      <c r="O252" t="s">
        <v>467</v>
      </c>
      <c r="P252" t="s">
        <v>467</v>
      </c>
      <c r="Q252">
        <v>1</v>
      </c>
      <c r="W252">
        <v>0</v>
      </c>
      <c r="X252">
        <v>-278178338</v>
      </c>
      <c r="Y252">
        <f>(AT252*ROUND((1.15*1.2),7))</f>
        <v>0.2208</v>
      </c>
      <c r="AA252">
        <v>0</v>
      </c>
      <c r="AB252">
        <v>26.66</v>
      </c>
      <c r="AC252">
        <v>0</v>
      </c>
      <c r="AD252">
        <v>0</v>
      </c>
      <c r="AE252">
        <v>0</v>
      </c>
      <c r="AF252">
        <v>26.66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0.16</v>
      </c>
      <c r="AU252" t="s">
        <v>30</v>
      </c>
      <c r="AV252">
        <v>1</v>
      </c>
      <c r="AW252">
        <v>2</v>
      </c>
      <c r="AX252">
        <v>334394524</v>
      </c>
      <c r="AY252">
        <v>1</v>
      </c>
      <c r="AZ252">
        <v>0</v>
      </c>
      <c r="BA252">
        <v>305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4.2656000000000001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5.8865280000000002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ROUND(Y252*Source!I288*DO252,7)</f>
        <v>0</v>
      </c>
      <c r="CX252">
        <f>ROUND(Y252*Source!I288,7)</f>
        <v>1.3247999999999999E-2</v>
      </c>
      <c r="CY252">
        <f>AB252</f>
        <v>26.66</v>
      </c>
      <c r="CZ252">
        <f>AF252</f>
        <v>26.66</v>
      </c>
      <c r="DA252">
        <f>AJ252</f>
        <v>1</v>
      </c>
      <c r="DB252">
        <f>ROUND((ROUND(AT252*CZ252,2)*ROUND((1.15*1.2),7)),6)</f>
        <v>5.8925999999999998</v>
      </c>
      <c r="DC252">
        <f>ROUND((ROUND(AT252*AG252,2)*ROUND((1.15*1.2),7)),6)</f>
        <v>0</v>
      </c>
      <c r="DD252" t="s">
        <v>3</v>
      </c>
      <c r="DE252" t="s">
        <v>3</v>
      </c>
      <c r="DF252">
        <f>ROUND(ROUND(AE252,2)*CX252,2)</f>
        <v>0</v>
      </c>
      <c r="DG252">
        <f t="shared" si="74"/>
        <v>0.35</v>
      </c>
      <c r="DH252">
        <f t="shared" si="59"/>
        <v>0</v>
      </c>
      <c r="DI252">
        <f t="shared" si="75"/>
        <v>0</v>
      </c>
      <c r="DJ252">
        <f>DG252+DH252</f>
        <v>0.35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ROW(Source!A288)</f>
        <v>288</v>
      </c>
      <c r="B253">
        <v>334393342</v>
      </c>
      <c r="C253">
        <v>334394510</v>
      </c>
      <c r="D253">
        <v>277879488</v>
      </c>
      <c r="E253">
        <v>1</v>
      </c>
      <c r="F253">
        <v>1</v>
      </c>
      <c r="G253">
        <v>1</v>
      </c>
      <c r="H253">
        <v>3</v>
      </c>
      <c r="I253" t="s">
        <v>687</v>
      </c>
      <c r="J253" t="s">
        <v>688</v>
      </c>
      <c r="K253" t="s">
        <v>689</v>
      </c>
      <c r="L253">
        <v>1348</v>
      </c>
      <c r="N253">
        <v>1009</v>
      </c>
      <c r="O253" t="s">
        <v>203</v>
      </c>
      <c r="P253" t="s">
        <v>203</v>
      </c>
      <c r="Q253">
        <v>1000</v>
      </c>
      <c r="W253">
        <v>0</v>
      </c>
      <c r="X253">
        <v>-393839491</v>
      </c>
      <c r="Y253">
        <f>AT253</f>
        <v>3.0000000000000001E-3</v>
      </c>
      <c r="AA253">
        <v>63982.51</v>
      </c>
      <c r="AB253">
        <v>0</v>
      </c>
      <c r="AC253">
        <v>0</v>
      </c>
      <c r="AD253">
        <v>0</v>
      </c>
      <c r="AE253">
        <v>70310.45</v>
      </c>
      <c r="AF253">
        <v>0</v>
      </c>
      <c r="AG253">
        <v>0</v>
      </c>
      <c r="AH253">
        <v>0</v>
      </c>
      <c r="AI253">
        <v>0.91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3.0000000000000001E-3</v>
      </c>
      <c r="AU253" t="s">
        <v>3</v>
      </c>
      <c r="AV253">
        <v>0</v>
      </c>
      <c r="AW253">
        <v>2</v>
      </c>
      <c r="AX253">
        <v>334394525</v>
      </c>
      <c r="AY253">
        <v>1</v>
      </c>
      <c r="AZ253">
        <v>0</v>
      </c>
      <c r="BA253">
        <v>306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210.93135000000001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210.93135000000001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ROUND(Y253*Source!I288,7)</f>
        <v>1.8000000000000001E-4</v>
      </c>
      <c r="CY253">
        <f>AA253</f>
        <v>63982.51</v>
      </c>
      <c r="CZ253">
        <f>AE253</f>
        <v>70310.45</v>
      </c>
      <c r="DA253">
        <f>AI253</f>
        <v>0.91</v>
      </c>
      <c r="DB253">
        <f>ROUND(ROUND(AT253*CZ253,2),6)</f>
        <v>210.93</v>
      </c>
      <c r="DC253">
        <f>ROUND(ROUND(AT253*AG253,2),6)</f>
        <v>0</v>
      </c>
      <c r="DD253" t="s">
        <v>3</v>
      </c>
      <c r="DE253" t="s">
        <v>3</v>
      </c>
      <c r="DF253">
        <f>ROUND(ROUND(AE253*AI253,2)*CX253,2)</f>
        <v>11.52</v>
      </c>
      <c r="DG253">
        <f t="shared" si="74"/>
        <v>0</v>
      </c>
      <c r="DH253">
        <f t="shared" si="59"/>
        <v>0</v>
      </c>
      <c r="DI253">
        <f t="shared" si="75"/>
        <v>0</v>
      </c>
      <c r="DJ253">
        <f>DF253</f>
        <v>11.52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ROW(Source!A288)</f>
        <v>288</v>
      </c>
      <c r="B254">
        <v>334393342</v>
      </c>
      <c r="C254">
        <v>334394510</v>
      </c>
      <c r="D254">
        <v>277896271</v>
      </c>
      <c r="E254">
        <v>1</v>
      </c>
      <c r="F254">
        <v>1</v>
      </c>
      <c r="G254">
        <v>1</v>
      </c>
      <c r="H254">
        <v>3</v>
      </c>
      <c r="I254" t="s">
        <v>690</v>
      </c>
      <c r="J254" t="s">
        <v>691</v>
      </c>
      <c r="K254" t="s">
        <v>692</v>
      </c>
      <c r="L254">
        <v>1346</v>
      </c>
      <c r="N254">
        <v>1009</v>
      </c>
      <c r="O254" t="s">
        <v>602</v>
      </c>
      <c r="P254" t="s">
        <v>602</v>
      </c>
      <c r="Q254">
        <v>1</v>
      </c>
      <c r="W254">
        <v>0</v>
      </c>
      <c r="X254">
        <v>628117784</v>
      </c>
      <c r="Y254">
        <f>AT254</f>
        <v>0.8</v>
      </c>
      <c r="AA254">
        <v>103.84</v>
      </c>
      <c r="AB254">
        <v>0</v>
      </c>
      <c r="AC254">
        <v>0</v>
      </c>
      <c r="AD254">
        <v>0</v>
      </c>
      <c r="AE254">
        <v>79.88</v>
      </c>
      <c r="AF254">
        <v>0</v>
      </c>
      <c r="AG254">
        <v>0</v>
      </c>
      <c r="AH254">
        <v>0</v>
      </c>
      <c r="AI254">
        <v>1.3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0.8</v>
      </c>
      <c r="AU254" t="s">
        <v>3</v>
      </c>
      <c r="AV254">
        <v>0</v>
      </c>
      <c r="AW254">
        <v>2</v>
      </c>
      <c r="AX254">
        <v>334394526</v>
      </c>
      <c r="AY254">
        <v>1</v>
      </c>
      <c r="AZ254">
        <v>0</v>
      </c>
      <c r="BA254">
        <v>307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63.903999999999996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63.903999999999996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ROUND(Y254*Source!I288,7)</f>
        <v>4.8000000000000001E-2</v>
      </c>
      <c r="CY254">
        <f>AA254</f>
        <v>103.84</v>
      </c>
      <c r="CZ254">
        <f>AE254</f>
        <v>79.88</v>
      </c>
      <c r="DA254">
        <f>AI254</f>
        <v>1.3</v>
      </c>
      <c r="DB254">
        <f>ROUND(ROUND(AT254*CZ254,2),6)</f>
        <v>63.9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4.9800000000000004</v>
      </c>
      <c r="DG254">
        <f t="shared" si="74"/>
        <v>0</v>
      </c>
      <c r="DH254">
        <f t="shared" si="59"/>
        <v>0</v>
      </c>
      <c r="DI254">
        <f t="shared" si="75"/>
        <v>0</v>
      </c>
      <c r="DJ254">
        <f>DF254</f>
        <v>4.9800000000000004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ROW(Source!A288)</f>
        <v>288</v>
      </c>
      <c r="B255">
        <v>334393342</v>
      </c>
      <c r="C255">
        <v>334394510</v>
      </c>
      <c r="D255">
        <v>277913527</v>
      </c>
      <c r="E255">
        <v>1</v>
      </c>
      <c r="F255">
        <v>1</v>
      </c>
      <c r="G255">
        <v>1</v>
      </c>
      <c r="H255">
        <v>3</v>
      </c>
      <c r="I255" t="s">
        <v>693</v>
      </c>
      <c r="J255" t="s">
        <v>694</v>
      </c>
      <c r="K255" t="s">
        <v>695</v>
      </c>
      <c r="L255">
        <v>1425</v>
      </c>
      <c r="N255">
        <v>1013</v>
      </c>
      <c r="O255" t="s">
        <v>220</v>
      </c>
      <c r="P255" t="s">
        <v>220</v>
      </c>
      <c r="Q255">
        <v>1</v>
      </c>
      <c r="W255">
        <v>0</v>
      </c>
      <c r="X255">
        <v>-1805539077</v>
      </c>
      <c r="Y255">
        <f>AT255</f>
        <v>1.02</v>
      </c>
      <c r="AA255">
        <v>932.37</v>
      </c>
      <c r="AB255">
        <v>0</v>
      </c>
      <c r="AC255">
        <v>0</v>
      </c>
      <c r="AD255">
        <v>0</v>
      </c>
      <c r="AE255">
        <v>896.51</v>
      </c>
      <c r="AF255">
        <v>0</v>
      </c>
      <c r="AG255">
        <v>0</v>
      </c>
      <c r="AH255">
        <v>0</v>
      </c>
      <c r="AI255">
        <v>1.04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1.02</v>
      </c>
      <c r="AU255" t="s">
        <v>3</v>
      </c>
      <c r="AV255">
        <v>0</v>
      </c>
      <c r="AW255">
        <v>2</v>
      </c>
      <c r="AX255">
        <v>334394527</v>
      </c>
      <c r="AY255">
        <v>1</v>
      </c>
      <c r="AZ255">
        <v>0</v>
      </c>
      <c r="BA255">
        <v>308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914.4402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914.4402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ROUND(Y255*Source!I288,7)</f>
        <v>6.1199999999999997E-2</v>
      </c>
      <c r="CY255">
        <f>AA255</f>
        <v>932.37</v>
      </c>
      <c r="CZ255">
        <f>AE255</f>
        <v>896.51</v>
      </c>
      <c r="DA255">
        <f>AI255</f>
        <v>1.04</v>
      </c>
      <c r="DB255">
        <f>ROUND(ROUND(AT255*CZ255,2),6)</f>
        <v>914.44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57.06</v>
      </c>
      <c r="DG255">
        <f t="shared" si="74"/>
        <v>0</v>
      </c>
      <c r="DH255">
        <f t="shared" si="59"/>
        <v>0</v>
      </c>
      <c r="DI255">
        <f t="shared" si="75"/>
        <v>0</v>
      </c>
      <c r="DJ255">
        <f>DF255</f>
        <v>57.06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ROW(Source!A288)</f>
        <v>288</v>
      </c>
      <c r="B256">
        <v>334393342</v>
      </c>
      <c r="C256">
        <v>334394510</v>
      </c>
      <c r="D256">
        <v>0</v>
      </c>
      <c r="E256">
        <v>1</v>
      </c>
      <c r="F256">
        <v>1</v>
      </c>
      <c r="G256">
        <v>1</v>
      </c>
      <c r="H256">
        <v>3</v>
      </c>
      <c r="I256" t="s">
        <v>191</v>
      </c>
      <c r="J256" t="s">
        <v>3</v>
      </c>
      <c r="K256" t="s">
        <v>447</v>
      </c>
      <c r="L256">
        <v>1371</v>
      </c>
      <c r="N256">
        <v>1013</v>
      </c>
      <c r="O256" t="s">
        <v>20</v>
      </c>
      <c r="P256" t="s">
        <v>20</v>
      </c>
      <c r="Q256">
        <v>1</v>
      </c>
      <c r="W256">
        <v>0</v>
      </c>
      <c r="X256">
        <v>1514907158</v>
      </c>
      <c r="Y256">
        <f>AT256</f>
        <v>100</v>
      </c>
      <c r="AA256">
        <v>706.6</v>
      </c>
      <c r="AB256">
        <v>0</v>
      </c>
      <c r="AC256">
        <v>0</v>
      </c>
      <c r="AD256">
        <v>0</v>
      </c>
      <c r="AE256">
        <v>706.6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100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ROUND(Y256*Source!I288,7)</f>
        <v>6</v>
      </c>
      <c r="CY256">
        <f>AA256</f>
        <v>706.6</v>
      </c>
      <c r="CZ256">
        <f>AE256</f>
        <v>706.6</v>
      </c>
      <c r="DA256">
        <f>AI256</f>
        <v>1</v>
      </c>
      <c r="DB256">
        <f>ROUND(ROUND(AT256*CZ256,2),6)</f>
        <v>70660</v>
      </c>
      <c r="DC256">
        <f>ROUND(ROUND(AT256*AG256,2),6)</f>
        <v>0</v>
      </c>
      <c r="DD256" t="s">
        <v>3</v>
      </c>
      <c r="DE256" t="s">
        <v>3</v>
      </c>
      <c r="DF256">
        <f>ROUND(ROUND(AE256,2)*CX256,2)</f>
        <v>4239.6000000000004</v>
      </c>
      <c r="DG256">
        <f t="shared" si="74"/>
        <v>0</v>
      </c>
      <c r="DH256">
        <f t="shared" si="59"/>
        <v>0</v>
      </c>
      <c r="DI256">
        <f t="shared" si="75"/>
        <v>0</v>
      </c>
      <c r="DJ256">
        <f>DF256</f>
        <v>4239.6000000000004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ROW(Source!A398)</f>
        <v>398</v>
      </c>
      <c r="B257">
        <v>334393342</v>
      </c>
      <c r="C257">
        <v>334394533</v>
      </c>
      <c r="D257">
        <v>277560606</v>
      </c>
      <c r="E257">
        <v>109</v>
      </c>
      <c r="F257">
        <v>1</v>
      </c>
      <c r="G257">
        <v>1</v>
      </c>
      <c r="H257">
        <v>1</v>
      </c>
      <c r="I257" t="s">
        <v>582</v>
      </c>
      <c r="J257" t="s">
        <v>3</v>
      </c>
      <c r="K257" t="s">
        <v>696</v>
      </c>
      <c r="L257">
        <v>1191</v>
      </c>
      <c r="N257">
        <v>1013</v>
      </c>
      <c r="O257" t="s">
        <v>576</v>
      </c>
      <c r="P257" t="s">
        <v>576</v>
      </c>
      <c r="Q257">
        <v>1</v>
      </c>
      <c r="W257">
        <v>0</v>
      </c>
      <c r="X257">
        <v>-1879100705</v>
      </c>
      <c r="Y257">
        <f>AT257</f>
        <v>1</v>
      </c>
      <c r="AA257">
        <v>0</v>
      </c>
      <c r="AB257">
        <v>0</v>
      </c>
      <c r="AC257">
        <v>0</v>
      </c>
      <c r="AD257">
        <v>477.98</v>
      </c>
      <c r="AE257">
        <v>0</v>
      </c>
      <c r="AF257">
        <v>0</v>
      </c>
      <c r="AG257">
        <v>0</v>
      </c>
      <c r="AH257">
        <v>477.98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1</v>
      </c>
      <c r="AU257" t="s">
        <v>3</v>
      </c>
      <c r="AV257">
        <v>2</v>
      </c>
      <c r="AW257">
        <v>2</v>
      </c>
      <c r="AX257">
        <v>334394535</v>
      </c>
      <c r="AY257">
        <v>1</v>
      </c>
      <c r="AZ257">
        <v>0</v>
      </c>
      <c r="BA257">
        <v>310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ROUND(Y257*Source!I398,7)</f>
        <v>1.24</v>
      </c>
      <c r="CY257">
        <f>AD257</f>
        <v>477.98</v>
      </c>
      <c r="CZ257">
        <f>AH257</f>
        <v>477.98</v>
      </c>
      <c r="DA257">
        <f>AL257</f>
        <v>1</v>
      </c>
      <c r="DB257">
        <f>ROUND(ROUND(AT257*CZ257,2),6)</f>
        <v>477.98</v>
      </c>
      <c r="DC257">
        <f>ROUND(ROUND(AT257*AG257,2),6)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si="59"/>
        <v>0</v>
      </c>
      <c r="DI257">
        <f t="shared" si="75"/>
        <v>592.70000000000005</v>
      </c>
      <c r="DJ257">
        <f>DI257</f>
        <v>592.70000000000005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334393818</v>
      </c>
      <c r="C1">
        <v>334393813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574</v>
      </c>
      <c r="J1" t="s">
        <v>3</v>
      </c>
      <c r="K1" t="s">
        <v>575</v>
      </c>
      <c r="L1">
        <v>1191</v>
      </c>
      <c r="N1">
        <v>1013</v>
      </c>
      <c r="O1" t="s">
        <v>576</v>
      </c>
      <c r="P1" t="s">
        <v>576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334393814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334393819</v>
      </c>
      <c r="C2">
        <v>334393813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577</v>
      </c>
      <c r="J2" t="s">
        <v>3</v>
      </c>
      <c r="K2" t="s">
        <v>578</v>
      </c>
      <c r="L2">
        <v>1191</v>
      </c>
      <c r="N2">
        <v>1013</v>
      </c>
      <c r="O2" t="s">
        <v>576</v>
      </c>
      <c r="P2" t="s">
        <v>576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334393815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334393820</v>
      </c>
      <c r="C3">
        <v>334393813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579</v>
      </c>
      <c r="J3" t="s">
        <v>580</v>
      </c>
      <c r="K3" t="s">
        <v>581</v>
      </c>
      <c r="L3">
        <v>1368</v>
      </c>
      <c r="N3">
        <v>1011</v>
      </c>
      <c r="O3" t="s">
        <v>467</v>
      </c>
      <c r="P3" t="s">
        <v>467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0.51749999999999996</v>
      </c>
      <c r="AH3">
        <v>2</v>
      </c>
      <c r="AI3">
        <v>334393816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334393821</v>
      </c>
      <c r="C4">
        <v>334393813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583</v>
      </c>
      <c r="J4" t="s">
        <v>584</v>
      </c>
      <c r="K4" t="s">
        <v>585</v>
      </c>
      <c r="L4">
        <v>1368</v>
      </c>
      <c r="N4">
        <v>1011</v>
      </c>
      <c r="O4" t="s">
        <v>467</v>
      </c>
      <c r="P4" t="s">
        <v>467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0.11499999999999999</v>
      </c>
      <c r="AH4">
        <v>2</v>
      </c>
      <c r="AI4">
        <v>334393817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334393827</v>
      </c>
      <c r="C5">
        <v>334393822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574</v>
      </c>
      <c r="J5" t="s">
        <v>3</v>
      </c>
      <c r="K5" t="s">
        <v>575</v>
      </c>
      <c r="L5">
        <v>1191</v>
      </c>
      <c r="N5">
        <v>1013</v>
      </c>
      <c r="O5" t="s">
        <v>576</v>
      </c>
      <c r="P5" t="s">
        <v>576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424.47</v>
      </c>
      <c r="AC5">
        <v>0</v>
      </c>
      <c r="AD5">
        <v>1</v>
      </c>
      <c r="AE5">
        <v>1</v>
      </c>
      <c r="AF5" t="s">
        <v>31</v>
      </c>
      <c r="AG5">
        <v>2.8013999999999997</v>
      </c>
      <c r="AH5">
        <v>2</v>
      </c>
      <c r="AI5">
        <v>334393823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334393828</v>
      </c>
      <c r="C6">
        <v>334393822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577</v>
      </c>
      <c r="J6" t="s">
        <v>3</v>
      </c>
      <c r="K6" t="s">
        <v>578</v>
      </c>
      <c r="L6">
        <v>1191</v>
      </c>
      <c r="N6">
        <v>1013</v>
      </c>
      <c r="O6" t="s">
        <v>576</v>
      </c>
      <c r="P6" t="s">
        <v>576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32</v>
      </c>
      <c r="AG6">
        <v>0.66</v>
      </c>
      <c r="AH6">
        <v>2</v>
      </c>
      <c r="AI6">
        <v>334393824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334393829</v>
      </c>
      <c r="C7">
        <v>334393822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579</v>
      </c>
      <c r="J7" t="s">
        <v>580</v>
      </c>
      <c r="K7" t="s">
        <v>581</v>
      </c>
      <c r="L7">
        <v>1368</v>
      </c>
      <c r="N7">
        <v>1011</v>
      </c>
      <c r="O7" t="s">
        <v>467</v>
      </c>
      <c r="P7" t="s">
        <v>467</v>
      </c>
      <c r="Q7">
        <v>1</v>
      </c>
      <c r="X7">
        <v>0.45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30</v>
      </c>
      <c r="AG7">
        <v>0.62099999999999989</v>
      </c>
      <c r="AH7">
        <v>2</v>
      </c>
      <c r="AI7">
        <v>334393825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334393830</v>
      </c>
      <c r="C8">
        <v>334393822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583</v>
      </c>
      <c r="J8" t="s">
        <v>584</v>
      </c>
      <c r="K8" t="s">
        <v>585</v>
      </c>
      <c r="L8">
        <v>1368</v>
      </c>
      <c r="N8">
        <v>1011</v>
      </c>
      <c r="O8" t="s">
        <v>467</v>
      </c>
      <c r="P8" t="s">
        <v>467</v>
      </c>
      <c r="Q8">
        <v>1</v>
      </c>
      <c r="X8">
        <v>0.1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30</v>
      </c>
      <c r="AG8">
        <v>0.13799999999999998</v>
      </c>
      <c r="AH8">
        <v>2</v>
      </c>
      <c r="AI8">
        <v>334393826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334393836</v>
      </c>
      <c r="C9">
        <v>334393831</v>
      </c>
      <c r="D9">
        <v>277560270</v>
      </c>
      <c r="E9">
        <v>109</v>
      </c>
      <c r="F9">
        <v>1</v>
      </c>
      <c r="G9">
        <v>1</v>
      </c>
      <c r="H9">
        <v>1</v>
      </c>
      <c r="I9" t="s">
        <v>586</v>
      </c>
      <c r="J9" t="s">
        <v>3</v>
      </c>
      <c r="K9" t="s">
        <v>587</v>
      </c>
      <c r="L9">
        <v>1191</v>
      </c>
      <c r="N9">
        <v>1013</v>
      </c>
      <c r="O9" t="s">
        <v>576</v>
      </c>
      <c r="P9" t="s">
        <v>576</v>
      </c>
      <c r="Q9">
        <v>1</v>
      </c>
      <c r="X9">
        <v>1.27</v>
      </c>
      <c r="Y9">
        <v>0</v>
      </c>
      <c r="Z9">
        <v>0</v>
      </c>
      <c r="AA9">
        <v>0</v>
      </c>
      <c r="AB9">
        <v>417.34</v>
      </c>
      <c r="AC9">
        <v>0</v>
      </c>
      <c r="AD9">
        <v>1</v>
      </c>
      <c r="AE9">
        <v>1</v>
      </c>
      <c r="AF9" t="s">
        <v>3</v>
      </c>
      <c r="AG9">
        <v>1.27</v>
      </c>
      <c r="AH9">
        <v>2</v>
      </c>
      <c r="AI9">
        <v>334393832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334393837</v>
      </c>
      <c r="C10">
        <v>334393831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577</v>
      </c>
      <c r="J10" t="s">
        <v>3</v>
      </c>
      <c r="K10" t="s">
        <v>578</v>
      </c>
      <c r="L10">
        <v>1191</v>
      </c>
      <c r="N10">
        <v>1013</v>
      </c>
      <c r="O10" t="s">
        <v>576</v>
      </c>
      <c r="P10" t="s">
        <v>576</v>
      </c>
      <c r="Q10">
        <v>1</v>
      </c>
      <c r="X10">
        <v>0.41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38</v>
      </c>
      <c r="AG10">
        <v>0.41</v>
      </c>
      <c r="AH10">
        <v>2</v>
      </c>
      <c r="AI10">
        <v>334393833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334393838</v>
      </c>
      <c r="C11">
        <v>334393831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579</v>
      </c>
      <c r="J11" t="s">
        <v>580</v>
      </c>
      <c r="K11" t="s">
        <v>581</v>
      </c>
      <c r="L11">
        <v>1368</v>
      </c>
      <c r="N11">
        <v>1011</v>
      </c>
      <c r="O11" t="s">
        <v>467</v>
      </c>
      <c r="P11" t="s">
        <v>467</v>
      </c>
      <c r="Q11">
        <v>1</v>
      </c>
      <c r="X11">
        <v>0.35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30</v>
      </c>
      <c r="AG11">
        <v>0.48299999999999993</v>
      </c>
      <c r="AH11">
        <v>2</v>
      </c>
      <c r="AI11">
        <v>334393834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334393839</v>
      </c>
      <c r="C12">
        <v>334393831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583</v>
      </c>
      <c r="J12" t="s">
        <v>584</v>
      </c>
      <c r="K12" t="s">
        <v>585</v>
      </c>
      <c r="L12">
        <v>1368</v>
      </c>
      <c r="N12">
        <v>1011</v>
      </c>
      <c r="O12" t="s">
        <v>467</v>
      </c>
      <c r="P12" t="s">
        <v>467</v>
      </c>
      <c r="Q12">
        <v>1</v>
      </c>
      <c r="X12">
        <v>0.06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30</v>
      </c>
      <c r="AG12">
        <v>8.2799999999999985E-2</v>
      </c>
      <c r="AH12">
        <v>2</v>
      </c>
      <c r="AI12">
        <v>334393835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334393845</v>
      </c>
      <c r="C13">
        <v>334393840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589</v>
      </c>
      <c r="J13" t="s">
        <v>3</v>
      </c>
      <c r="K13" t="s">
        <v>590</v>
      </c>
      <c r="L13">
        <v>1191</v>
      </c>
      <c r="N13">
        <v>1013</v>
      </c>
      <c r="O13" t="s">
        <v>576</v>
      </c>
      <c r="P13" t="s">
        <v>576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410.21</v>
      </c>
      <c r="AC13">
        <v>0</v>
      </c>
      <c r="AD13">
        <v>1</v>
      </c>
      <c r="AE13">
        <v>1</v>
      </c>
      <c r="AF13" t="s">
        <v>3</v>
      </c>
      <c r="AG13">
        <v>0.15</v>
      </c>
      <c r="AH13">
        <v>2</v>
      </c>
      <c r="AI13">
        <v>334393841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334393846</v>
      </c>
      <c r="C14">
        <v>334393840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577</v>
      </c>
      <c r="J14" t="s">
        <v>3</v>
      </c>
      <c r="K14" t="s">
        <v>578</v>
      </c>
      <c r="L14">
        <v>1191</v>
      </c>
      <c r="N14">
        <v>1013</v>
      </c>
      <c r="O14" t="s">
        <v>576</v>
      </c>
      <c r="P14" t="s">
        <v>576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0.08</v>
      </c>
      <c r="AH14">
        <v>2</v>
      </c>
      <c r="AI14">
        <v>334393842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334393847</v>
      </c>
      <c r="C15">
        <v>334393840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579</v>
      </c>
      <c r="J15" t="s">
        <v>580</v>
      </c>
      <c r="K15" t="s">
        <v>581</v>
      </c>
      <c r="L15">
        <v>1368</v>
      </c>
      <c r="N15">
        <v>1011</v>
      </c>
      <c r="O15" t="s">
        <v>467</v>
      </c>
      <c r="P15" t="s">
        <v>467</v>
      </c>
      <c r="Q15">
        <v>1</v>
      </c>
      <c r="X15">
        <v>7.0000000000000007E-2</v>
      </c>
      <c r="Y15">
        <v>0</v>
      </c>
      <c r="Z15">
        <v>346.73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30</v>
      </c>
      <c r="AG15">
        <v>9.6600000000000005E-2</v>
      </c>
      <c r="AH15">
        <v>2</v>
      </c>
      <c r="AI15">
        <v>334393843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334393848</v>
      </c>
      <c r="C16">
        <v>334393840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583</v>
      </c>
      <c r="J16" t="s">
        <v>584</v>
      </c>
      <c r="K16" t="s">
        <v>585</v>
      </c>
      <c r="L16">
        <v>1368</v>
      </c>
      <c r="N16">
        <v>1011</v>
      </c>
      <c r="O16" t="s">
        <v>467</v>
      </c>
      <c r="P16" t="s">
        <v>467</v>
      </c>
      <c r="Q16">
        <v>1</v>
      </c>
      <c r="X16">
        <v>0.01</v>
      </c>
      <c r="Y16">
        <v>0</v>
      </c>
      <c r="Z16">
        <v>544.70000000000005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30</v>
      </c>
      <c r="AG16">
        <v>1.38E-2</v>
      </c>
      <c r="AH16">
        <v>2</v>
      </c>
      <c r="AI16">
        <v>334393844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334393854</v>
      </c>
      <c r="C17">
        <v>334393849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589</v>
      </c>
      <c r="J17" t="s">
        <v>3</v>
      </c>
      <c r="K17" t="s">
        <v>590</v>
      </c>
      <c r="L17">
        <v>1191</v>
      </c>
      <c r="N17">
        <v>1013</v>
      </c>
      <c r="O17" t="s">
        <v>576</v>
      </c>
      <c r="P17" t="s">
        <v>576</v>
      </c>
      <c r="Q17">
        <v>1</v>
      </c>
      <c r="X17">
        <v>0.15</v>
      </c>
      <c r="Y17">
        <v>0</v>
      </c>
      <c r="Z17">
        <v>0</v>
      </c>
      <c r="AA17">
        <v>0</v>
      </c>
      <c r="AB17">
        <v>410.21</v>
      </c>
      <c r="AC17">
        <v>0</v>
      </c>
      <c r="AD17">
        <v>1</v>
      </c>
      <c r="AE17">
        <v>1</v>
      </c>
      <c r="AF17" t="s">
        <v>3</v>
      </c>
      <c r="AG17">
        <v>0.15</v>
      </c>
      <c r="AH17">
        <v>2</v>
      </c>
      <c r="AI17">
        <v>334393850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334393855</v>
      </c>
      <c r="C18">
        <v>334393849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577</v>
      </c>
      <c r="J18" t="s">
        <v>3</v>
      </c>
      <c r="K18" t="s">
        <v>578</v>
      </c>
      <c r="L18">
        <v>1191</v>
      </c>
      <c r="N18">
        <v>1013</v>
      </c>
      <c r="O18" t="s">
        <v>576</v>
      </c>
      <c r="P18" t="s">
        <v>576</v>
      </c>
      <c r="Q18">
        <v>1</v>
      </c>
      <c r="X18">
        <v>0.08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0.08</v>
      </c>
      <c r="AH18">
        <v>2</v>
      </c>
      <c r="AI18">
        <v>334393851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334393856</v>
      </c>
      <c r="C19">
        <v>334393849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579</v>
      </c>
      <c r="J19" t="s">
        <v>580</v>
      </c>
      <c r="K19" t="s">
        <v>581</v>
      </c>
      <c r="L19">
        <v>1368</v>
      </c>
      <c r="N19">
        <v>1011</v>
      </c>
      <c r="O19" t="s">
        <v>467</v>
      </c>
      <c r="P19" t="s">
        <v>467</v>
      </c>
      <c r="Q19">
        <v>1</v>
      </c>
      <c r="X19">
        <v>7.0000000000000007E-2</v>
      </c>
      <c r="Y19">
        <v>0</v>
      </c>
      <c r="Z19">
        <v>346.73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30</v>
      </c>
      <c r="AG19">
        <v>9.6600000000000005E-2</v>
      </c>
      <c r="AH19">
        <v>2</v>
      </c>
      <c r="AI19">
        <v>334393852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334393857</v>
      </c>
      <c r="C20">
        <v>334393849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583</v>
      </c>
      <c r="J20" t="s">
        <v>584</v>
      </c>
      <c r="K20" t="s">
        <v>585</v>
      </c>
      <c r="L20">
        <v>1368</v>
      </c>
      <c r="N20">
        <v>1011</v>
      </c>
      <c r="O20" t="s">
        <v>467</v>
      </c>
      <c r="P20" t="s">
        <v>467</v>
      </c>
      <c r="Q20">
        <v>1</v>
      </c>
      <c r="X20">
        <v>0.01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30</v>
      </c>
      <c r="AG20">
        <v>1.38E-2</v>
      </c>
      <c r="AH20">
        <v>2</v>
      </c>
      <c r="AI20">
        <v>334393853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334393863</v>
      </c>
      <c r="C21">
        <v>334393858</v>
      </c>
      <c r="D21">
        <v>277560259</v>
      </c>
      <c r="E21">
        <v>109</v>
      </c>
      <c r="F21">
        <v>1</v>
      </c>
      <c r="G21">
        <v>1</v>
      </c>
      <c r="H21">
        <v>1</v>
      </c>
      <c r="I21" t="s">
        <v>589</v>
      </c>
      <c r="J21" t="s">
        <v>3</v>
      </c>
      <c r="K21" t="s">
        <v>590</v>
      </c>
      <c r="L21">
        <v>1191</v>
      </c>
      <c r="N21">
        <v>1013</v>
      </c>
      <c r="O21" t="s">
        <v>576</v>
      </c>
      <c r="P21" t="s">
        <v>576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410.21</v>
      </c>
      <c r="AC21">
        <v>0</v>
      </c>
      <c r="AD21">
        <v>1</v>
      </c>
      <c r="AE21">
        <v>1</v>
      </c>
      <c r="AF21" t="s">
        <v>3</v>
      </c>
      <c r="AG21">
        <v>0.15</v>
      </c>
      <c r="AH21">
        <v>2</v>
      </c>
      <c r="AI21">
        <v>334393859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334393864</v>
      </c>
      <c r="C22">
        <v>334393858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577</v>
      </c>
      <c r="J22" t="s">
        <v>3</v>
      </c>
      <c r="K22" t="s">
        <v>578</v>
      </c>
      <c r="L22">
        <v>1191</v>
      </c>
      <c r="N22">
        <v>1013</v>
      </c>
      <c r="O22" t="s">
        <v>576</v>
      </c>
      <c r="P22" t="s">
        <v>576</v>
      </c>
      <c r="Q22">
        <v>1</v>
      </c>
      <c r="X22">
        <v>0.08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0.08</v>
      </c>
      <c r="AH22">
        <v>2</v>
      </c>
      <c r="AI22">
        <v>334393860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334393865</v>
      </c>
      <c r="C23">
        <v>334393858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579</v>
      </c>
      <c r="J23" t="s">
        <v>580</v>
      </c>
      <c r="K23" t="s">
        <v>581</v>
      </c>
      <c r="L23">
        <v>1368</v>
      </c>
      <c r="N23">
        <v>1011</v>
      </c>
      <c r="O23" t="s">
        <v>467</v>
      </c>
      <c r="P23" t="s">
        <v>467</v>
      </c>
      <c r="Q23">
        <v>1</v>
      </c>
      <c r="X23">
        <v>7.0000000000000007E-2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8.0500000000000002E-2</v>
      </c>
      <c r="AH23">
        <v>2</v>
      </c>
      <c r="AI23">
        <v>334393861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334393866</v>
      </c>
      <c r="C24">
        <v>334393858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583</v>
      </c>
      <c r="J24" t="s">
        <v>584</v>
      </c>
      <c r="K24" t="s">
        <v>585</v>
      </c>
      <c r="L24">
        <v>1368</v>
      </c>
      <c r="N24">
        <v>1011</v>
      </c>
      <c r="O24" t="s">
        <v>467</v>
      </c>
      <c r="P24" t="s">
        <v>467</v>
      </c>
      <c r="Q24">
        <v>1</v>
      </c>
      <c r="X24">
        <v>0.01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1.15E-2</v>
      </c>
      <c r="AH24">
        <v>2</v>
      </c>
      <c r="AI24">
        <v>334393862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334393871</v>
      </c>
      <c r="C25">
        <v>334393867</v>
      </c>
      <c r="D25">
        <v>277560291</v>
      </c>
      <c r="E25">
        <v>109</v>
      </c>
      <c r="F25">
        <v>1</v>
      </c>
      <c r="G25">
        <v>1</v>
      </c>
      <c r="H25">
        <v>1</v>
      </c>
      <c r="I25" t="s">
        <v>591</v>
      </c>
      <c r="J25" t="s">
        <v>3</v>
      </c>
      <c r="K25" t="s">
        <v>592</v>
      </c>
      <c r="L25">
        <v>1191</v>
      </c>
      <c r="N25">
        <v>1013</v>
      </c>
      <c r="O25" t="s">
        <v>576</v>
      </c>
      <c r="P25" t="s">
        <v>576</v>
      </c>
      <c r="Q25">
        <v>1</v>
      </c>
      <c r="X25">
        <v>0.35</v>
      </c>
      <c r="Y25">
        <v>0</v>
      </c>
      <c r="Z25">
        <v>0</v>
      </c>
      <c r="AA25">
        <v>0</v>
      </c>
      <c r="AB25">
        <v>456.58</v>
      </c>
      <c r="AC25">
        <v>0</v>
      </c>
      <c r="AD25">
        <v>1</v>
      </c>
      <c r="AE25">
        <v>1</v>
      </c>
      <c r="AF25" t="s">
        <v>3</v>
      </c>
      <c r="AG25">
        <v>0.35</v>
      </c>
      <c r="AH25">
        <v>2</v>
      </c>
      <c r="AI25">
        <v>334393868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334393872</v>
      </c>
      <c r="C26">
        <v>334393867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577</v>
      </c>
      <c r="J26" t="s">
        <v>3</v>
      </c>
      <c r="K26" t="s">
        <v>578</v>
      </c>
      <c r="L26">
        <v>1191</v>
      </c>
      <c r="N26">
        <v>1013</v>
      </c>
      <c r="O26" t="s">
        <v>576</v>
      </c>
      <c r="P26" t="s">
        <v>576</v>
      </c>
      <c r="Q26">
        <v>1</v>
      </c>
      <c r="X26">
        <v>0.15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0.15</v>
      </c>
      <c r="AH26">
        <v>2</v>
      </c>
      <c r="AI26">
        <v>334393869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334393873</v>
      </c>
      <c r="C27">
        <v>334393867</v>
      </c>
      <c r="D27">
        <v>277944622</v>
      </c>
      <c r="E27">
        <v>1</v>
      </c>
      <c r="F27">
        <v>1</v>
      </c>
      <c r="G27">
        <v>1</v>
      </c>
      <c r="H27">
        <v>2</v>
      </c>
      <c r="I27" t="s">
        <v>593</v>
      </c>
      <c r="J27" t="s">
        <v>594</v>
      </c>
      <c r="K27" t="s">
        <v>595</v>
      </c>
      <c r="L27">
        <v>1368</v>
      </c>
      <c r="N27">
        <v>1011</v>
      </c>
      <c r="O27" t="s">
        <v>467</v>
      </c>
      <c r="P27" t="s">
        <v>467</v>
      </c>
      <c r="Q27">
        <v>1</v>
      </c>
      <c r="X27">
        <v>0.15</v>
      </c>
      <c r="Y27">
        <v>0</v>
      </c>
      <c r="Z27">
        <v>1472.33</v>
      </c>
      <c r="AA27">
        <v>642.05999999999995</v>
      </c>
      <c r="AB27">
        <v>0</v>
      </c>
      <c r="AC27">
        <v>0</v>
      </c>
      <c r="AD27">
        <v>1</v>
      </c>
      <c r="AE27">
        <v>0</v>
      </c>
      <c r="AF27" t="s">
        <v>50</v>
      </c>
      <c r="AG27">
        <v>5.1749999999999997E-2</v>
      </c>
      <c r="AH27">
        <v>2</v>
      </c>
      <c r="AI27">
        <v>334393870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334393874</v>
      </c>
      <c r="C28">
        <v>334393867</v>
      </c>
      <c r="D28">
        <v>277566433</v>
      </c>
      <c r="E28">
        <v>109</v>
      </c>
      <c r="F28">
        <v>1</v>
      </c>
      <c r="G28">
        <v>1</v>
      </c>
      <c r="H28">
        <v>3</v>
      </c>
      <c r="I28" t="s">
        <v>697</v>
      </c>
      <c r="J28" t="s">
        <v>3</v>
      </c>
      <c r="K28" t="s">
        <v>698</v>
      </c>
      <c r="L28">
        <v>3277935</v>
      </c>
      <c r="N28">
        <v>1013</v>
      </c>
      <c r="O28" t="s">
        <v>699</v>
      </c>
      <c r="P28" t="s">
        <v>699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49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334393879</v>
      </c>
      <c r="C29">
        <v>334393875</v>
      </c>
      <c r="D29">
        <v>277560291</v>
      </c>
      <c r="E29">
        <v>109</v>
      </c>
      <c r="F29">
        <v>1</v>
      </c>
      <c r="G29">
        <v>1</v>
      </c>
      <c r="H29">
        <v>1</v>
      </c>
      <c r="I29" t="s">
        <v>591</v>
      </c>
      <c r="J29" t="s">
        <v>3</v>
      </c>
      <c r="K29" t="s">
        <v>592</v>
      </c>
      <c r="L29">
        <v>1191</v>
      </c>
      <c r="N29">
        <v>1013</v>
      </c>
      <c r="O29" t="s">
        <v>576</v>
      </c>
      <c r="P29" t="s">
        <v>576</v>
      </c>
      <c r="Q29">
        <v>1</v>
      </c>
      <c r="X29">
        <v>0.35</v>
      </c>
      <c r="Y29">
        <v>0</v>
      </c>
      <c r="Z29">
        <v>0</v>
      </c>
      <c r="AA29">
        <v>0</v>
      </c>
      <c r="AB29">
        <v>456.58</v>
      </c>
      <c r="AC29">
        <v>0</v>
      </c>
      <c r="AD29">
        <v>1</v>
      </c>
      <c r="AE29">
        <v>1</v>
      </c>
      <c r="AF29" t="s">
        <v>3</v>
      </c>
      <c r="AG29">
        <v>0.35</v>
      </c>
      <c r="AH29">
        <v>2</v>
      </c>
      <c r="AI29">
        <v>334393876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334393880</v>
      </c>
      <c r="C30">
        <v>334393875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577</v>
      </c>
      <c r="J30" t="s">
        <v>3</v>
      </c>
      <c r="K30" t="s">
        <v>578</v>
      </c>
      <c r="L30">
        <v>1191</v>
      </c>
      <c r="N30">
        <v>1013</v>
      </c>
      <c r="O30" t="s">
        <v>576</v>
      </c>
      <c r="P30" t="s">
        <v>576</v>
      </c>
      <c r="Q30">
        <v>1</v>
      </c>
      <c r="X30">
        <v>0.15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0.15</v>
      </c>
      <c r="AH30">
        <v>2</v>
      </c>
      <c r="AI30">
        <v>334393877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334393881</v>
      </c>
      <c r="C31">
        <v>334393875</v>
      </c>
      <c r="D31">
        <v>277944622</v>
      </c>
      <c r="E31">
        <v>1</v>
      </c>
      <c r="F31">
        <v>1</v>
      </c>
      <c r="G31">
        <v>1</v>
      </c>
      <c r="H31">
        <v>2</v>
      </c>
      <c r="I31" t="s">
        <v>593</v>
      </c>
      <c r="J31" t="s">
        <v>594</v>
      </c>
      <c r="K31" t="s">
        <v>595</v>
      </c>
      <c r="L31">
        <v>1368</v>
      </c>
      <c r="N31">
        <v>1011</v>
      </c>
      <c r="O31" t="s">
        <v>467</v>
      </c>
      <c r="P31" t="s">
        <v>467</v>
      </c>
      <c r="Q31">
        <v>1</v>
      </c>
      <c r="X31">
        <v>0.15</v>
      </c>
      <c r="Y31">
        <v>0</v>
      </c>
      <c r="Z31">
        <v>1472.33</v>
      </c>
      <c r="AA31">
        <v>642.05999999999995</v>
      </c>
      <c r="AB31">
        <v>0</v>
      </c>
      <c r="AC31">
        <v>0</v>
      </c>
      <c r="AD31">
        <v>1</v>
      </c>
      <c r="AE31">
        <v>0</v>
      </c>
      <c r="AF31" t="s">
        <v>58</v>
      </c>
      <c r="AG31">
        <v>6.2099999999999995E-2</v>
      </c>
      <c r="AH31">
        <v>2</v>
      </c>
      <c r="AI31">
        <v>334393878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334393882</v>
      </c>
      <c r="C32">
        <v>334393875</v>
      </c>
      <c r="D32">
        <v>277566433</v>
      </c>
      <c r="E32">
        <v>109</v>
      </c>
      <c r="F32">
        <v>1</v>
      </c>
      <c r="G32">
        <v>1</v>
      </c>
      <c r="H32">
        <v>3</v>
      </c>
      <c r="I32" t="s">
        <v>697</v>
      </c>
      <c r="J32" t="s">
        <v>3</v>
      </c>
      <c r="K32" t="s">
        <v>698</v>
      </c>
      <c r="L32">
        <v>3277935</v>
      </c>
      <c r="N32">
        <v>1013</v>
      </c>
      <c r="O32" t="s">
        <v>699</v>
      </c>
      <c r="P32" t="s">
        <v>699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49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334393889</v>
      </c>
      <c r="C33">
        <v>334393883</v>
      </c>
      <c r="D33">
        <v>277560305</v>
      </c>
      <c r="E33">
        <v>109</v>
      </c>
      <c r="F33">
        <v>1</v>
      </c>
      <c r="G33">
        <v>1</v>
      </c>
      <c r="H33">
        <v>1</v>
      </c>
      <c r="I33" t="s">
        <v>597</v>
      </c>
      <c r="J33" t="s">
        <v>3</v>
      </c>
      <c r="K33" t="s">
        <v>598</v>
      </c>
      <c r="L33">
        <v>1191</v>
      </c>
      <c r="N33">
        <v>1013</v>
      </c>
      <c r="O33" t="s">
        <v>576</v>
      </c>
      <c r="P33" t="s">
        <v>576</v>
      </c>
      <c r="Q33">
        <v>1</v>
      </c>
      <c r="X33">
        <v>0.4</v>
      </c>
      <c r="Y33">
        <v>0</v>
      </c>
      <c r="Z33">
        <v>0</v>
      </c>
      <c r="AA33">
        <v>0</v>
      </c>
      <c r="AB33">
        <v>477.98</v>
      </c>
      <c r="AC33">
        <v>0</v>
      </c>
      <c r="AD33">
        <v>1</v>
      </c>
      <c r="AE33">
        <v>1</v>
      </c>
      <c r="AF33" t="s">
        <v>3</v>
      </c>
      <c r="AG33">
        <v>0.4</v>
      </c>
      <c r="AH33">
        <v>2</v>
      </c>
      <c r="AI33">
        <v>334393884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334393890</v>
      </c>
      <c r="C34">
        <v>334393883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577</v>
      </c>
      <c r="J34" t="s">
        <v>3</v>
      </c>
      <c r="K34" t="s">
        <v>578</v>
      </c>
      <c r="L34">
        <v>1191</v>
      </c>
      <c r="N34">
        <v>1013</v>
      </c>
      <c r="O34" t="s">
        <v>576</v>
      </c>
      <c r="P34" t="s">
        <v>576</v>
      </c>
      <c r="Q34">
        <v>1</v>
      </c>
      <c r="X34">
        <v>0.01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0.01</v>
      </c>
      <c r="AH34">
        <v>2</v>
      </c>
      <c r="AI34">
        <v>334393885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334393891</v>
      </c>
      <c r="C35">
        <v>334393883</v>
      </c>
      <c r="D35">
        <v>277944622</v>
      </c>
      <c r="E35">
        <v>1</v>
      </c>
      <c r="F35">
        <v>1</v>
      </c>
      <c r="G35">
        <v>1</v>
      </c>
      <c r="H35">
        <v>2</v>
      </c>
      <c r="I35" t="s">
        <v>593</v>
      </c>
      <c r="J35" t="s">
        <v>594</v>
      </c>
      <c r="K35" t="s">
        <v>595</v>
      </c>
      <c r="L35">
        <v>1368</v>
      </c>
      <c r="N35">
        <v>1011</v>
      </c>
      <c r="O35" t="s">
        <v>467</v>
      </c>
      <c r="P35" t="s">
        <v>467</v>
      </c>
      <c r="Q35">
        <v>1</v>
      </c>
      <c r="X35">
        <v>4.0000000000000001E-3</v>
      </c>
      <c r="Y35">
        <v>0</v>
      </c>
      <c r="Z35">
        <v>1472.33</v>
      </c>
      <c r="AA35">
        <v>642.05999999999995</v>
      </c>
      <c r="AB35">
        <v>0</v>
      </c>
      <c r="AC35">
        <v>0</v>
      </c>
      <c r="AD35">
        <v>1</v>
      </c>
      <c r="AE35">
        <v>0</v>
      </c>
      <c r="AF35" t="s">
        <v>50</v>
      </c>
      <c r="AG35">
        <v>1.3799999999999997E-3</v>
      </c>
      <c r="AH35">
        <v>2</v>
      </c>
      <c r="AI35">
        <v>334393886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334393892</v>
      </c>
      <c r="C36">
        <v>334393883</v>
      </c>
      <c r="D36">
        <v>277945805</v>
      </c>
      <c r="E36">
        <v>1</v>
      </c>
      <c r="F36">
        <v>1</v>
      </c>
      <c r="G36">
        <v>1</v>
      </c>
      <c r="H36">
        <v>2</v>
      </c>
      <c r="I36" t="s">
        <v>583</v>
      </c>
      <c r="J36" t="s">
        <v>584</v>
      </c>
      <c r="K36" t="s">
        <v>585</v>
      </c>
      <c r="L36">
        <v>1368</v>
      </c>
      <c r="N36">
        <v>1011</v>
      </c>
      <c r="O36" t="s">
        <v>467</v>
      </c>
      <c r="P36" t="s">
        <v>467</v>
      </c>
      <c r="Q36">
        <v>1</v>
      </c>
      <c r="X36">
        <v>4.0000000000000001E-3</v>
      </c>
      <c r="Y36">
        <v>0</v>
      </c>
      <c r="Z36">
        <v>544.70000000000005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50</v>
      </c>
      <c r="AG36">
        <v>1.3799999999999997E-3</v>
      </c>
      <c r="AH36">
        <v>2</v>
      </c>
      <c r="AI36">
        <v>334393887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334393893</v>
      </c>
      <c r="C37">
        <v>334393883</v>
      </c>
      <c r="D37">
        <v>277867733</v>
      </c>
      <c r="E37">
        <v>1</v>
      </c>
      <c r="F37">
        <v>1</v>
      </c>
      <c r="G37">
        <v>1</v>
      </c>
      <c r="H37">
        <v>3</v>
      </c>
      <c r="I37" t="s">
        <v>599</v>
      </c>
      <c r="J37" t="s">
        <v>600</v>
      </c>
      <c r="K37" t="s">
        <v>601</v>
      </c>
      <c r="L37">
        <v>1346</v>
      </c>
      <c r="N37">
        <v>1009</v>
      </c>
      <c r="O37" t="s">
        <v>602</v>
      </c>
      <c r="P37" t="s">
        <v>602</v>
      </c>
      <c r="Q37">
        <v>1</v>
      </c>
      <c r="X37">
        <v>0.08</v>
      </c>
      <c r="Y37">
        <v>174.93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49</v>
      </c>
      <c r="AG37">
        <v>0</v>
      </c>
      <c r="AH37">
        <v>2</v>
      </c>
      <c r="AI37">
        <v>334393888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334393894</v>
      </c>
      <c r="C38">
        <v>334393883</v>
      </c>
      <c r="D38">
        <v>277566433</v>
      </c>
      <c r="E38">
        <v>109</v>
      </c>
      <c r="F38">
        <v>1</v>
      </c>
      <c r="G38">
        <v>1</v>
      </c>
      <c r="H38">
        <v>3</v>
      </c>
      <c r="I38" t="s">
        <v>697</v>
      </c>
      <c r="J38" t="s">
        <v>3</v>
      </c>
      <c r="K38" t="s">
        <v>698</v>
      </c>
      <c r="L38">
        <v>3277935</v>
      </c>
      <c r="N38">
        <v>1013</v>
      </c>
      <c r="O38" t="s">
        <v>699</v>
      </c>
      <c r="P38" t="s">
        <v>699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49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334393901</v>
      </c>
      <c r="C39">
        <v>334393895</v>
      </c>
      <c r="D39">
        <v>277560305</v>
      </c>
      <c r="E39">
        <v>109</v>
      </c>
      <c r="F39">
        <v>1</v>
      </c>
      <c r="G39">
        <v>1</v>
      </c>
      <c r="H39">
        <v>1</v>
      </c>
      <c r="I39" t="s">
        <v>597</v>
      </c>
      <c r="J39" t="s">
        <v>3</v>
      </c>
      <c r="K39" t="s">
        <v>598</v>
      </c>
      <c r="L39">
        <v>1191</v>
      </c>
      <c r="N39">
        <v>1013</v>
      </c>
      <c r="O39" t="s">
        <v>576</v>
      </c>
      <c r="P39" t="s">
        <v>576</v>
      </c>
      <c r="Q39">
        <v>1</v>
      </c>
      <c r="X39">
        <v>0.4</v>
      </c>
      <c r="Y39">
        <v>0</v>
      </c>
      <c r="Z39">
        <v>0</v>
      </c>
      <c r="AA39">
        <v>0</v>
      </c>
      <c r="AB39">
        <v>477.98</v>
      </c>
      <c r="AC39">
        <v>0</v>
      </c>
      <c r="AD39">
        <v>1</v>
      </c>
      <c r="AE39">
        <v>1</v>
      </c>
      <c r="AF39" t="s">
        <v>3</v>
      </c>
      <c r="AG39">
        <v>0.4</v>
      </c>
      <c r="AH39">
        <v>2</v>
      </c>
      <c r="AI39">
        <v>334393896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334393902</v>
      </c>
      <c r="C40">
        <v>334393895</v>
      </c>
      <c r="D40">
        <v>277560491</v>
      </c>
      <c r="E40">
        <v>109</v>
      </c>
      <c r="F40">
        <v>1</v>
      </c>
      <c r="G40">
        <v>1</v>
      </c>
      <c r="H40">
        <v>1</v>
      </c>
      <c r="I40" t="s">
        <v>577</v>
      </c>
      <c r="J40" t="s">
        <v>3</v>
      </c>
      <c r="K40" t="s">
        <v>578</v>
      </c>
      <c r="L40">
        <v>1191</v>
      </c>
      <c r="N40">
        <v>1013</v>
      </c>
      <c r="O40" t="s">
        <v>576</v>
      </c>
      <c r="P40" t="s">
        <v>576</v>
      </c>
      <c r="Q40">
        <v>1</v>
      </c>
      <c r="X40">
        <v>0.01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0.01</v>
      </c>
      <c r="AH40">
        <v>2</v>
      </c>
      <c r="AI40">
        <v>334393897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334393903</v>
      </c>
      <c r="C41">
        <v>334393895</v>
      </c>
      <c r="D41">
        <v>277944622</v>
      </c>
      <c r="E41">
        <v>1</v>
      </c>
      <c r="F41">
        <v>1</v>
      </c>
      <c r="G41">
        <v>1</v>
      </c>
      <c r="H41">
        <v>2</v>
      </c>
      <c r="I41" t="s">
        <v>593</v>
      </c>
      <c r="J41" t="s">
        <v>594</v>
      </c>
      <c r="K41" t="s">
        <v>595</v>
      </c>
      <c r="L41">
        <v>1368</v>
      </c>
      <c r="N41">
        <v>1011</v>
      </c>
      <c r="O41" t="s">
        <v>467</v>
      </c>
      <c r="P41" t="s">
        <v>467</v>
      </c>
      <c r="Q41">
        <v>1</v>
      </c>
      <c r="X41">
        <v>4.0000000000000001E-3</v>
      </c>
      <c r="Y41">
        <v>0</v>
      </c>
      <c r="Z41">
        <v>1472.33</v>
      </c>
      <c r="AA41">
        <v>642.05999999999995</v>
      </c>
      <c r="AB41">
        <v>0</v>
      </c>
      <c r="AC41">
        <v>0</v>
      </c>
      <c r="AD41">
        <v>1</v>
      </c>
      <c r="AE41">
        <v>0</v>
      </c>
      <c r="AF41" t="s">
        <v>58</v>
      </c>
      <c r="AG41">
        <v>1.6559999999999997E-3</v>
      </c>
      <c r="AH41">
        <v>2</v>
      </c>
      <c r="AI41">
        <v>334393898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334393904</v>
      </c>
      <c r="C42">
        <v>334393895</v>
      </c>
      <c r="D42">
        <v>277945805</v>
      </c>
      <c r="E42">
        <v>1</v>
      </c>
      <c r="F42">
        <v>1</v>
      </c>
      <c r="G42">
        <v>1</v>
      </c>
      <c r="H42">
        <v>2</v>
      </c>
      <c r="I42" t="s">
        <v>583</v>
      </c>
      <c r="J42" t="s">
        <v>584</v>
      </c>
      <c r="K42" t="s">
        <v>585</v>
      </c>
      <c r="L42">
        <v>1368</v>
      </c>
      <c r="N42">
        <v>1011</v>
      </c>
      <c r="O42" t="s">
        <v>467</v>
      </c>
      <c r="P42" t="s">
        <v>467</v>
      </c>
      <c r="Q42">
        <v>1</v>
      </c>
      <c r="X42">
        <v>4.0000000000000001E-3</v>
      </c>
      <c r="Y42">
        <v>0</v>
      </c>
      <c r="Z42">
        <v>544.70000000000005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58</v>
      </c>
      <c r="AG42">
        <v>1.6559999999999997E-3</v>
      </c>
      <c r="AH42">
        <v>2</v>
      </c>
      <c r="AI42">
        <v>334393899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334393905</v>
      </c>
      <c r="C43">
        <v>334393895</v>
      </c>
      <c r="D43">
        <v>277867733</v>
      </c>
      <c r="E43">
        <v>1</v>
      </c>
      <c r="F43">
        <v>1</v>
      </c>
      <c r="G43">
        <v>1</v>
      </c>
      <c r="H43">
        <v>3</v>
      </c>
      <c r="I43" t="s">
        <v>599</v>
      </c>
      <c r="J43" t="s">
        <v>600</v>
      </c>
      <c r="K43" t="s">
        <v>601</v>
      </c>
      <c r="L43">
        <v>1346</v>
      </c>
      <c r="N43">
        <v>1009</v>
      </c>
      <c r="O43" t="s">
        <v>602</v>
      </c>
      <c r="P43" t="s">
        <v>602</v>
      </c>
      <c r="Q43">
        <v>1</v>
      </c>
      <c r="X43">
        <v>0.08</v>
      </c>
      <c r="Y43">
        <v>174.93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49</v>
      </c>
      <c r="AG43">
        <v>0</v>
      </c>
      <c r="AH43">
        <v>2</v>
      </c>
      <c r="AI43">
        <v>334393900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334393906</v>
      </c>
      <c r="C44">
        <v>334393895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697</v>
      </c>
      <c r="J44" t="s">
        <v>3</v>
      </c>
      <c r="K44" t="s">
        <v>698</v>
      </c>
      <c r="L44">
        <v>3277935</v>
      </c>
      <c r="N44">
        <v>1013</v>
      </c>
      <c r="O44" t="s">
        <v>699</v>
      </c>
      <c r="P44" t="s">
        <v>699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49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334393912</v>
      </c>
      <c r="C45">
        <v>334393907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603</v>
      </c>
      <c r="J45" t="s">
        <v>3</v>
      </c>
      <c r="K45" t="s">
        <v>604</v>
      </c>
      <c r="L45">
        <v>1191</v>
      </c>
      <c r="N45">
        <v>1013</v>
      </c>
      <c r="O45" t="s">
        <v>576</v>
      </c>
      <c r="P45" t="s">
        <v>576</v>
      </c>
      <c r="Q45">
        <v>1</v>
      </c>
      <c r="X45">
        <v>0.25</v>
      </c>
      <c r="Y45">
        <v>0</v>
      </c>
      <c r="Z45">
        <v>0</v>
      </c>
      <c r="AA45">
        <v>0</v>
      </c>
      <c r="AB45">
        <v>406.64</v>
      </c>
      <c r="AC45">
        <v>0</v>
      </c>
      <c r="AD45">
        <v>1</v>
      </c>
      <c r="AE45">
        <v>1</v>
      </c>
      <c r="AF45" t="s">
        <v>3</v>
      </c>
      <c r="AG45">
        <v>0.25</v>
      </c>
      <c r="AH45">
        <v>2</v>
      </c>
      <c r="AI45">
        <v>334393908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334393913</v>
      </c>
      <c r="C46">
        <v>334393907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577</v>
      </c>
      <c r="J46" t="s">
        <v>3</v>
      </c>
      <c r="K46" t="s">
        <v>578</v>
      </c>
      <c r="L46">
        <v>1191</v>
      </c>
      <c r="N46">
        <v>1013</v>
      </c>
      <c r="O46" t="s">
        <v>576</v>
      </c>
      <c r="P46" t="s">
        <v>576</v>
      </c>
      <c r="Q46">
        <v>1</v>
      </c>
      <c r="X46">
        <v>0.14000000000000001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0.14000000000000001</v>
      </c>
      <c r="AH46">
        <v>2</v>
      </c>
      <c r="AI46">
        <v>334393909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334393914</v>
      </c>
      <c r="C47">
        <v>334393907</v>
      </c>
      <c r="D47">
        <v>277945900</v>
      </c>
      <c r="E47">
        <v>1</v>
      </c>
      <c r="F47">
        <v>1</v>
      </c>
      <c r="G47">
        <v>1</v>
      </c>
      <c r="H47">
        <v>2</v>
      </c>
      <c r="I47" t="s">
        <v>605</v>
      </c>
      <c r="J47" t="s">
        <v>606</v>
      </c>
      <c r="K47" t="s">
        <v>607</v>
      </c>
      <c r="L47">
        <v>1368</v>
      </c>
      <c r="N47">
        <v>1011</v>
      </c>
      <c r="O47" t="s">
        <v>467</v>
      </c>
      <c r="P47" t="s">
        <v>467</v>
      </c>
      <c r="Q47">
        <v>1</v>
      </c>
      <c r="X47">
        <v>0.14000000000000001</v>
      </c>
      <c r="Y47">
        <v>0</v>
      </c>
      <c r="Z47">
        <v>12.95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0.161</v>
      </c>
      <c r="AH47">
        <v>2</v>
      </c>
      <c r="AI47">
        <v>334393910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334393915</v>
      </c>
      <c r="C48">
        <v>334393907</v>
      </c>
      <c r="D48">
        <v>277945921</v>
      </c>
      <c r="E48">
        <v>1</v>
      </c>
      <c r="F48">
        <v>1</v>
      </c>
      <c r="G48">
        <v>1</v>
      </c>
      <c r="H48">
        <v>2</v>
      </c>
      <c r="I48" t="s">
        <v>608</v>
      </c>
      <c r="J48" t="s">
        <v>609</v>
      </c>
      <c r="K48" t="s">
        <v>610</v>
      </c>
      <c r="L48">
        <v>1368</v>
      </c>
      <c r="N48">
        <v>1011</v>
      </c>
      <c r="O48" t="s">
        <v>467</v>
      </c>
      <c r="P48" t="s">
        <v>467</v>
      </c>
      <c r="Q48">
        <v>1</v>
      </c>
      <c r="X48">
        <v>0.14000000000000001</v>
      </c>
      <c r="Y48">
        <v>0</v>
      </c>
      <c r="Z48">
        <v>560.73</v>
      </c>
      <c r="AA48">
        <v>477.98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0.161</v>
      </c>
      <c r="AH48">
        <v>2</v>
      </c>
      <c r="AI48">
        <v>334393911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334393921</v>
      </c>
      <c r="C49">
        <v>334393916</v>
      </c>
      <c r="D49">
        <v>277560257</v>
      </c>
      <c r="E49">
        <v>109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576</v>
      </c>
      <c r="P49" t="s">
        <v>576</v>
      </c>
      <c r="Q49">
        <v>1</v>
      </c>
      <c r="X49">
        <v>0.25</v>
      </c>
      <c r="Y49">
        <v>0</v>
      </c>
      <c r="Z49">
        <v>0</v>
      </c>
      <c r="AA49">
        <v>0</v>
      </c>
      <c r="AB49">
        <v>406.64</v>
      </c>
      <c r="AC49">
        <v>0</v>
      </c>
      <c r="AD49">
        <v>1</v>
      </c>
      <c r="AE49">
        <v>1</v>
      </c>
      <c r="AF49" t="s">
        <v>3</v>
      </c>
      <c r="AG49">
        <v>0.25</v>
      </c>
      <c r="AH49">
        <v>2</v>
      </c>
      <c r="AI49">
        <v>334393917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334393922</v>
      </c>
      <c r="C50">
        <v>334393916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577</v>
      </c>
      <c r="J50" t="s">
        <v>3</v>
      </c>
      <c r="K50" t="s">
        <v>578</v>
      </c>
      <c r="L50">
        <v>1191</v>
      </c>
      <c r="N50">
        <v>1013</v>
      </c>
      <c r="O50" t="s">
        <v>576</v>
      </c>
      <c r="P50" t="s">
        <v>576</v>
      </c>
      <c r="Q50">
        <v>1</v>
      </c>
      <c r="X50">
        <v>0.14000000000000001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0.14000000000000001</v>
      </c>
      <c r="AH50">
        <v>2</v>
      </c>
      <c r="AI50">
        <v>334393918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334393923</v>
      </c>
      <c r="C51">
        <v>334393916</v>
      </c>
      <c r="D51">
        <v>277945900</v>
      </c>
      <c r="E51">
        <v>1</v>
      </c>
      <c r="F51">
        <v>1</v>
      </c>
      <c r="G51">
        <v>1</v>
      </c>
      <c r="H51">
        <v>2</v>
      </c>
      <c r="I51" t="s">
        <v>605</v>
      </c>
      <c r="J51" t="s">
        <v>606</v>
      </c>
      <c r="K51" t="s">
        <v>607</v>
      </c>
      <c r="L51">
        <v>1368</v>
      </c>
      <c r="N51">
        <v>1011</v>
      </c>
      <c r="O51" t="s">
        <v>467</v>
      </c>
      <c r="P51" t="s">
        <v>467</v>
      </c>
      <c r="Q51">
        <v>1</v>
      </c>
      <c r="X51">
        <v>0.14000000000000001</v>
      </c>
      <c r="Y51">
        <v>0</v>
      </c>
      <c r="Z51">
        <v>12.95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30</v>
      </c>
      <c r="AG51">
        <v>0.19320000000000001</v>
      </c>
      <c r="AH51">
        <v>2</v>
      </c>
      <c r="AI51">
        <v>334393919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334393924</v>
      </c>
      <c r="C52">
        <v>334393916</v>
      </c>
      <c r="D52">
        <v>277945921</v>
      </c>
      <c r="E52">
        <v>1</v>
      </c>
      <c r="F52">
        <v>1</v>
      </c>
      <c r="G52">
        <v>1</v>
      </c>
      <c r="H52">
        <v>2</v>
      </c>
      <c r="I52" t="s">
        <v>608</v>
      </c>
      <c r="J52" t="s">
        <v>609</v>
      </c>
      <c r="K52" t="s">
        <v>610</v>
      </c>
      <c r="L52">
        <v>1368</v>
      </c>
      <c r="N52">
        <v>1011</v>
      </c>
      <c r="O52" t="s">
        <v>467</v>
      </c>
      <c r="P52" t="s">
        <v>467</v>
      </c>
      <c r="Q52">
        <v>1</v>
      </c>
      <c r="X52">
        <v>0.14000000000000001</v>
      </c>
      <c r="Y52">
        <v>0</v>
      </c>
      <c r="Z52">
        <v>560.73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30</v>
      </c>
      <c r="AG52">
        <v>0.19320000000000001</v>
      </c>
      <c r="AH52">
        <v>2</v>
      </c>
      <c r="AI52">
        <v>334393920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334393930</v>
      </c>
      <c r="C53">
        <v>334393925</v>
      </c>
      <c r="D53">
        <v>277560257</v>
      </c>
      <c r="E53">
        <v>109</v>
      </c>
      <c r="F53">
        <v>1</v>
      </c>
      <c r="G53">
        <v>1</v>
      </c>
      <c r="H53">
        <v>1</v>
      </c>
      <c r="I53" t="s">
        <v>603</v>
      </c>
      <c r="J53" t="s">
        <v>3</v>
      </c>
      <c r="K53" t="s">
        <v>604</v>
      </c>
      <c r="L53">
        <v>1191</v>
      </c>
      <c r="N53">
        <v>1013</v>
      </c>
      <c r="O53" t="s">
        <v>576</v>
      </c>
      <c r="P53" t="s">
        <v>576</v>
      </c>
      <c r="Q53">
        <v>1</v>
      </c>
      <c r="X53">
        <v>0.3</v>
      </c>
      <c r="Y53">
        <v>0</v>
      </c>
      <c r="Z53">
        <v>0</v>
      </c>
      <c r="AA53">
        <v>0</v>
      </c>
      <c r="AB53">
        <v>406.64</v>
      </c>
      <c r="AC53">
        <v>0</v>
      </c>
      <c r="AD53">
        <v>1</v>
      </c>
      <c r="AE53">
        <v>1</v>
      </c>
      <c r="AF53" t="s">
        <v>3</v>
      </c>
      <c r="AG53">
        <v>0.3</v>
      </c>
      <c r="AH53">
        <v>2</v>
      </c>
      <c r="AI53">
        <v>334393926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334393931</v>
      </c>
      <c r="C54">
        <v>334393925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577</v>
      </c>
      <c r="J54" t="s">
        <v>3</v>
      </c>
      <c r="K54" t="s">
        <v>578</v>
      </c>
      <c r="L54">
        <v>1191</v>
      </c>
      <c r="N54">
        <v>1013</v>
      </c>
      <c r="O54" t="s">
        <v>576</v>
      </c>
      <c r="P54" t="s">
        <v>576</v>
      </c>
      <c r="Q54">
        <v>1</v>
      </c>
      <c r="X54">
        <v>0.16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0.16</v>
      </c>
      <c r="AH54">
        <v>2</v>
      </c>
      <c r="AI54">
        <v>334393927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334393932</v>
      </c>
      <c r="C55">
        <v>334393925</v>
      </c>
      <c r="D55">
        <v>277945900</v>
      </c>
      <c r="E55">
        <v>1</v>
      </c>
      <c r="F55">
        <v>1</v>
      </c>
      <c r="G55">
        <v>1</v>
      </c>
      <c r="H55">
        <v>2</v>
      </c>
      <c r="I55" t="s">
        <v>605</v>
      </c>
      <c r="J55" t="s">
        <v>606</v>
      </c>
      <c r="K55" t="s">
        <v>607</v>
      </c>
      <c r="L55">
        <v>1368</v>
      </c>
      <c r="N55">
        <v>1011</v>
      </c>
      <c r="O55" t="s">
        <v>467</v>
      </c>
      <c r="P55" t="s">
        <v>467</v>
      </c>
      <c r="Q55">
        <v>1</v>
      </c>
      <c r="X55">
        <v>0.16</v>
      </c>
      <c r="Y55">
        <v>0</v>
      </c>
      <c r="Z55">
        <v>12.95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0.184</v>
      </c>
      <c r="AH55">
        <v>2</v>
      </c>
      <c r="AI55">
        <v>334393928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334393933</v>
      </c>
      <c r="C56">
        <v>334393925</v>
      </c>
      <c r="D56">
        <v>277945921</v>
      </c>
      <c r="E56">
        <v>1</v>
      </c>
      <c r="F56">
        <v>1</v>
      </c>
      <c r="G56">
        <v>1</v>
      </c>
      <c r="H56">
        <v>2</v>
      </c>
      <c r="I56" t="s">
        <v>608</v>
      </c>
      <c r="J56" t="s">
        <v>609</v>
      </c>
      <c r="K56" t="s">
        <v>610</v>
      </c>
      <c r="L56">
        <v>1368</v>
      </c>
      <c r="N56">
        <v>1011</v>
      </c>
      <c r="O56" t="s">
        <v>467</v>
      </c>
      <c r="P56" t="s">
        <v>467</v>
      </c>
      <c r="Q56">
        <v>1</v>
      </c>
      <c r="X56">
        <v>0.16</v>
      </c>
      <c r="Y56">
        <v>0</v>
      </c>
      <c r="Z56">
        <v>560.73</v>
      </c>
      <c r="AA56">
        <v>477.98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0.184</v>
      </c>
      <c r="AH56">
        <v>2</v>
      </c>
      <c r="AI56">
        <v>334393929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334393939</v>
      </c>
      <c r="C57">
        <v>334393934</v>
      </c>
      <c r="D57">
        <v>277560257</v>
      </c>
      <c r="E57">
        <v>109</v>
      </c>
      <c r="F57">
        <v>1</v>
      </c>
      <c r="G57">
        <v>1</v>
      </c>
      <c r="H57">
        <v>1</v>
      </c>
      <c r="I57" t="s">
        <v>603</v>
      </c>
      <c r="J57" t="s">
        <v>3</v>
      </c>
      <c r="K57" t="s">
        <v>604</v>
      </c>
      <c r="L57">
        <v>1191</v>
      </c>
      <c r="N57">
        <v>1013</v>
      </c>
      <c r="O57" t="s">
        <v>576</v>
      </c>
      <c r="P57" t="s">
        <v>576</v>
      </c>
      <c r="Q57">
        <v>1</v>
      </c>
      <c r="X57">
        <v>0.3</v>
      </c>
      <c r="Y57">
        <v>0</v>
      </c>
      <c r="Z57">
        <v>0</v>
      </c>
      <c r="AA57">
        <v>0</v>
      </c>
      <c r="AB57">
        <v>406.64</v>
      </c>
      <c r="AC57">
        <v>0</v>
      </c>
      <c r="AD57">
        <v>1</v>
      </c>
      <c r="AE57">
        <v>1</v>
      </c>
      <c r="AF57" t="s">
        <v>3</v>
      </c>
      <c r="AG57">
        <v>0.3</v>
      </c>
      <c r="AH57">
        <v>2</v>
      </c>
      <c r="AI57">
        <v>334393935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334393940</v>
      </c>
      <c r="C58">
        <v>334393934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577</v>
      </c>
      <c r="J58" t="s">
        <v>3</v>
      </c>
      <c r="K58" t="s">
        <v>578</v>
      </c>
      <c r="L58">
        <v>1191</v>
      </c>
      <c r="N58">
        <v>1013</v>
      </c>
      <c r="O58" t="s">
        <v>576</v>
      </c>
      <c r="P58" t="s">
        <v>576</v>
      </c>
      <c r="Q58">
        <v>1</v>
      </c>
      <c r="X58">
        <v>0.16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0.16</v>
      </c>
      <c r="AH58">
        <v>2</v>
      </c>
      <c r="AI58">
        <v>334393936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334393941</v>
      </c>
      <c r="C59">
        <v>334393934</v>
      </c>
      <c r="D59">
        <v>277945900</v>
      </c>
      <c r="E59">
        <v>1</v>
      </c>
      <c r="F59">
        <v>1</v>
      </c>
      <c r="G59">
        <v>1</v>
      </c>
      <c r="H59">
        <v>2</v>
      </c>
      <c r="I59" t="s">
        <v>605</v>
      </c>
      <c r="J59" t="s">
        <v>606</v>
      </c>
      <c r="K59" t="s">
        <v>607</v>
      </c>
      <c r="L59">
        <v>1368</v>
      </c>
      <c r="N59">
        <v>1011</v>
      </c>
      <c r="O59" t="s">
        <v>467</v>
      </c>
      <c r="P59" t="s">
        <v>467</v>
      </c>
      <c r="Q59">
        <v>1</v>
      </c>
      <c r="X59">
        <v>0.16</v>
      </c>
      <c r="Y59">
        <v>0</v>
      </c>
      <c r="Z59">
        <v>12.95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30</v>
      </c>
      <c r="AG59">
        <v>0.2208</v>
      </c>
      <c r="AH59">
        <v>2</v>
      </c>
      <c r="AI59">
        <v>334393937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334393942</v>
      </c>
      <c r="C60">
        <v>334393934</v>
      </c>
      <c r="D60">
        <v>277945921</v>
      </c>
      <c r="E60">
        <v>1</v>
      </c>
      <c r="F60">
        <v>1</v>
      </c>
      <c r="G60">
        <v>1</v>
      </c>
      <c r="H60">
        <v>2</v>
      </c>
      <c r="I60" t="s">
        <v>608</v>
      </c>
      <c r="J60" t="s">
        <v>609</v>
      </c>
      <c r="K60" t="s">
        <v>610</v>
      </c>
      <c r="L60">
        <v>1368</v>
      </c>
      <c r="N60">
        <v>1011</v>
      </c>
      <c r="O60" t="s">
        <v>467</v>
      </c>
      <c r="P60" t="s">
        <v>467</v>
      </c>
      <c r="Q60">
        <v>1</v>
      </c>
      <c r="X60">
        <v>0.16</v>
      </c>
      <c r="Y60">
        <v>0</v>
      </c>
      <c r="Z60">
        <v>560.73</v>
      </c>
      <c r="AA60">
        <v>477.98</v>
      </c>
      <c r="AB60">
        <v>0</v>
      </c>
      <c r="AC60">
        <v>0</v>
      </c>
      <c r="AD60">
        <v>1</v>
      </c>
      <c r="AE60">
        <v>0</v>
      </c>
      <c r="AF60" t="s">
        <v>30</v>
      </c>
      <c r="AG60">
        <v>0.2208</v>
      </c>
      <c r="AH60">
        <v>2</v>
      </c>
      <c r="AI60">
        <v>334393938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ROW(Source!A42)</f>
        <v>42</v>
      </c>
      <c r="B61">
        <v>334393948</v>
      </c>
      <c r="C61">
        <v>334393943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611</v>
      </c>
      <c r="J61" t="s">
        <v>3</v>
      </c>
      <c r="K61" t="s">
        <v>612</v>
      </c>
      <c r="L61">
        <v>1191</v>
      </c>
      <c r="N61">
        <v>1013</v>
      </c>
      <c r="O61" t="s">
        <v>576</v>
      </c>
      <c r="P61" t="s">
        <v>576</v>
      </c>
      <c r="Q61">
        <v>1</v>
      </c>
      <c r="X61">
        <v>0.81</v>
      </c>
      <c r="Y61">
        <v>0</v>
      </c>
      <c r="Z61">
        <v>0</v>
      </c>
      <c r="AA61">
        <v>0</v>
      </c>
      <c r="AB61">
        <v>451.23</v>
      </c>
      <c r="AC61">
        <v>0</v>
      </c>
      <c r="AD61">
        <v>1</v>
      </c>
      <c r="AE61">
        <v>1</v>
      </c>
      <c r="AF61" t="s">
        <v>3</v>
      </c>
      <c r="AG61">
        <v>0.81</v>
      </c>
      <c r="AH61">
        <v>2</v>
      </c>
      <c r="AI61">
        <v>334393944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ROW(Source!A42)</f>
        <v>42</v>
      </c>
      <c r="B62">
        <v>334393949</v>
      </c>
      <c r="C62">
        <v>334393943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577</v>
      </c>
      <c r="J62" t="s">
        <v>3</v>
      </c>
      <c r="K62" t="s">
        <v>578</v>
      </c>
      <c r="L62">
        <v>1191</v>
      </c>
      <c r="N62">
        <v>1013</v>
      </c>
      <c r="O62" t="s">
        <v>576</v>
      </c>
      <c r="P62" t="s">
        <v>576</v>
      </c>
      <c r="Q62">
        <v>1</v>
      </c>
      <c r="X62">
        <v>0.48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0.48</v>
      </c>
      <c r="AH62">
        <v>2</v>
      </c>
      <c r="AI62">
        <v>334393945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334393950</v>
      </c>
      <c r="C63">
        <v>334393943</v>
      </c>
      <c r="D63">
        <v>277944474</v>
      </c>
      <c r="E63">
        <v>1</v>
      </c>
      <c r="F63">
        <v>1</v>
      </c>
      <c r="G63">
        <v>1</v>
      </c>
      <c r="H63">
        <v>2</v>
      </c>
      <c r="I63" t="s">
        <v>613</v>
      </c>
      <c r="J63" t="s">
        <v>614</v>
      </c>
      <c r="K63" t="s">
        <v>615</v>
      </c>
      <c r="L63">
        <v>1368</v>
      </c>
      <c r="N63">
        <v>1011</v>
      </c>
      <c r="O63" t="s">
        <v>467</v>
      </c>
      <c r="P63" t="s">
        <v>467</v>
      </c>
      <c r="Q63">
        <v>1</v>
      </c>
      <c r="X63">
        <v>0.44</v>
      </c>
      <c r="Y63">
        <v>0</v>
      </c>
      <c r="Z63">
        <v>1811.82</v>
      </c>
      <c r="AA63">
        <v>549.32000000000005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0.50600000000000001</v>
      </c>
      <c r="AH63">
        <v>2</v>
      </c>
      <c r="AI63">
        <v>334393946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334393951</v>
      </c>
      <c r="C64">
        <v>334393943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583</v>
      </c>
      <c r="J64" t="s">
        <v>584</v>
      </c>
      <c r="K64" t="s">
        <v>585</v>
      </c>
      <c r="L64">
        <v>1368</v>
      </c>
      <c r="N64">
        <v>1011</v>
      </c>
      <c r="O64" t="s">
        <v>467</v>
      </c>
      <c r="P64" t="s">
        <v>467</v>
      </c>
      <c r="Q64">
        <v>1</v>
      </c>
      <c r="X64">
        <v>0.04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4.5999999999999999E-2</v>
      </c>
      <c r="AH64">
        <v>2</v>
      </c>
      <c r="AI64">
        <v>334393947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334393957</v>
      </c>
      <c r="C65">
        <v>334393952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611</v>
      </c>
      <c r="J65" t="s">
        <v>3</v>
      </c>
      <c r="K65" t="s">
        <v>612</v>
      </c>
      <c r="L65">
        <v>1191</v>
      </c>
      <c r="N65">
        <v>1013</v>
      </c>
      <c r="O65" t="s">
        <v>576</v>
      </c>
      <c r="P65" t="s">
        <v>576</v>
      </c>
      <c r="Q65">
        <v>1</v>
      </c>
      <c r="X65">
        <v>0.81</v>
      </c>
      <c r="Y65">
        <v>0</v>
      </c>
      <c r="Z65">
        <v>0</v>
      </c>
      <c r="AA65">
        <v>0</v>
      </c>
      <c r="AB65">
        <v>451.23</v>
      </c>
      <c r="AC65">
        <v>0</v>
      </c>
      <c r="AD65">
        <v>1</v>
      </c>
      <c r="AE65">
        <v>1</v>
      </c>
      <c r="AF65" t="s">
        <v>3</v>
      </c>
      <c r="AG65">
        <v>0.81</v>
      </c>
      <c r="AH65">
        <v>2</v>
      </c>
      <c r="AI65">
        <v>334393953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334393958</v>
      </c>
      <c r="C66">
        <v>334393952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577</v>
      </c>
      <c r="J66" t="s">
        <v>3</v>
      </c>
      <c r="K66" t="s">
        <v>578</v>
      </c>
      <c r="L66">
        <v>1191</v>
      </c>
      <c r="N66">
        <v>1013</v>
      </c>
      <c r="O66" t="s">
        <v>576</v>
      </c>
      <c r="P66" t="s">
        <v>576</v>
      </c>
      <c r="Q66">
        <v>1</v>
      </c>
      <c r="X66">
        <v>0.48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0.48</v>
      </c>
      <c r="AH66">
        <v>2</v>
      </c>
      <c r="AI66">
        <v>334393954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334393959</v>
      </c>
      <c r="C67">
        <v>334393952</v>
      </c>
      <c r="D67">
        <v>277944474</v>
      </c>
      <c r="E67">
        <v>1</v>
      </c>
      <c r="F67">
        <v>1</v>
      </c>
      <c r="G67">
        <v>1</v>
      </c>
      <c r="H67">
        <v>2</v>
      </c>
      <c r="I67" t="s">
        <v>613</v>
      </c>
      <c r="J67" t="s">
        <v>614</v>
      </c>
      <c r="K67" t="s">
        <v>615</v>
      </c>
      <c r="L67">
        <v>1368</v>
      </c>
      <c r="N67">
        <v>1011</v>
      </c>
      <c r="O67" t="s">
        <v>467</v>
      </c>
      <c r="P67" t="s">
        <v>467</v>
      </c>
      <c r="Q67">
        <v>1</v>
      </c>
      <c r="X67">
        <v>0.44</v>
      </c>
      <c r="Y67">
        <v>0</v>
      </c>
      <c r="Z67">
        <v>1811.82</v>
      </c>
      <c r="AA67">
        <v>549.32000000000005</v>
      </c>
      <c r="AB67">
        <v>0</v>
      </c>
      <c r="AC67">
        <v>0</v>
      </c>
      <c r="AD67">
        <v>1</v>
      </c>
      <c r="AE67">
        <v>0</v>
      </c>
      <c r="AF67" t="s">
        <v>30</v>
      </c>
      <c r="AG67">
        <v>0.60719999999999996</v>
      </c>
      <c r="AH67">
        <v>2</v>
      </c>
      <c r="AI67">
        <v>334393955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334393960</v>
      </c>
      <c r="C68">
        <v>334393952</v>
      </c>
      <c r="D68">
        <v>277945805</v>
      </c>
      <c r="E68">
        <v>1</v>
      </c>
      <c r="F68">
        <v>1</v>
      </c>
      <c r="G68">
        <v>1</v>
      </c>
      <c r="H68">
        <v>2</v>
      </c>
      <c r="I68" t="s">
        <v>583</v>
      </c>
      <c r="J68" t="s">
        <v>584</v>
      </c>
      <c r="K68" t="s">
        <v>585</v>
      </c>
      <c r="L68">
        <v>1368</v>
      </c>
      <c r="N68">
        <v>1011</v>
      </c>
      <c r="O68" t="s">
        <v>467</v>
      </c>
      <c r="P68" t="s">
        <v>467</v>
      </c>
      <c r="Q68">
        <v>1</v>
      </c>
      <c r="X68">
        <v>0.04</v>
      </c>
      <c r="Y68">
        <v>0</v>
      </c>
      <c r="Z68">
        <v>544.70000000000005</v>
      </c>
      <c r="AA68">
        <v>477.98</v>
      </c>
      <c r="AB68">
        <v>0</v>
      </c>
      <c r="AC68">
        <v>0</v>
      </c>
      <c r="AD68">
        <v>1</v>
      </c>
      <c r="AE68">
        <v>0</v>
      </c>
      <c r="AF68" t="s">
        <v>30</v>
      </c>
      <c r="AG68">
        <v>5.5199999999999999E-2</v>
      </c>
      <c r="AH68">
        <v>2</v>
      </c>
      <c r="AI68">
        <v>334393956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ROW(Source!A44)</f>
        <v>44</v>
      </c>
      <c r="B69">
        <v>334393967</v>
      </c>
      <c r="C69">
        <v>334393961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611</v>
      </c>
      <c r="J69" t="s">
        <v>3</v>
      </c>
      <c r="K69" t="s">
        <v>612</v>
      </c>
      <c r="L69">
        <v>1191</v>
      </c>
      <c r="N69">
        <v>1013</v>
      </c>
      <c r="O69" t="s">
        <v>576</v>
      </c>
      <c r="P69" t="s">
        <v>576</v>
      </c>
      <c r="Q69">
        <v>1</v>
      </c>
      <c r="X69">
        <v>1.75</v>
      </c>
      <c r="Y69">
        <v>0</v>
      </c>
      <c r="Z69">
        <v>0</v>
      </c>
      <c r="AA69">
        <v>0</v>
      </c>
      <c r="AB69">
        <v>451.23</v>
      </c>
      <c r="AC69">
        <v>0</v>
      </c>
      <c r="AD69">
        <v>1</v>
      </c>
      <c r="AE69">
        <v>1</v>
      </c>
      <c r="AF69" t="s">
        <v>3</v>
      </c>
      <c r="AG69">
        <v>1.75</v>
      </c>
      <c r="AH69">
        <v>2</v>
      </c>
      <c r="AI69">
        <v>334393962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ROW(Source!A44)</f>
        <v>44</v>
      </c>
      <c r="B70">
        <v>334393968</v>
      </c>
      <c r="C70">
        <v>334393961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577</v>
      </c>
      <c r="J70" t="s">
        <v>3</v>
      </c>
      <c r="K70" t="s">
        <v>578</v>
      </c>
      <c r="L70">
        <v>1191</v>
      </c>
      <c r="N70">
        <v>1013</v>
      </c>
      <c r="O70" t="s">
        <v>576</v>
      </c>
      <c r="P70" t="s">
        <v>576</v>
      </c>
      <c r="Q70">
        <v>1</v>
      </c>
      <c r="X70">
        <v>1.89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1.89</v>
      </c>
      <c r="AH70">
        <v>2</v>
      </c>
      <c r="AI70">
        <v>334393963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334393969</v>
      </c>
      <c r="C71">
        <v>334393961</v>
      </c>
      <c r="D71">
        <v>277944474</v>
      </c>
      <c r="E71">
        <v>1</v>
      </c>
      <c r="F71">
        <v>1</v>
      </c>
      <c r="G71">
        <v>1</v>
      </c>
      <c r="H71">
        <v>2</v>
      </c>
      <c r="I71" t="s">
        <v>613</v>
      </c>
      <c r="J71" t="s">
        <v>614</v>
      </c>
      <c r="K71" t="s">
        <v>615</v>
      </c>
      <c r="L71">
        <v>1368</v>
      </c>
      <c r="N71">
        <v>1011</v>
      </c>
      <c r="O71" t="s">
        <v>467</v>
      </c>
      <c r="P71" t="s">
        <v>467</v>
      </c>
      <c r="Q71">
        <v>1</v>
      </c>
      <c r="X71">
        <v>0.96</v>
      </c>
      <c r="Y71">
        <v>0</v>
      </c>
      <c r="Z71">
        <v>1811.82</v>
      </c>
      <c r="AA71">
        <v>549.32000000000005</v>
      </c>
      <c r="AB71">
        <v>0</v>
      </c>
      <c r="AC71">
        <v>0</v>
      </c>
      <c r="AD71">
        <v>1</v>
      </c>
      <c r="AE71">
        <v>0</v>
      </c>
      <c r="AF71" t="s">
        <v>22</v>
      </c>
      <c r="AG71">
        <v>1.1039999999999999</v>
      </c>
      <c r="AH71">
        <v>2</v>
      </c>
      <c r="AI71">
        <v>334393964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334393970</v>
      </c>
      <c r="C72">
        <v>334393961</v>
      </c>
      <c r="D72">
        <v>277944868</v>
      </c>
      <c r="E72">
        <v>1</v>
      </c>
      <c r="F72">
        <v>1</v>
      </c>
      <c r="G72">
        <v>1</v>
      </c>
      <c r="H72">
        <v>2</v>
      </c>
      <c r="I72" t="s">
        <v>579</v>
      </c>
      <c r="J72" t="s">
        <v>580</v>
      </c>
      <c r="K72" t="s">
        <v>581</v>
      </c>
      <c r="L72">
        <v>1368</v>
      </c>
      <c r="N72">
        <v>1011</v>
      </c>
      <c r="O72" t="s">
        <v>467</v>
      </c>
      <c r="P72" t="s">
        <v>467</v>
      </c>
      <c r="Q72">
        <v>1</v>
      </c>
      <c r="X72">
        <v>0.84</v>
      </c>
      <c r="Y72">
        <v>0</v>
      </c>
      <c r="Z72">
        <v>346.73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0.96599999999999986</v>
      </c>
      <c r="AH72">
        <v>2</v>
      </c>
      <c r="AI72">
        <v>334393965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334393971</v>
      </c>
      <c r="C73">
        <v>334393961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583</v>
      </c>
      <c r="J73" t="s">
        <v>584</v>
      </c>
      <c r="K73" t="s">
        <v>585</v>
      </c>
      <c r="L73">
        <v>1368</v>
      </c>
      <c r="N73">
        <v>1011</v>
      </c>
      <c r="O73" t="s">
        <v>467</v>
      </c>
      <c r="P73" t="s">
        <v>467</v>
      </c>
      <c r="Q73">
        <v>1</v>
      </c>
      <c r="X73">
        <v>0.09</v>
      </c>
      <c r="Y73">
        <v>0</v>
      </c>
      <c r="Z73">
        <v>544.70000000000005</v>
      </c>
      <c r="AA73">
        <v>477.98</v>
      </c>
      <c r="AB73">
        <v>0</v>
      </c>
      <c r="AC73">
        <v>0</v>
      </c>
      <c r="AD73">
        <v>1</v>
      </c>
      <c r="AE73">
        <v>0</v>
      </c>
      <c r="AF73" t="s">
        <v>22</v>
      </c>
      <c r="AG73">
        <v>0.10349999999999999</v>
      </c>
      <c r="AH73">
        <v>2</v>
      </c>
      <c r="AI73">
        <v>334393966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334393978</v>
      </c>
      <c r="C74">
        <v>334393972</v>
      </c>
      <c r="D74">
        <v>277560257</v>
      </c>
      <c r="E74">
        <v>109</v>
      </c>
      <c r="F74">
        <v>1</v>
      </c>
      <c r="G74">
        <v>1</v>
      </c>
      <c r="H74">
        <v>1</v>
      </c>
      <c r="I74" t="s">
        <v>603</v>
      </c>
      <c r="J74" t="s">
        <v>3</v>
      </c>
      <c r="K74" t="s">
        <v>604</v>
      </c>
      <c r="L74">
        <v>1191</v>
      </c>
      <c r="N74">
        <v>1013</v>
      </c>
      <c r="O74" t="s">
        <v>576</v>
      </c>
      <c r="P74" t="s">
        <v>576</v>
      </c>
      <c r="Q74">
        <v>1</v>
      </c>
      <c r="X74">
        <v>0.2</v>
      </c>
      <c r="Y74">
        <v>0</v>
      </c>
      <c r="Z74">
        <v>0</v>
      </c>
      <c r="AA74">
        <v>0</v>
      </c>
      <c r="AB74">
        <v>406.64</v>
      </c>
      <c r="AC74">
        <v>0</v>
      </c>
      <c r="AD74">
        <v>1</v>
      </c>
      <c r="AE74">
        <v>1</v>
      </c>
      <c r="AF74" t="s">
        <v>3</v>
      </c>
      <c r="AG74">
        <v>0.2</v>
      </c>
      <c r="AH74">
        <v>2</v>
      </c>
      <c r="AI74">
        <v>334393973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334393979</v>
      </c>
      <c r="C75">
        <v>334393972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577</v>
      </c>
      <c r="J75" t="s">
        <v>3</v>
      </c>
      <c r="K75" t="s">
        <v>578</v>
      </c>
      <c r="L75">
        <v>1191</v>
      </c>
      <c r="N75">
        <v>1013</v>
      </c>
      <c r="O75" t="s">
        <v>576</v>
      </c>
      <c r="P75" t="s">
        <v>576</v>
      </c>
      <c r="Q75">
        <v>1</v>
      </c>
      <c r="X75">
        <v>0.11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0.11</v>
      </c>
      <c r="AH75">
        <v>2</v>
      </c>
      <c r="AI75">
        <v>334393974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334393980</v>
      </c>
      <c r="C76">
        <v>334393972</v>
      </c>
      <c r="D76">
        <v>277945900</v>
      </c>
      <c r="E76">
        <v>1</v>
      </c>
      <c r="F76">
        <v>1</v>
      </c>
      <c r="G76">
        <v>1</v>
      </c>
      <c r="H76">
        <v>2</v>
      </c>
      <c r="I76" t="s">
        <v>605</v>
      </c>
      <c r="J76" t="s">
        <v>606</v>
      </c>
      <c r="K76" t="s">
        <v>607</v>
      </c>
      <c r="L76">
        <v>1368</v>
      </c>
      <c r="N76">
        <v>1011</v>
      </c>
      <c r="O76" t="s">
        <v>467</v>
      </c>
      <c r="P76" t="s">
        <v>467</v>
      </c>
      <c r="Q76">
        <v>1</v>
      </c>
      <c r="X76">
        <v>0.11</v>
      </c>
      <c r="Y76">
        <v>0</v>
      </c>
      <c r="Z76">
        <v>12.95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30</v>
      </c>
      <c r="AG76">
        <v>0.15179999999999999</v>
      </c>
      <c r="AH76">
        <v>2</v>
      </c>
      <c r="AI76">
        <v>334393976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334393981</v>
      </c>
      <c r="C77">
        <v>334393972</v>
      </c>
      <c r="D77">
        <v>277945921</v>
      </c>
      <c r="E77">
        <v>1</v>
      </c>
      <c r="F77">
        <v>1</v>
      </c>
      <c r="G77">
        <v>1</v>
      </c>
      <c r="H77">
        <v>2</v>
      </c>
      <c r="I77" t="s">
        <v>608</v>
      </c>
      <c r="J77" t="s">
        <v>609</v>
      </c>
      <c r="K77" t="s">
        <v>610</v>
      </c>
      <c r="L77">
        <v>1368</v>
      </c>
      <c r="N77">
        <v>1011</v>
      </c>
      <c r="O77" t="s">
        <v>467</v>
      </c>
      <c r="P77" t="s">
        <v>467</v>
      </c>
      <c r="Q77">
        <v>1</v>
      </c>
      <c r="X77">
        <v>0.11</v>
      </c>
      <c r="Y77">
        <v>0</v>
      </c>
      <c r="Z77">
        <v>560.73</v>
      </c>
      <c r="AA77">
        <v>477.98</v>
      </c>
      <c r="AB77">
        <v>0</v>
      </c>
      <c r="AC77">
        <v>0</v>
      </c>
      <c r="AD77">
        <v>1</v>
      </c>
      <c r="AE77">
        <v>0</v>
      </c>
      <c r="AF77" t="s">
        <v>30</v>
      </c>
      <c r="AG77">
        <v>0.15179999999999999</v>
      </c>
      <c r="AH77">
        <v>2</v>
      </c>
      <c r="AI77">
        <v>334393977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ROW(Source!A46)</f>
        <v>46</v>
      </c>
      <c r="B78">
        <v>334393988</v>
      </c>
      <c r="C78">
        <v>334393982</v>
      </c>
      <c r="D78">
        <v>277560257</v>
      </c>
      <c r="E78">
        <v>109</v>
      </c>
      <c r="F78">
        <v>1</v>
      </c>
      <c r="G78">
        <v>1</v>
      </c>
      <c r="H78">
        <v>1</v>
      </c>
      <c r="I78" t="s">
        <v>603</v>
      </c>
      <c r="J78" t="s">
        <v>3</v>
      </c>
      <c r="K78" t="s">
        <v>604</v>
      </c>
      <c r="L78">
        <v>1191</v>
      </c>
      <c r="N78">
        <v>1013</v>
      </c>
      <c r="O78" t="s">
        <v>576</v>
      </c>
      <c r="P78" t="s">
        <v>576</v>
      </c>
      <c r="Q78">
        <v>1</v>
      </c>
      <c r="X78">
        <v>0.2</v>
      </c>
      <c r="Y78">
        <v>0</v>
      </c>
      <c r="Z78">
        <v>0</v>
      </c>
      <c r="AA78">
        <v>0</v>
      </c>
      <c r="AB78">
        <v>406.64</v>
      </c>
      <c r="AC78">
        <v>0</v>
      </c>
      <c r="AD78">
        <v>1</v>
      </c>
      <c r="AE78">
        <v>1</v>
      </c>
      <c r="AF78" t="s">
        <v>3</v>
      </c>
      <c r="AG78">
        <v>0.2</v>
      </c>
      <c r="AH78">
        <v>2</v>
      </c>
      <c r="AI78">
        <v>334393983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334393989</v>
      </c>
      <c r="C79">
        <v>334393982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577</v>
      </c>
      <c r="J79" t="s">
        <v>3</v>
      </c>
      <c r="K79" t="s">
        <v>578</v>
      </c>
      <c r="L79">
        <v>1191</v>
      </c>
      <c r="N79">
        <v>1013</v>
      </c>
      <c r="O79" t="s">
        <v>576</v>
      </c>
      <c r="P79" t="s">
        <v>576</v>
      </c>
      <c r="Q79">
        <v>1</v>
      </c>
      <c r="X79">
        <v>0.11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</v>
      </c>
      <c r="AG79">
        <v>0.11</v>
      </c>
      <c r="AH79">
        <v>2</v>
      </c>
      <c r="AI79">
        <v>334393984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334393990</v>
      </c>
      <c r="C80">
        <v>334393982</v>
      </c>
      <c r="D80">
        <v>277945900</v>
      </c>
      <c r="E80">
        <v>1</v>
      </c>
      <c r="F80">
        <v>1</v>
      </c>
      <c r="G80">
        <v>1</v>
      </c>
      <c r="H80">
        <v>2</v>
      </c>
      <c r="I80" t="s">
        <v>605</v>
      </c>
      <c r="J80" t="s">
        <v>606</v>
      </c>
      <c r="K80" t="s">
        <v>607</v>
      </c>
      <c r="L80">
        <v>1368</v>
      </c>
      <c r="N80">
        <v>1011</v>
      </c>
      <c r="O80" t="s">
        <v>467</v>
      </c>
      <c r="P80" t="s">
        <v>467</v>
      </c>
      <c r="Q80">
        <v>1</v>
      </c>
      <c r="X80">
        <v>0.11</v>
      </c>
      <c r="Y80">
        <v>0</v>
      </c>
      <c r="Z80">
        <v>12.95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22</v>
      </c>
      <c r="AG80">
        <v>0.1265</v>
      </c>
      <c r="AH80">
        <v>2</v>
      </c>
      <c r="AI80">
        <v>334393986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334393991</v>
      </c>
      <c r="C81">
        <v>334393982</v>
      </c>
      <c r="D81">
        <v>277945921</v>
      </c>
      <c r="E81">
        <v>1</v>
      </c>
      <c r="F81">
        <v>1</v>
      </c>
      <c r="G81">
        <v>1</v>
      </c>
      <c r="H81">
        <v>2</v>
      </c>
      <c r="I81" t="s">
        <v>608</v>
      </c>
      <c r="J81" t="s">
        <v>609</v>
      </c>
      <c r="K81" t="s">
        <v>610</v>
      </c>
      <c r="L81">
        <v>1368</v>
      </c>
      <c r="N81">
        <v>1011</v>
      </c>
      <c r="O81" t="s">
        <v>467</v>
      </c>
      <c r="P81" t="s">
        <v>467</v>
      </c>
      <c r="Q81">
        <v>1</v>
      </c>
      <c r="X81">
        <v>0.11</v>
      </c>
      <c r="Y81">
        <v>0</v>
      </c>
      <c r="Z81">
        <v>560.73</v>
      </c>
      <c r="AA81">
        <v>477.98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0.1265</v>
      </c>
      <c r="AH81">
        <v>2</v>
      </c>
      <c r="AI81">
        <v>334393987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ROW(Source!A87)</f>
        <v>87</v>
      </c>
      <c r="B82">
        <v>334394003</v>
      </c>
      <c r="C82">
        <v>334393997</v>
      </c>
      <c r="D82">
        <v>277560257</v>
      </c>
      <c r="E82">
        <v>109</v>
      </c>
      <c r="F82">
        <v>1</v>
      </c>
      <c r="G82">
        <v>1</v>
      </c>
      <c r="H82">
        <v>1</v>
      </c>
      <c r="I82" t="s">
        <v>603</v>
      </c>
      <c r="J82" t="s">
        <v>3</v>
      </c>
      <c r="K82" t="s">
        <v>604</v>
      </c>
      <c r="L82">
        <v>1191</v>
      </c>
      <c r="N82">
        <v>1013</v>
      </c>
      <c r="O82" t="s">
        <v>576</v>
      </c>
      <c r="P82" t="s">
        <v>576</v>
      </c>
      <c r="Q82">
        <v>1</v>
      </c>
      <c r="X82">
        <v>0.44</v>
      </c>
      <c r="Y82">
        <v>0</v>
      </c>
      <c r="Z82">
        <v>0</v>
      </c>
      <c r="AA82">
        <v>0</v>
      </c>
      <c r="AB82">
        <v>406.64</v>
      </c>
      <c r="AC82">
        <v>0</v>
      </c>
      <c r="AD82">
        <v>1</v>
      </c>
      <c r="AE82">
        <v>1</v>
      </c>
      <c r="AF82" t="s">
        <v>3</v>
      </c>
      <c r="AG82">
        <v>0.44</v>
      </c>
      <c r="AH82">
        <v>2</v>
      </c>
      <c r="AI82">
        <v>334393998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ROW(Source!A87)</f>
        <v>87</v>
      </c>
      <c r="B83">
        <v>334394004</v>
      </c>
      <c r="C83">
        <v>334393997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577</v>
      </c>
      <c r="J83" t="s">
        <v>3</v>
      </c>
      <c r="K83" t="s">
        <v>578</v>
      </c>
      <c r="L83">
        <v>1191</v>
      </c>
      <c r="N83">
        <v>1013</v>
      </c>
      <c r="O83" t="s">
        <v>576</v>
      </c>
      <c r="P83" t="s">
        <v>576</v>
      </c>
      <c r="Q83">
        <v>1</v>
      </c>
      <c r="X83">
        <v>0.48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0.48</v>
      </c>
      <c r="AH83">
        <v>2</v>
      </c>
      <c r="AI83">
        <v>334393999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ROW(Source!A87)</f>
        <v>87</v>
      </c>
      <c r="B84">
        <v>334394005</v>
      </c>
      <c r="C84">
        <v>334393997</v>
      </c>
      <c r="D84">
        <v>277944622</v>
      </c>
      <c r="E84">
        <v>1</v>
      </c>
      <c r="F84">
        <v>1</v>
      </c>
      <c r="G84">
        <v>1</v>
      </c>
      <c r="H84">
        <v>2</v>
      </c>
      <c r="I84" t="s">
        <v>593</v>
      </c>
      <c r="J84" t="s">
        <v>594</v>
      </c>
      <c r="K84" t="s">
        <v>595</v>
      </c>
      <c r="L84">
        <v>1368</v>
      </c>
      <c r="N84">
        <v>1011</v>
      </c>
      <c r="O84" t="s">
        <v>467</v>
      </c>
      <c r="P84" t="s">
        <v>467</v>
      </c>
      <c r="Q84">
        <v>1</v>
      </c>
      <c r="X84">
        <v>0.24</v>
      </c>
      <c r="Y84">
        <v>0</v>
      </c>
      <c r="Z84">
        <v>1472.33</v>
      </c>
      <c r="AA84">
        <v>642.05999999999995</v>
      </c>
      <c r="AB84">
        <v>0</v>
      </c>
      <c r="AC84">
        <v>0</v>
      </c>
      <c r="AD84">
        <v>1</v>
      </c>
      <c r="AE84">
        <v>0</v>
      </c>
      <c r="AF84" t="s">
        <v>22</v>
      </c>
      <c r="AG84">
        <v>0.27599999999999997</v>
      </c>
      <c r="AH84">
        <v>2</v>
      </c>
      <c r="AI84">
        <v>334394000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ROW(Source!A87)</f>
        <v>87</v>
      </c>
      <c r="B85">
        <v>334394006</v>
      </c>
      <c r="C85">
        <v>334393997</v>
      </c>
      <c r="D85">
        <v>277945900</v>
      </c>
      <c r="E85">
        <v>1</v>
      </c>
      <c r="F85">
        <v>1</v>
      </c>
      <c r="G85">
        <v>1</v>
      </c>
      <c r="H85">
        <v>2</v>
      </c>
      <c r="I85" t="s">
        <v>605</v>
      </c>
      <c r="J85" t="s">
        <v>606</v>
      </c>
      <c r="K85" t="s">
        <v>607</v>
      </c>
      <c r="L85">
        <v>1368</v>
      </c>
      <c r="N85">
        <v>1011</v>
      </c>
      <c r="O85" t="s">
        <v>467</v>
      </c>
      <c r="P85" t="s">
        <v>467</v>
      </c>
      <c r="Q85">
        <v>1</v>
      </c>
      <c r="X85">
        <v>0.24</v>
      </c>
      <c r="Y85">
        <v>0</v>
      </c>
      <c r="Z85">
        <v>12.95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22</v>
      </c>
      <c r="AG85">
        <v>0.27599999999999997</v>
      </c>
      <c r="AH85">
        <v>2</v>
      </c>
      <c r="AI85">
        <v>334394001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ROW(Source!A87)</f>
        <v>87</v>
      </c>
      <c r="B86">
        <v>334394007</v>
      </c>
      <c r="C86">
        <v>334393997</v>
      </c>
      <c r="D86">
        <v>277945921</v>
      </c>
      <c r="E86">
        <v>1</v>
      </c>
      <c r="F86">
        <v>1</v>
      </c>
      <c r="G86">
        <v>1</v>
      </c>
      <c r="H86">
        <v>2</v>
      </c>
      <c r="I86" t="s">
        <v>608</v>
      </c>
      <c r="J86" t="s">
        <v>609</v>
      </c>
      <c r="K86" t="s">
        <v>610</v>
      </c>
      <c r="L86">
        <v>1368</v>
      </c>
      <c r="N86">
        <v>1011</v>
      </c>
      <c r="O86" t="s">
        <v>467</v>
      </c>
      <c r="P86" t="s">
        <v>467</v>
      </c>
      <c r="Q86">
        <v>1</v>
      </c>
      <c r="X86">
        <v>0.24</v>
      </c>
      <c r="Y86">
        <v>0</v>
      </c>
      <c r="Z86">
        <v>560.73</v>
      </c>
      <c r="AA86">
        <v>477.98</v>
      </c>
      <c r="AB86">
        <v>0</v>
      </c>
      <c r="AC86">
        <v>0</v>
      </c>
      <c r="AD86">
        <v>1</v>
      </c>
      <c r="AE86">
        <v>0</v>
      </c>
      <c r="AF86" t="s">
        <v>22</v>
      </c>
      <c r="AG86">
        <v>0.27599999999999997</v>
      </c>
      <c r="AH86">
        <v>2</v>
      </c>
      <c r="AI86">
        <v>334394002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ROW(Source!A88)</f>
        <v>88</v>
      </c>
      <c r="B87">
        <v>334394014</v>
      </c>
      <c r="C87">
        <v>334394008</v>
      </c>
      <c r="D87">
        <v>277560257</v>
      </c>
      <c r="E87">
        <v>109</v>
      </c>
      <c r="F87">
        <v>1</v>
      </c>
      <c r="G87">
        <v>1</v>
      </c>
      <c r="H87">
        <v>1</v>
      </c>
      <c r="I87" t="s">
        <v>603</v>
      </c>
      <c r="J87" t="s">
        <v>3</v>
      </c>
      <c r="K87" t="s">
        <v>604</v>
      </c>
      <c r="L87">
        <v>1191</v>
      </c>
      <c r="N87">
        <v>1013</v>
      </c>
      <c r="O87" t="s">
        <v>576</v>
      </c>
      <c r="P87" t="s">
        <v>576</v>
      </c>
      <c r="Q87">
        <v>1</v>
      </c>
      <c r="X87">
        <v>0.44</v>
      </c>
      <c r="Y87">
        <v>0</v>
      </c>
      <c r="Z87">
        <v>0</v>
      </c>
      <c r="AA87">
        <v>0</v>
      </c>
      <c r="AB87">
        <v>406.64</v>
      </c>
      <c r="AC87">
        <v>0</v>
      </c>
      <c r="AD87">
        <v>1</v>
      </c>
      <c r="AE87">
        <v>1</v>
      </c>
      <c r="AF87" t="s">
        <v>3</v>
      </c>
      <c r="AG87">
        <v>0.44</v>
      </c>
      <c r="AH87">
        <v>2</v>
      </c>
      <c r="AI87">
        <v>334394009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ROW(Source!A88)</f>
        <v>88</v>
      </c>
      <c r="B88">
        <v>334394015</v>
      </c>
      <c r="C88">
        <v>334394008</v>
      </c>
      <c r="D88">
        <v>277560491</v>
      </c>
      <c r="E88">
        <v>109</v>
      </c>
      <c r="F88">
        <v>1</v>
      </c>
      <c r="G88">
        <v>1</v>
      </c>
      <c r="H88">
        <v>1</v>
      </c>
      <c r="I88" t="s">
        <v>577</v>
      </c>
      <c r="J88" t="s">
        <v>3</v>
      </c>
      <c r="K88" t="s">
        <v>578</v>
      </c>
      <c r="L88">
        <v>1191</v>
      </c>
      <c r="N88">
        <v>1013</v>
      </c>
      <c r="O88" t="s">
        <v>576</v>
      </c>
      <c r="P88" t="s">
        <v>576</v>
      </c>
      <c r="Q88">
        <v>1</v>
      </c>
      <c r="X88">
        <v>0.48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0.48</v>
      </c>
      <c r="AH88">
        <v>2</v>
      </c>
      <c r="AI88">
        <v>334394010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ROW(Source!A88)</f>
        <v>88</v>
      </c>
      <c r="B89">
        <v>334394016</v>
      </c>
      <c r="C89">
        <v>334394008</v>
      </c>
      <c r="D89">
        <v>277944622</v>
      </c>
      <c r="E89">
        <v>1</v>
      </c>
      <c r="F89">
        <v>1</v>
      </c>
      <c r="G89">
        <v>1</v>
      </c>
      <c r="H89">
        <v>2</v>
      </c>
      <c r="I89" t="s">
        <v>593</v>
      </c>
      <c r="J89" t="s">
        <v>594</v>
      </c>
      <c r="K89" t="s">
        <v>595</v>
      </c>
      <c r="L89">
        <v>1368</v>
      </c>
      <c r="N89">
        <v>1011</v>
      </c>
      <c r="O89" t="s">
        <v>467</v>
      </c>
      <c r="P89" t="s">
        <v>467</v>
      </c>
      <c r="Q89">
        <v>1</v>
      </c>
      <c r="X89">
        <v>0.24</v>
      </c>
      <c r="Y89">
        <v>0</v>
      </c>
      <c r="Z89">
        <v>1472.33</v>
      </c>
      <c r="AA89">
        <v>642.05999999999995</v>
      </c>
      <c r="AB89">
        <v>0</v>
      </c>
      <c r="AC89">
        <v>0</v>
      </c>
      <c r="AD89">
        <v>1</v>
      </c>
      <c r="AE89">
        <v>0</v>
      </c>
      <c r="AF89" t="s">
        <v>30</v>
      </c>
      <c r="AG89">
        <v>0.33119999999999994</v>
      </c>
      <c r="AH89">
        <v>2</v>
      </c>
      <c r="AI89">
        <v>334394011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ROW(Source!A88)</f>
        <v>88</v>
      </c>
      <c r="B90">
        <v>334394017</v>
      </c>
      <c r="C90">
        <v>334394008</v>
      </c>
      <c r="D90">
        <v>277945900</v>
      </c>
      <c r="E90">
        <v>1</v>
      </c>
      <c r="F90">
        <v>1</v>
      </c>
      <c r="G90">
        <v>1</v>
      </c>
      <c r="H90">
        <v>2</v>
      </c>
      <c r="I90" t="s">
        <v>605</v>
      </c>
      <c r="J90" t="s">
        <v>606</v>
      </c>
      <c r="K90" t="s">
        <v>607</v>
      </c>
      <c r="L90">
        <v>1368</v>
      </c>
      <c r="N90">
        <v>1011</v>
      </c>
      <c r="O90" t="s">
        <v>467</v>
      </c>
      <c r="P90" t="s">
        <v>467</v>
      </c>
      <c r="Q90">
        <v>1</v>
      </c>
      <c r="X90">
        <v>0.24</v>
      </c>
      <c r="Y90">
        <v>0</v>
      </c>
      <c r="Z90">
        <v>12.95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30</v>
      </c>
      <c r="AG90">
        <v>0.33119999999999994</v>
      </c>
      <c r="AH90">
        <v>2</v>
      </c>
      <c r="AI90">
        <v>334394012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ROW(Source!A88)</f>
        <v>88</v>
      </c>
      <c r="B91">
        <v>334394018</v>
      </c>
      <c r="C91">
        <v>334394008</v>
      </c>
      <c r="D91">
        <v>277945921</v>
      </c>
      <c r="E91">
        <v>1</v>
      </c>
      <c r="F91">
        <v>1</v>
      </c>
      <c r="G91">
        <v>1</v>
      </c>
      <c r="H91">
        <v>2</v>
      </c>
      <c r="I91" t="s">
        <v>608</v>
      </c>
      <c r="J91" t="s">
        <v>609</v>
      </c>
      <c r="K91" t="s">
        <v>610</v>
      </c>
      <c r="L91">
        <v>1368</v>
      </c>
      <c r="N91">
        <v>1011</v>
      </c>
      <c r="O91" t="s">
        <v>467</v>
      </c>
      <c r="P91" t="s">
        <v>467</v>
      </c>
      <c r="Q91">
        <v>1</v>
      </c>
      <c r="X91">
        <v>0.24</v>
      </c>
      <c r="Y91">
        <v>0</v>
      </c>
      <c r="Z91">
        <v>560.73</v>
      </c>
      <c r="AA91">
        <v>477.98</v>
      </c>
      <c r="AB91">
        <v>0</v>
      </c>
      <c r="AC91">
        <v>0</v>
      </c>
      <c r="AD91">
        <v>1</v>
      </c>
      <c r="AE91">
        <v>0</v>
      </c>
      <c r="AF91" t="s">
        <v>30</v>
      </c>
      <c r="AG91">
        <v>0.33119999999999994</v>
      </c>
      <c r="AH91">
        <v>2</v>
      </c>
      <c r="AI91">
        <v>334394013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ROW(Source!A89)</f>
        <v>89</v>
      </c>
      <c r="B92">
        <v>334394024</v>
      </c>
      <c r="C92">
        <v>334394019</v>
      </c>
      <c r="D92">
        <v>277560257</v>
      </c>
      <c r="E92">
        <v>109</v>
      </c>
      <c r="F92">
        <v>1</v>
      </c>
      <c r="G92">
        <v>1</v>
      </c>
      <c r="H92">
        <v>1</v>
      </c>
      <c r="I92" t="s">
        <v>603</v>
      </c>
      <c r="J92" t="s">
        <v>3</v>
      </c>
      <c r="K92" t="s">
        <v>604</v>
      </c>
      <c r="L92">
        <v>1191</v>
      </c>
      <c r="N92">
        <v>1013</v>
      </c>
      <c r="O92" t="s">
        <v>576</v>
      </c>
      <c r="P92" t="s">
        <v>576</v>
      </c>
      <c r="Q92">
        <v>1</v>
      </c>
      <c r="X92">
        <v>0.25</v>
      </c>
      <c r="Y92">
        <v>0</v>
      </c>
      <c r="Z92">
        <v>0</v>
      </c>
      <c r="AA92">
        <v>0</v>
      </c>
      <c r="AB92">
        <v>406.64</v>
      </c>
      <c r="AC92">
        <v>0</v>
      </c>
      <c r="AD92">
        <v>1</v>
      </c>
      <c r="AE92">
        <v>1</v>
      </c>
      <c r="AF92" t="s">
        <v>3</v>
      </c>
      <c r="AG92">
        <v>0.25</v>
      </c>
      <c r="AH92">
        <v>2</v>
      </c>
      <c r="AI92">
        <v>334394020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ROW(Source!A89)</f>
        <v>89</v>
      </c>
      <c r="B93">
        <v>334394025</v>
      </c>
      <c r="C93">
        <v>334394019</v>
      </c>
      <c r="D93">
        <v>277560491</v>
      </c>
      <c r="E93">
        <v>109</v>
      </c>
      <c r="F93">
        <v>1</v>
      </c>
      <c r="G93">
        <v>1</v>
      </c>
      <c r="H93">
        <v>1</v>
      </c>
      <c r="I93" t="s">
        <v>577</v>
      </c>
      <c r="J93" t="s">
        <v>3</v>
      </c>
      <c r="K93" t="s">
        <v>578</v>
      </c>
      <c r="L93">
        <v>1191</v>
      </c>
      <c r="N93">
        <v>1013</v>
      </c>
      <c r="O93" t="s">
        <v>576</v>
      </c>
      <c r="P93" t="s">
        <v>576</v>
      </c>
      <c r="Q93">
        <v>1</v>
      </c>
      <c r="X93">
        <v>0.14000000000000001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3</v>
      </c>
      <c r="AG93">
        <v>0.14000000000000001</v>
      </c>
      <c r="AH93">
        <v>2</v>
      </c>
      <c r="AI93">
        <v>334394021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ROW(Source!A89)</f>
        <v>89</v>
      </c>
      <c r="B94">
        <v>334394026</v>
      </c>
      <c r="C94">
        <v>334394019</v>
      </c>
      <c r="D94">
        <v>277945900</v>
      </c>
      <c r="E94">
        <v>1</v>
      </c>
      <c r="F94">
        <v>1</v>
      </c>
      <c r="G94">
        <v>1</v>
      </c>
      <c r="H94">
        <v>2</v>
      </c>
      <c r="I94" t="s">
        <v>605</v>
      </c>
      <c r="J94" t="s">
        <v>606</v>
      </c>
      <c r="K94" t="s">
        <v>607</v>
      </c>
      <c r="L94">
        <v>1368</v>
      </c>
      <c r="N94">
        <v>1011</v>
      </c>
      <c r="O94" t="s">
        <v>467</v>
      </c>
      <c r="P94" t="s">
        <v>467</v>
      </c>
      <c r="Q94">
        <v>1</v>
      </c>
      <c r="X94">
        <v>0.14000000000000001</v>
      </c>
      <c r="Y94">
        <v>0</v>
      </c>
      <c r="Z94">
        <v>12.95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22</v>
      </c>
      <c r="AG94">
        <v>0.161</v>
      </c>
      <c r="AH94">
        <v>2</v>
      </c>
      <c r="AI94">
        <v>334394022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ROW(Source!A89)</f>
        <v>89</v>
      </c>
      <c r="B95">
        <v>334394027</v>
      </c>
      <c r="C95">
        <v>334394019</v>
      </c>
      <c r="D95">
        <v>277945921</v>
      </c>
      <c r="E95">
        <v>1</v>
      </c>
      <c r="F95">
        <v>1</v>
      </c>
      <c r="G95">
        <v>1</v>
      </c>
      <c r="H95">
        <v>2</v>
      </c>
      <c r="I95" t="s">
        <v>608</v>
      </c>
      <c r="J95" t="s">
        <v>609</v>
      </c>
      <c r="K95" t="s">
        <v>610</v>
      </c>
      <c r="L95">
        <v>1368</v>
      </c>
      <c r="N95">
        <v>1011</v>
      </c>
      <c r="O95" t="s">
        <v>467</v>
      </c>
      <c r="P95" t="s">
        <v>467</v>
      </c>
      <c r="Q95">
        <v>1</v>
      </c>
      <c r="X95">
        <v>0.14000000000000001</v>
      </c>
      <c r="Y95">
        <v>0</v>
      </c>
      <c r="Z95">
        <v>560.73</v>
      </c>
      <c r="AA95">
        <v>477.98</v>
      </c>
      <c r="AB95">
        <v>0</v>
      </c>
      <c r="AC95">
        <v>0</v>
      </c>
      <c r="AD95">
        <v>1</v>
      </c>
      <c r="AE95">
        <v>0</v>
      </c>
      <c r="AF95" t="s">
        <v>22</v>
      </c>
      <c r="AG95">
        <v>0.161</v>
      </c>
      <c r="AH95">
        <v>2</v>
      </c>
      <c r="AI95">
        <v>334394023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ROW(Source!A90)</f>
        <v>90</v>
      </c>
      <c r="B96">
        <v>334394033</v>
      </c>
      <c r="C96">
        <v>334394028</v>
      </c>
      <c r="D96">
        <v>277560257</v>
      </c>
      <c r="E96">
        <v>109</v>
      </c>
      <c r="F96">
        <v>1</v>
      </c>
      <c r="G96">
        <v>1</v>
      </c>
      <c r="H96">
        <v>1</v>
      </c>
      <c r="I96" t="s">
        <v>603</v>
      </c>
      <c r="J96" t="s">
        <v>3</v>
      </c>
      <c r="K96" t="s">
        <v>604</v>
      </c>
      <c r="L96">
        <v>1191</v>
      </c>
      <c r="N96">
        <v>1013</v>
      </c>
      <c r="O96" t="s">
        <v>576</v>
      </c>
      <c r="P96" t="s">
        <v>576</v>
      </c>
      <c r="Q96">
        <v>1</v>
      </c>
      <c r="X96">
        <v>0.25</v>
      </c>
      <c r="Y96">
        <v>0</v>
      </c>
      <c r="Z96">
        <v>0</v>
      </c>
      <c r="AA96">
        <v>0</v>
      </c>
      <c r="AB96">
        <v>406.64</v>
      </c>
      <c r="AC96">
        <v>0</v>
      </c>
      <c r="AD96">
        <v>1</v>
      </c>
      <c r="AE96">
        <v>1</v>
      </c>
      <c r="AF96" t="s">
        <v>3</v>
      </c>
      <c r="AG96">
        <v>0.25</v>
      </c>
      <c r="AH96">
        <v>2</v>
      </c>
      <c r="AI96">
        <v>334394029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ROW(Source!A90)</f>
        <v>90</v>
      </c>
      <c r="B97">
        <v>334394034</v>
      </c>
      <c r="C97">
        <v>334394028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577</v>
      </c>
      <c r="J97" t="s">
        <v>3</v>
      </c>
      <c r="K97" t="s">
        <v>578</v>
      </c>
      <c r="L97">
        <v>1191</v>
      </c>
      <c r="N97">
        <v>1013</v>
      </c>
      <c r="O97" t="s">
        <v>576</v>
      </c>
      <c r="P97" t="s">
        <v>576</v>
      </c>
      <c r="Q97">
        <v>1</v>
      </c>
      <c r="X97">
        <v>0.14000000000000001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0.14000000000000001</v>
      </c>
      <c r="AH97">
        <v>2</v>
      </c>
      <c r="AI97">
        <v>334394030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ROW(Source!A90)</f>
        <v>90</v>
      </c>
      <c r="B98">
        <v>334394035</v>
      </c>
      <c r="C98">
        <v>334394028</v>
      </c>
      <c r="D98">
        <v>277945900</v>
      </c>
      <c r="E98">
        <v>1</v>
      </c>
      <c r="F98">
        <v>1</v>
      </c>
      <c r="G98">
        <v>1</v>
      </c>
      <c r="H98">
        <v>2</v>
      </c>
      <c r="I98" t="s">
        <v>605</v>
      </c>
      <c r="J98" t="s">
        <v>606</v>
      </c>
      <c r="K98" t="s">
        <v>607</v>
      </c>
      <c r="L98">
        <v>1368</v>
      </c>
      <c r="N98">
        <v>1011</v>
      </c>
      <c r="O98" t="s">
        <v>467</v>
      </c>
      <c r="P98" t="s">
        <v>467</v>
      </c>
      <c r="Q98">
        <v>1</v>
      </c>
      <c r="X98">
        <v>0.14000000000000001</v>
      </c>
      <c r="Y98">
        <v>0</v>
      </c>
      <c r="Z98">
        <v>12.95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30</v>
      </c>
      <c r="AG98">
        <v>0.19320000000000001</v>
      </c>
      <c r="AH98">
        <v>2</v>
      </c>
      <c r="AI98">
        <v>334394031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ROW(Source!A90)</f>
        <v>90</v>
      </c>
      <c r="B99">
        <v>334394036</v>
      </c>
      <c r="C99">
        <v>334394028</v>
      </c>
      <c r="D99">
        <v>277945921</v>
      </c>
      <c r="E99">
        <v>1</v>
      </c>
      <c r="F99">
        <v>1</v>
      </c>
      <c r="G99">
        <v>1</v>
      </c>
      <c r="H99">
        <v>2</v>
      </c>
      <c r="I99" t="s">
        <v>608</v>
      </c>
      <c r="J99" t="s">
        <v>609</v>
      </c>
      <c r="K99" t="s">
        <v>610</v>
      </c>
      <c r="L99">
        <v>1368</v>
      </c>
      <c r="N99">
        <v>1011</v>
      </c>
      <c r="O99" t="s">
        <v>467</v>
      </c>
      <c r="P99" t="s">
        <v>467</v>
      </c>
      <c r="Q99">
        <v>1</v>
      </c>
      <c r="X99">
        <v>0.14000000000000001</v>
      </c>
      <c r="Y99">
        <v>0</v>
      </c>
      <c r="Z99">
        <v>560.73</v>
      </c>
      <c r="AA99">
        <v>477.98</v>
      </c>
      <c r="AB99">
        <v>0</v>
      </c>
      <c r="AC99">
        <v>0</v>
      </c>
      <c r="AD99">
        <v>1</v>
      </c>
      <c r="AE99">
        <v>0</v>
      </c>
      <c r="AF99" t="s">
        <v>30</v>
      </c>
      <c r="AG99">
        <v>0.19320000000000001</v>
      </c>
      <c r="AH99">
        <v>2</v>
      </c>
      <c r="AI99">
        <v>334394032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ROW(Source!A91)</f>
        <v>91</v>
      </c>
      <c r="B100">
        <v>334394042</v>
      </c>
      <c r="C100">
        <v>334394037</v>
      </c>
      <c r="D100">
        <v>277560257</v>
      </c>
      <c r="E100">
        <v>109</v>
      </c>
      <c r="F100">
        <v>1</v>
      </c>
      <c r="G100">
        <v>1</v>
      </c>
      <c r="H100">
        <v>1</v>
      </c>
      <c r="I100" t="s">
        <v>603</v>
      </c>
      <c r="J100" t="s">
        <v>3</v>
      </c>
      <c r="K100" t="s">
        <v>604</v>
      </c>
      <c r="L100">
        <v>1191</v>
      </c>
      <c r="N100">
        <v>1013</v>
      </c>
      <c r="O100" t="s">
        <v>576</v>
      </c>
      <c r="P100" t="s">
        <v>576</v>
      </c>
      <c r="Q100">
        <v>1</v>
      </c>
      <c r="X100">
        <v>0.3</v>
      </c>
      <c r="Y100">
        <v>0</v>
      </c>
      <c r="Z100">
        <v>0</v>
      </c>
      <c r="AA100">
        <v>0</v>
      </c>
      <c r="AB100">
        <v>406.64</v>
      </c>
      <c r="AC100">
        <v>0</v>
      </c>
      <c r="AD100">
        <v>1</v>
      </c>
      <c r="AE100">
        <v>1</v>
      </c>
      <c r="AF100" t="s">
        <v>3</v>
      </c>
      <c r="AG100">
        <v>0.3</v>
      </c>
      <c r="AH100">
        <v>2</v>
      </c>
      <c r="AI100">
        <v>334394038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ROW(Source!A91)</f>
        <v>91</v>
      </c>
      <c r="B101">
        <v>334394043</v>
      </c>
      <c r="C101">
        <v>334394037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577</v>
      </c>
      <c r="J101" t="s">
        <v>3</v>
      </c>
      <c r="K101" t="s">
        <v>578</v>
      </c>
      <c r="L101">
        <v>1191</v>
      </c>
      <c r="N101">
        <v>1013</v>
      </c>
      <c r="O101" t="s">
        <v>576</v>
      </c>
      <c r="P101" t="s">
        <v>576</v>
      </c>
      <c r="Q101">
        <v>1</v>
      </c>
      <c r="X101">
        <v>0.16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0.16</v>
      </c>
      <c r="AH101">
        <v>2</v>
      </c>
      <c r="AI101">
        <v>334394039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ROW(Source!A91)</f>
        <v>91</v>
      </c>
      <c r="B102">
        <v>334394044</v>
      </c>
      <c r="C102">
        <v>334394037</v>
      </c>
      <c r="D102">
        <v>277945900</v>
      </c>
      <c r="E102">
        <v>1</v>
      </c>
      <c r="F102">
        <v>1</v>
      </c>
      <c r="G102">
        <v>1</v>
      </c>
      <c r="H102">
        <v>2</v>
      </c>
      <c r="I102" t="s">
        <v>605</v>
      </c>
      <c r="J102" t="s">
        <v>606</v>
      </c>
      <c r="K102" t="s">
        <v>607</v>
      </c>
      <c r="L102">
        <v>1368</v>
      </c>
      <c r="N102">
        <v>1011</v>
      </c>
      <c r="O102" t="s">
        <v>467</v>
      </c>
      <c r="P102" t="s">
        <v>467</v>
      </c>
      <c r="Q102">
        <v>1</v>
      </c>
      <c r="X102">
        <v>0.16</v>
      </c>
      <c r="Y102">
        <v>0</v>
      </c>
      <c r="Z102">
        <v>12.95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22</v>
      </c>
      <c r="AG102">
        <v>0.184</v>
      </c>
      <c r="AH102">
        <v>2</v>
      </c>
      <c r="AI102">
        <v>334394040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ROW(Source!A91)</f>
        <v>91</v>
      </c>
      <c r="B103">
        <v>334394045</v>
      </c>
      <c r="C103">
        <v>334394037</v>
      </c>
      <c r="D103">
        <v>277945921</v>
      </c>
      <c r="E103">
        <v>1</v>
      </c>
      <c r="F103">
        <v>1</v>
      </c>
      <c r="G103">
        <v>1</v>
      </c>
      <c r="H103">
        <v>2</v>
      </c>
      <c r="I103" t="s">
        <v>608</v>
      </c>
      <c r="J103" t="s">
        <v>609</v>
      </c>
      <c r="K103" t="s">
        <v>610</v>
      </c>
      <c r="L103">
        <v>1368</v>
      </c>
      <c r="N103">
        <v>1011</v>
      </c>
      <c r="O103" t="s">
        <v>467</v>
      </c>
      <c r="P103" t="s">
        <v>467</v>
      </c>
      <c r="Q103">
        <v>1</v>
      </c>
      <c r="X103">
        <v>0.16</v>
      </c>
      <c r="Y103">
        <v>0</v>
      </c>
      <c r="Z103">
        <v>560.73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22</v>
      </c>
      <c r="AG103">
        <v>0.184</v>
      </c>
      <c r="AH103">
        <v>2</v>
      </c>
      <c r="AI103">
        <v>334394041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ROW(Source!A92)</f>
        <v>92</v>
      </c>
      <c r="B104">
        <v>334394051</v>
      </c>
      <c r="C104">
        <v>334394046</v>
      </c>
      <c r="D104">
        <v>277560257</v>
      </c>
      <c r="E104">
        <v>109</v>
      </c>
      <c r="F104">
        <v>1</v>
      </c>
      <c r="G104">
        <v>1</v>
      </c>
      <c r="H104">
        <v>1</v>
      </c>
      <c r="I104" t="s">
        <v>603</v>
      </c>
      <c r="J104" t="s">
        <v>3</v>
      </c>
      <c r="K104" t="s">
        <v>604</v>
      </c>
      <c r="L104">
        <v>1191</v>
      </c>
      <c r="N104">
        <v>1013</v>
      </c>
      <c r="O104" t="s">
        <v>576</v>
      </c>
      <c r="P104" t="s">
        <v>576</v>
      </c>
      <c r="Q104">
        <v>1</v>
      </c>
      <c r="X104">
        <v>0.3</v>
      </c>
      <c r="Y104">
        <v>0</v>
      </c>
      <c r="Z104">
        <v>0</v>
      </c>
      <c r="AA104">
        <v>0</v>
      </c>
      <c r="AB104">
        <v>406.64</v>
      </c>
      <c r="AC104">
        <v>0</v>
      </c>
      <c r="AD104">
        <v>1</v>
      </c>
      <c r="AE104">
        <v>1</v>
      </c>
      <c r="AF104" t="s">
        <v>3</v>
      </c>
      <c r="AG104">
        <v>0.3</v>
      </c>
      <c r="AH104">
        <v>2</v>
      </c>
      <c r="AI104">
        <v>334394047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ROW(Source!A92)</f>
        <v>92</v>
      </c>
      <c r="B105">
        <v>334394052</v>
      </c>
      <c r="C105">
        <v>334394046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577</v>
      </c>
      <c r="J105" t="s">
        <v>3</v>
      </c>
      <c r="K105" t="s">
        <v>578</v>
      </c>
      <c r="L105">
        <v>1191</v>
      </c>
      <c r="N105">
        <v>1013</v>
      </c>
      <c r="O105" t="s">
        <v>576</v>
      </c>
      <c r="P105" t="s">
        <v>576</v>
      </c>
      <c r="Q105">
        <v>1</v>
      </c>
      <c r="X105">
        <v>0.16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0.16</v>
      </c>
      <c r="AH105">
        <v>2</v>
      </c>
      <c r="AI105">
        <v>334394048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ROW(Source!A92)</f>
        <v>92</v>
      </c>
      <c r="B106">
        <v>334394053</v>
      </c>
      <c r="C106">
        <v>334394046</v>
      </c>
      <c r="D106">
        <v>277945900</v>
      </c>
      <c r="E106">
        <v>1</v>
      </c>
      <c r="F106">
        <v>1</v>
      </c>
      <c r="G106">
        <v>1</v>
      </c>
      <c r="H106">
        <v>2</v>
      </c>
      <c r="I106" t="s">
        <v>605</v>
      </c>
      <c r="J106" t="s">
        <v>606</v>
      </c>
      <c r="K106" t="s">
        <v>607</v>
      </c>
      <c r="L106">
        <v>1368</v>
      </c>
      <c r="N106">
        <v>1011</v>
      </c>
      <c r="O106" t="s">
        <v>467</v>
      </c>
      <c r="P106" t="s">
        <v>467</v>
      </c>
      <c r="Q106">
        <v>1</v>
      </c>
      <c r="X106">
        <v>0.16</v>
      </c>
      <c r="Y106">
        <v>0</v>
      </c>
      <c r="Z106">
        <v>12.95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30</v>
      </c>
      <c r="AG106">
        <v>0.2208</v>
      </c>
      <c r="AH106">
        <v>2</v>
      </c>
      <c r="AI106">
        <v>334394049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ROW(Source!A92)</f>
        <v>92</v>
      </c>
      <c r="B107">
        <v>334394054</v>
      </c>
      <c r="C107">
        <v>334394046</v>
      </c>
      <c r="D107">
        <v>277945921</v>
      </c>
      <c r="E107">
        <v>1</v>
      </c>
      <c r="F107">
        <v>1</v>
      </c>
      <c r="G107">
        <v>1</v>
      </c>
      <c r="H107">
        <v>2</v>
      </c>
      <c r="I107" t="s">
        <v>608</v>
      </c>
      <c r="J107" t="s">
        <v>609</v>
      </c>
      <c r="K107" t="s">
        <v>610</v>
      </c>
      <c r="L107">
        <v>1368</v>
      </c>
      <c r="N107">
        <v>1011</v>
      </c>
      <c r="O107" t="s">
        <v>467</v>
      </c>
      <c r="P107" t="s">
        <v>467</v>
      </c>
      <c r="Q107">
        <v>1</v>
      </c>
      <c r="X107">
        <v>0.16</v>
      </c>
      <c r="Y107">
        <v>0</v>
      </c>
      <c r="Z107">
        <v>560.73</v>
      </c>
      <c r="AA107">
        <v>477.98</v>
      </c>
      <c r="AB107">
        <v>0</v>
      </c>
      <c r="AC107">
        <v>0</v>
      </c>
      <c r="AD107">
        <v>1</v>
      </c>
      <c r="AE107">
        <v>0</v>
      </c>
      <c r="AF107" t="s">
        <v>30</v>
      </c>
      <c r="AG107">
        <v>0.2208</v>
      </c>
      <c r="AH107">
        <v>2</v>
      </c>
      <c r="AI107">
        <v>334394050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ROW(Source!A93)</f>
        <v>93</v>
      </c>
      <c r="B108">
        <v>334394066</v>
      </c>
      <c r="C108">
        <v>334394055</v>
      </c>
      <c r="D108">
        <v>277560284</v>
      </c>
      <c r="E108">
        <v>109</v>
      </c>
      <c r="F108">
        <v>1</v>
      </c>
      <c r="G108">
        <v>1</v>
      </c>
      <c r="H108">
        <v>1</v>
      </c>
      <c r="I108" t="s">
        <v>617</v>
      </c>
      <c r="J108" t="s">
        <v>3</v>
      </c>
      <c r="K108" t="s">
        <v>618</v>
      </c>
      <c r="L108">
        <v>1191</v>
      </c>
      <c r="N108">
        <v>1013</v>
      </c>
      <c r="O108" t="s">
        <v>576</v>
      </c>
      <c r="P108" t="s">
        <v>576</v>
      </c>
      <c r="Q108">
        <v>1</v>
      </c>
      <c r="X108">
        <v>3.06</v>
      </c>
      <c r="Y108">
        <v>0</v>
      </c>
      <c r="Z108">
        <v>0</v>
      </c>
      <c r="AA108">
        <v>0</v>
      </c>
      <c r="AB108">
        <v>440.52</v>
      </c>
      <c r="AC108">
        <v>0</v>
      </c>
      <c r="AD108">
        <v>1</v>
      </c>
      <c r="AE108">
        <v>1</v>
      </c>
      <c r="AF108" t="s">
        <v>3</v>
      </c>
      <c r="AG108">
        <v>3.06</v>
      </c>
      <c r="AH108">
        <v>2</v>
      </c>
      <c r="AI108">
        <v>334394056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ROW(Source!A93)</f>
        <v>93</v>
      </c>
      <c r="B109">
        <v>334394067</v>
      </c>
      <c r="C109">
        <v>334394055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577</v>
      </c>
      <c r="J109" t="s">
        <v>3</v>
      </c>
      <c r="K109" t="s">
        <v>578</v>
      </c>
      <c r="L109">
        <v>1191</v>
      </c>
      <c r="N109">
        <v>1013</v>
      </c>
      <c r="O109" t="s">
        <v>576</v>
      </c>
      <c r="P109" t="s">
        <v>576</v>
      </c>
      <c r="Q109">
        <v>1</v>
      </c>
      <c r="X109">
        <v>0.87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0.87</v>
      </c>
      <c r="AH109">
        <v>2</v>
      </c>
      <c r="AI109">
        <v>334394057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ROW(Source!A93)</f>
        <v>93</v>
      </c>
      <c r="B110">
        <v>334394068</v>
      </c>
      <c r="C110">
        <v>334394055</v>
      </c>
      <c r="D110">
        <v>277944474</v>
      </c>
      <c r="E110">
        <v>1</v>
      </c>
      <c r="F110">
        <v>1</v>
      </c>
      <c r="G110">
        <v>1</v>
      </c>
      <c r="H110">
        <v>2</v>
      </c>
      <c r="I110" t="s">
        <v>613</v>
      </c>
      <c r="J110" t="s">
        <v>614</v>
      </c>
      <c r="K110" t="s">
        <v>615</v>
      </c>
      <c r="L110">
        <v>1368</v>
      </c>
      <c r="N110">
        <v>1011</v>
      </c>
      <c r="O110" t="s">
        <v>467</v>
      </c>
      <c r="P110" t="s">
        <v>467</v>
      </c>
      <c r="Q110">
        <v>1</v>
      </c>
      <c r="X110">
        <v>0.68</v>
      </c>
      <c r="Y110">
        <v>0</v>
      </c>
      <c r="Z110">
        <v>1811.82</v>
      </c>
      <c r="AA110">
        <v>549.32000000000005</v>
      </c>
      <c r="AB110">
        <v>0</v>
      </c>
      <c r="AC110">
        <v>0</v>
      </c>
      <c r="AD110">
        <v>1</v>
      </c>
      <c r="AE110">
        <v>0</v>
      </c>
      <c r="AF110" t="s">
        <v>22</v>
      </c>
      <c r="AG110">
        <v>0.78200000000000003</v>
      </c>
      <c r="AH110">
        <v>2</v>
      </c>
      <c r="AI110">
        <v>334394058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ROW(Source!A93)</f>
        <v>93</v>
      </c>
      <c r="B111">
        <v>334394069</v>
      </c>
      <c r="C111">
        <v>334394055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583</v>
      </c>
      <c r="J111" t="s">
        <v>584</v>
      </c>
      <c r="K111" t="s">
        <v>585</v>
      </c>
      <c r="L111">
        <v>1368</v>
      </c>
      <c r="N111">
        <v>1011</v>
      </c>
      <c r="O111" t="s">
        <v>467</v>
      </c>
      <c r="P111" t="s">
        <v>467</v>
      </c>
      <c r="Q111">
        <v>1</v>
      </c>
      <c r="X111">
        <v>0.19</v>
      </c>
      <c r="Y111">
        <v>0</v>
      </c>
      <c r="Z111">
        <v>544.70000000000005</v>
      </c>
      <c r="AA111">
        <v>477.98</v>
      </c>
      <c r="AB111">
        <v>0</v>
      </c>
      <c r="AC111">
        <v>0</v>
      </c>
      <c r="AD111">
        <v>1</v>
      </c>
      <c r="AE111">
        <v>0</v>
      </c>
      <c r="AF111" t="s">
        <v>22</v>
      </c>
      <c r="AG111">
        <v>0.21849999999999997</v>
      </c>
      <c r="AH111">
        <v>2</v>
      </c>
      <c r="AI111">
        <v>334394059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ROW(Source!A93)</f>
        <v>93</v>
      </c>
      <c r="B112">
        <v>334394070</v>
      </c>
      <c r="C112">
        <v>334394055</v>
      </c>
      <c r="D112">
        <v>277862533</v>
      </c>
      <c r="E112">
        <v>1</v>
      </c>
      <c r="F112">
        <v>1</v>
      </c>
      <c r="G112">
        <v>1</v>
      </c>
      <c r="H112">
        <v>3</v>
      </c>
      <c r="I112" t="s">
        <v>619</v>
      </c>
      <c r="J112" t="s">
        <v>620</v>
      </c>
      <c r="K112" t="s">
        <v>621</v>
      </c>
      <c r="L112">
        <v>1346</v>
      </c>
      <c r="N112">
        <v>1009</v>
      </c>
      <c r="O112" t="s">
        <v>602</v>
      </c>
      <c r="P112" t="s">
        <v>602</v>
      </c>
      <c r="Q112">
        <v>1</v>
      </c>
      <c r="X112">
        <v>0.1</v>
      </c>
      <c r="Y112">
        <v>238.29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0.1</v>
      </c>
      <c r="AH112">
        <v>2</v>
      </c>
      <c r="AI112">
        <v>334394060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ROW(Source!A93)</f>
        <v>93</v>
      </c>
      <c r="B113">
        <v>334394071</v>
      </c>
      <c r="C113">
        <v>334394055</v>
      </c>
      <c r="D113">
        <v>277862540</v>
      </c>
      <c r="E113">
        <v>1</v>
      </c>
      <c r="F113">
        <v>1</v>
      </c>
      <c r="G113">
        <v>1</v>
      </c>
      <c r="H113">
        <v>3</v>
      </c>
      <c r="I113" t="s">
        <v>622</v>
      </c>
      <c r="J113" t="s">
        <v>623</v>
      </c>
      <c r="K113" t="s">
        <v>624</v>
      </c>
      <c r="L113">
        <v>1346</v>
      </c>
      <c r="N113">
        <v>1009</v>
      </c>
      <c r="O113" t="s">
        <v>602</v>
      </c>
      <c r="P113" t="s">
        <v>602</v>
      </c>
      <c r="Q113">
        <v>1</v>
      </c>
      <c r="X113">
        <v>0.03</v>
      </c>
      <c r="Y113">
        <v>80.02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0.03</v>
      </c>
      <c r="AH113">
        <v>2</v>
      </c>
      <c r="AI113">
        <v>334394061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ROW(Source!A93)</f>
        <v>93</v>
      </c>
      <c r="B114">
        <v>334394072</v>
      </c>
      <c r="C114">
        <v>334394055</v>
      </c>
      <c r="D114">
        <v>277867733</v>
      </c>
      <c r="E114">
        <v>1</v>
      </c>
      <c r="F114">
        <v>1</v>
      </c>
      <c r="G114">
        <v>1</v>
      </c>
      <c r="H114">
        <v>3</v>
      </c>
      <c r="I114" t="s">
        <v>599</v>
      </c>
      <c r="J114" t="s">
        <v>600</v>
      </c>
      <c r="K114" t="s">
        <v>601</v>
      </c>
      <c r="L114">
        <v>1346</v>
      </c>
      <c r="N114">
        <v>1009</v>
      </c>
      <c r="O114" t="s">
        <v>602</v>
      </c>
      <c r="P114" t="s">
        <v>602</v>
      </c>
      <c r="Q114">
        <v>1</v>
      </c>
      <c r="X114">
        <v>0</v>
      </c>
      <c r="Y114">
        <v>174.93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ROW(Source!A93)</f>
        <v>93</v>
      </c>
      <c r="B115">
        <v>334394073</v>
      </c>
      <c r="C115">
        <v>334394055</v>
      </c>
      <c r="D115">
        <v>277869627</v>
      </c>
      <c r="E115">
        <v>1</v>
      </c>
      <c r="F115">
        <v>1</v>
      </c>
      <c r="G115">
        <v>1</v>
      </c>
      <c r="H115">
        <v>3</v>
      </c>
      <c r="I115" t="s">
        <v>625</v>
      </c>
      <c r="J115" t="s">
        <v>626</v>
      </c>
      <c r="K115" t="s">
        <v>627</v>
      </c>
      <c r="L115">
        <v>1346</v>
      </c>
      <c r="N115">
        <v>1009</v>
      </c>
      <c r="O115" t="s">
        <v>602</v>
      </c>
      <c r="P115" t="s">
        <v>602</v>
      </c>
      <c r="Q115">
        <v>1</v>
      </c>
      <c r="X115">
        <v>0.02</v>
      </c>
      <c r="Y115">
        <v>56.11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0.02</v>
      </c>
      <c r="AH115">
        <v>2</v>
      </c>
      <c r="AI115">
        <v>334394062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ROW(Source!A93)</f>
        <v>93</v>
      </c>
      <c r="B116">
        <v>334394074</v>
      </c>
      <c r="C116">
        <v>334394055</v>
      </c>
      <c r="D116">
        <v>277561951</v>
      </c>
      <c r="E116">
        <v>109</v>
      </c>
      <c r="F116">
        <v>1</v>
      </c>
      <c r="G116">
        <v>1</v>
      </c>
      <c r="H116">
        <v>3</v>
      </c>
      <c r="I116" t="s">
        <v>700</v>
      </c>
      <c r="J116" t="s">
        <v>3</v>
      </c>
      <c r="K116" t="s">
        <v>701</v>
      </c>
      <c r="L116">
        <v>1371</v>
      </c>
      <c r="N116">
        <v>1013</v>
      </c>
      <c r="O116" t="s">
        <v>20</v>
      </c>
      <c r="P116" t="s">
        <v>20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ROW(Source!A93)</f>
        <v>93</v>
      </c>
      <c r="B117">
        <v>334394075</v>
      </c>
      <c r="C117">
        <v>334394055</v>
      </c>
      <c r="D117">
        <v>277562634</v>
      </c>
      <c r="E117">
        <v>109</v>
      </c>
      <c r="F117">
        <v>1</v>
      </c>
      <c r="G117">
        <v>1</v>
      </c>
      <c r="H117">
        <v>3</v>
      </c>
      <c r="I117" t="s">
        <v>702</v>
      </c>
      <c r="J117" t="s">
        <v>3</v>
      </c>
      <c r="K117" t="s">
        <v>703</v>
      </c>
      <c r="L117">
        <v>1348</v>
      </c>
      <c r="N117">
        <v>1009</v>
      </c>
      <c r="O117" t="s">
        <v>203</v>
      </c>
      <c r="P117" t="s">
        <v>203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ROW(Source!A93)</f>
        <v>93</v>
      </c>
      <c r="B118">
        <v>334394076</v>
      </c>
      <c r="C118">
        <v>334394055</v>
      </c>
      <c r="D118">
        <v>277562780</v>
      </c>
      <c r="E118">
        <v>109</v>
      </c>
      <c r="F118">
        <v>1</v>
      </c>
      <c r="G118">
        <v>1</v>
      </c>
      <c r="H118">
        <v>3</v>
      </c>
      <c r="I118" t="s">
        <v>704</v>
      </c>
      <c r="J118" t="s">
        <v>3</v>
      </c>
      <c r="K118" t="s">
        <v>705</v>
      </c>
      <c r="L118">
        <v>1346</v>
      </c>
      <c r="N118">
        <v>1009</v>
      </c>
      <c r="O118" t="s">
        <v>602</v>
      </c>
      <c r="P118" t="s">
        <v>602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ROW(Source!A93)</f>
        <v>93</v>
      </c>
      <c r="B119">
        <v>334394077</v>
      </c>
      <c r="C119">
        <v>334394055</v>
      </c>
      <c r="D119">
        <v>277563139</v>
      </c>
      <c r="E119">
        <v>109</v>
      </c>
      <c r="F119">
        <v>1</v>
      </c>
      <c r="G119">
        <v>1</v>
      </c>
      <c r="H119">
        <v>3</v>
      </c>
      <c r="I119" t="s">
        <v>706</v>
      </c>
      <c r="J119" t="s">
        <v>3</v>
      </c>
      <c r="K119" t="s">
        <v>707</v>
      </c>
      <c r="L119">
        <v>1348</v>
      </c>
      <c r="N119">
        <v>1009</v>
      </c>
      <c r="O119" t="s">
        <v>203</v>
      </c>
      <c r="P119" t="s">
        <v>203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ROW(Source!A93)</f>
        <v>93</v>
      </c>
      <c r="B120">
        <v>334394078</v>
      </c>
      <c r="C120">
        <v>334394055</v>
      </c>
      <c r="D120">
        <v>277896283</v>
      </c>
      <c r="E120">
        <v>1</v>
      </c>
      <c r="F120">
        <v>1</v>
      </c>
      <c r="G120">
        <v>1</v>
      </c>
      <c r="H120">
        <v>3</v>
      </c>
      <c r="I120" t="s">
        <v>628</v>
      </c>
      <c r="J120" t="s">
        <v>629</v>
      </c>
      <c r="K120" t="s">
        <v>630</v>
      </c>
      <c r="L120">
        <v>1348</v>
      </c>
      <c r="N120">
        <v>1009</v>
      </c>
      <c r="O120" t="s">
        <v>203</v>
      </c>
      <c r="P120" t="s">
        <v>203</v>
      </c>
      <c r="Q120">
        <v>1000</v>
      </c>
      <c r="X120">
        <v>4.0000000000000002E-4</v>
      </c>
      <c r="Y120">
        <v>61265.39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4.0000000000000002E-4</v>
      </c>
      <c r="AH120">
        <v>2</v>
      </c>
      <c r="AI120">
        <v>334394063</v>
      </c>
      <c r="AJ120">
        <v>113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ROW(Source!A93)</f>
        <v>93</v>
      </c>
      <c r="B121">
        <v>334394079</v>
      </c>
      <c r="C121">
        <v>334394055</v>
      </c>
      <c r="D121">
        <v>277896315</v>
      </c>
      <c r="E121">
        <v>1</v>
      </c>
      <c r="F121">
        <v>1</v>
      </c>
      <c r="G121">
        <v>1</v>
      </c>
      <c r="H121">
        <v>3</v>
      </c>
      <c r="I121" t="s">
        <v>631</v>
      </c>
      <c r="J121" t="s">
        <v>632</v>
      </c>
      <c r="K121" t="s">
        <v>633</v>
      </c>
      <c r="L121">
        <v>1348</v>
      </c>
      <c r="N121">
        <v>1009</v>
      </c>
      <c r="O121" t="s">
        <v>203</v>
      </c>
      <c r="P121" t="s">
        <v>203</v>
      </c>
      <c r="Q121">
        <v>1000</v>
      </c>
      <c r="X121">
        <v>1E-4</v>
      </c>
      <c r="Y121">
        <v>80020.98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1E-4</v>
      </c>
      <c r="AH121">
        <v>2</v>
      </c>
      <c r="AI121">
        <v>334394064</v>
      </c>
      <c r="AJ121">
        <v>114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ROW(Source!A93)</f>
        <v>93</v>
      </c>
      <c r="B122">
        <v>334394080</v>
      </c>
      <c r="C122">
        <v>334394055</v>
      </c>
      <c r="D122">
        <v>277908257</v>
      </c>
      <c r="E122">
        <v>1</v>
      </c>
      <c r="F122">
        <v>1</v>
      </c>
      <c r="G122">
        <v>1</v>
      </c>
      <c r="H122">
        <v>3</v>
      </c>
      <c r="I122" t="s">
        <v>634</v>
      </c>
      <c r="J122" t="s">
        <v>635</v>
      </c>
      <c r="K122" t="s">
        <v>636</v>
      </c>
      <c r="L122">
        <v>1425</v>
      </c>
      <c r="N122">
        <v>1013</v>
      </c>
      <c r="O122" t="s">
        <v>220</v>
      </c>
      <c r="P122" t="s">
        <v>220</v>
      </c>
      <c r="Q122">
        <v>1</v>
      </c>
      <c r="X122">
        <v>0.06</v>
      </c>
      <c r="Y122">
        <v>1031.73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0.06</v>
      </c>
      <c r="AH122">
        <v>2</v>
      </c>
      <c r="AI122">
        <v>334394065</v>
      </c>
      <c r="AJ122">
        <v>115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ROW(Source!A93)</f>
        <v>93</v>
      </c>
      <c r="B123">
        <v>334394081</v>
      </c>
      <c r="C123">
        <v>334394055</v>
      </c>
      <c r="D123">
        <v>277565451</v>
      </c>
      <c r="E123">
        <v>109</v>
      </c>
      <c r="F123">
        <v>1</v>
      </c>
      <c r="G123">
        <v>1</v>
      </c>
      <c r="H123">
        <v>3</v>
      </c>
      <c r="I123" t="s">
        <v>708</v>
      </c>
      <c r="J123" t="s">
        <v>3</v>
      </c>
      <c r="K123" t="s">
        <v>709</v>
      </c>
      <c r="L123">
        <v>1371</v>
      </c>
      <c r="N123">
        <v>1013</v>
      </c>
      <c r="O123" t="s">
        <v>20</v>
      </c>
      <c r="P123" t="s">
        <v>20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ROW(Source!A93)</f>
        <v>93</v>
      </c>
      <c r="B124">
        <v>334394082</v>
      </c>
      <c r="C124">
        <v>334394055</v>
      </c>
      <c r="D124">
        <v>277565498</v>
      </c>
      <c r="E124">
        <v>109</v>
      </c>
      <c r="F124">
        <v>1</v>
      </c>
      <c r="G124">
        <v>1</v>
      </c>
      <c r="H124">
        <v>3</v>
      </c>
      <c r="I124" t="s">
        <v>710</v>
      </c>
      <c r="J124" t="s">
        <v>3</v>
      </c>
      <c r="K124" t="s">
        <v>711</v>
      </c>
      <c r="L124">
        <v>1371</v>
      </c>
      <c r="N124">
        <v>1013</v>
      </c>
      <c r="O124" t="s">
        <v>20</v>
      </c>
      <c r="P124" t="s">
        <v>20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ROW(Source!A93)</f>
        <v>93</v>
      </c>
      <c r="B125">
        <v>334394083</v>
      </c>
      <c r="C125">
        <v>334394055</v>
      </c>
      <c r="D125">
        <v>277565502</v>
      </c>
      <c r="E125">
        <v>109</v>
      </c>
      <c r="F125">
        <v>1</v>
      </c>
      <c r="G125">
        <v>1</v>
      </c>
      <c r="H125">
        <v>3</v>
      </c>
      <c r="I125" t="s">
        <v>712</v>
      </c>
      <c r="J125" t="s">
        <v>3</v>
      </c>
      <c r="K125" t="s">
        <v>713</v>
      </c>
      <c r="L125">
        <v>1371</v>
      </c>
      <c r="N125">
        <v>1013</v>
      </c>
      <c r="O125" t="s">
        <v>20</v>
      </c>
      <c r="P125" t="s">
        <v>20</v>
      </c>
      <c r="Q125">
        <v>1</v>
      </c>
      <c r="X125">
        <v>0.1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0.1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ROW(Source!A104)</f>
        <v>104</v>
      </c>
      <c r="B126">
        <v>334394104</v>
      </c>
      <c r="C126">
        <v>334394093</v>
      </c>
      <c r="D126">
        <v>277560284</v>
      </c>
      <c r="E126">
        <v>109</v>
      </c>
      <c r="F126">
        <v>1</v>
      </c>
      <c r="G126">
        <v>1</v>
      </c>
      <c r="H126">
        <v>1</v>
      </c>
      <c r="I126" t="s">
        <v>617</v>
      </c>
      <c r="J126" t="s">
        <v>3</v>
      </c>
      <c r="K126" t="s">
        <v>618</v>
      </c>
      <c r="L126">
        <v>1191</v>
      </c>
      <c r="N126">
        <v>1013</v>
      </c>
      <c r="O126" t="s">
        <v>576</v>
      </c>
      <c r="P126" t="s">
        <v>576</v>
      </c>
      <c r="Q126">
        <v>1</v>
      </c>
      <c r="X126">
        <v>3.06</v>
      </c>
      <c r="Y126">
        <v>0</v>
      </c>
      <c r="Z126">
        <v>0</v>
      </c>
      <c r="AA126">
        <v>0</v>
      </c>
      <c r="AB126">
        <v>440.52</v>
      </c>
      <c r="AC126">
        <v>0</v>
      </c>
      <c r="AD126">
        <v>1</v>
      </c>
      <c r="AE126">
        <v>1</v>
      </c>
      <c r="AF126" t="s">
        <v>3</v>
      </c>
      <c r="AG126">
        <v>3.06</v>
      </c>
      <c r="AH126">
        <v>2</v>
      </c>
      <c r="AI126">
        <v>334394094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ROW(Source!A104)</f>
        <v>104</v>
      </c>
      <c r="B127">
        <v>334394105</v>
      </c>
      <c r="C127">
        <v>334394093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577</v>
      </c>
      <c r="J127" t="s">
        <v>3</v>
      </c>
      <c r="K127" t="s">
        <v>578</v>
      </c>
      <c r="L127">
        <v>1191</v>
      </c>
      <c r="N127">
        <v>1013</v>
      </c>
      <c r="O127" t="s">
        <v>576</v>
      </c>
      <c r="P127" t="s">
        <v>576</v>
      </c>
      <c r="Q127">
        <v>1</v>
      </c>
      <c r="X127">
        <v>0.87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0.87</v>
      </c>
      <c r="AH127">
        <v>2</v>
      </c>
      <c r="AI127">
        <v>334394095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ROW(Source!A104)</f>
        <v>104</v>
      </c>
      <c r="B128">
        <v>334394106</v>
      </c>
      <c r="C128">
        <v>334394093</v>
      </c>
      <c r="D128">
        <v>277944474</v>
      </c>
      <c r="E128">
        <v>1</v>
      </c>
      <c r="F128">
        <v>1</v>
      </c>
      <c r="G128">
        <v>1</v>
      </c>
      <c r="H128">
        <v>2</v>
      </c>
      <c r="I128" t="s">
        <v>613</v>
      </c>
      <c r="J128" t="s">
        <v>614</v>
      </c>
      <c r="K128" t="s">
        <v>615</v>
      </c>
      <c r="L128">
        <v>1368</v>
      </c>
      <c r="N128">
        <v>1011</v>
      </c>
      <c r="O128" t="s">
        <v>467</v>
      </c>
      <c r="P128" t="s">
        <v>467</v>
      </c>
      <c r="Q128">
        <v>1</v>
      </c>
      <c r="X128">
        <v>0.68</v>
      </c>
      <c r="Y128">
        <v>0</v>
      </c>
      <c r="Z128">
        <v>1811.82</v>
      </c>
      <c r="AA128">
        <v>549.32000000000005</v>
      </c>
      <c r="AB128">
        <v>0</v>
      </c>
      <c r="AC128">
        <v>0</v>
      </c>
      <c r="AD128">
        <v>1</v>
      </c>
      <c r="AE128">
        <v>0</v>
      </c>
      <c r="AF128" t="s">
        <v>30</v>
      </c>
      <c r="AG128">
        <v>0.93840000000000001</v>
      </c>
      <c r="AH128">
        <v>2</v>
      </c>
      <c r="AI128">
        <v>334394096</v>
      </c>
      <c r="AJ128">
        <v>118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ROW(Source!A104)</f>
        <v>104</v>
      </c>
      <c r="B129">
        <v>334394107</v>
      </c>
      <c r="C129">
        <v>334394093</v>
      </c>
      <c r="D129">
        <v>277945805</v>
      </c>
      <c r="E129">
        <v>1</v>
      </c>
      <c r="F129">
        <v>1</v>
      </c>
      <c r="G129">
        <v>1</v>
      </c>
      <c r="H129">
        <v>2</v>
      </c>
      <c r="I129" t="s">
        <v>583</v>
      </c>
      <c r="J129" t="s">
        <v>584</v>
      </c>
      <c r="K129" t="s">
        <v>585</v>
      </c>
      <c r="L129">
        <v>1368</v>
      </c>
      <c r="N129">
        <v>1011</v>
      </c>
      <c r="O129" t="s">
        <v>467</v>
      </c>
      <c r="P129" t="s">
        <v>467</v>
      </c>
      <c r="Q129">
        <v>1</v>
      </c>
      <c r="X129">
        <v>0.19</v>
      </c>
      <c r="Y129">
        <v>0</v>
      </c>
      <c r="Z129">
        <v>544.70000000000005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30</v>
      </c>
      <c r="AG129">
        <v>0.26219999999999993</v>
      </c>
      <c r="AH129">
        <v>2</v>
      </c>
      <c r="AI129">
        <v>334394097</v>
      </c>
      <c r="AJ129">
        <v>119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ROW(Source!A104)</f>
        <v>104</v>
      </c>
      <c r="B130">
        <v>334394108</v>
      </c>
      <c r="C130">
        <v>334394093</v>
      </c>
      <c r="D130">
        <v>277862533</v>
      </c>
      <c r="E130">
        <v>1</v>
      </c>
      <c r="F130">
        <v>1</v>
      </c>
      <c r="G130">
        <v>1</v>
      </c>
      <c r="H130">
        <v>3</v>
      </c>
      <c r="I130" t="s">
        <v>619</v>
      </c>
      <c r="J130" t="s">
        <v>620</v>
      </c>
      <c r="K130" t="s">
        <v>621</v>
      </c>
      <c r="L130">
        <v>1346</v>
      </c>
      <c r="N130">
        <v>1009</v>
      </c>
      <c r="O130" t="s">
        <v>602</v>
      </c>
      <c r="P130" t="s">
        <v>602</v>
      </c>
      <c r="Q130">
        <v>1</v>
      </c>
      <c r="X130">
        <v>0.1</v>
      </c>
      <c r="Y130">
        <v>238.29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</v>
      </c>
      <c r="AH130">
        <v>2</v>
      </c>
      <c r="AI130">
        <v>334394098</v>
      </c>
      <c r="AJ130">
        <v>120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ROW(Source!A104)</f>
        <v>104</v>
      </c>
      <c r="B131">
        <v>334394109</v>
      </c>
      <c r="C131">
        <v>334394093</v>
      </c>
      <c r="D131">
        <v>277862540</v>
      </c>
      <c r="E131">
        <v>1</v>
      </c>
      <c r="F131">
        <v>1</v>
      </c>
      <c r="G131">
        <v>1</v>
      </c>
      <c r="H131">
        <v>3</v>
      </c>
      <c r="I131" t="s">
        <v>622</v>
      </c>
      <c r="J131" t="s">
        <v>623</v>
      </c>
      <c r="K131" t="s">
        <v>624</v>
      </c>
      <c r="L131">
        <v>1346</v>
      </c>
      <c r="N131">
        <v>1009</v>
      </c>
      <c r="O131" t="s">
        <v>602</v>
      </c>
      <c r="P131" t="s">
        <v>602</v>
      </c>
      <c r="Q131">
        <v>1</v>
      </c>
      <c r="X131">
        <v>0.03</v>
      </c>
      <c r="Y131">
        <v>80.02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0.03</v>
      </c>
      <c r="AH131">
        <v>2</v>
      </c>
      <c r="AI131">
        <v>334394099</v>
      </c>
      <c r="AJ131">
        <v>121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ROW(Source!A104)</f>
        <v>104</v>
      </c>
      <c r="B132">
        <v>334394110</v>
      </c>
      <c r="C132">
        <v>334394093</v>
      </c>
      <c r="D132">
        <v>277867733</v>
      </c>
      <c r="E132">
        <v>1</v>
      </c>
      <c r="F132">
        <v>1</v>
      </c>
      <c r="G132">
        <v>1</v>
      </c>
      <c r="H132">
        <v>3</v>
      </c>
      <c r="I132" t="s">
        <v>599</v>
      </c>
      <c r="J132" t="s">
        <v>600</v>
      </c>
      <c r="K132" t="s">
        <v>601</v>
      </c>
      <c r="L132">
        <v>1346</v>
      </c>
      <c r="N132">
        <v>1009</v>
      </c>
      <c r="O132" t="s">
        <v>602</v>
      </c>
      <c r="P132" t="s">
        <v>602</v>
      </c>
      <c r="Q132">
        <v>1</v>
      </c>
      <c r="X132">
        <v>0</v>
      </c>
      <c r="Y132">
        <v>174.93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3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ROW(Source!A104)</f>
        <v>104</v>
      </c>
      <c r="B133">
        <v>334394111</v>
      </c>
      <c r="C133">
        <v>334394093</v>
      </c>
      <c r="D133">
        <v>277869627</v>
      </c>
      <c r="E133">
        <v>1</v>
      </c>
      <c r="F133">
        <v>1</v>
      </c>
      <c r="G133">
        <v>1</v>
      </c>
      <c r="H133">
        <v>3</v>
      </c>
      <c r="I133" t="s">
        <v>625</v>
      </c>
      <c r="J133" t="s">
        <v>626</v>
      </c>
      <c r="K133" t="s">
        <v>627</v>
      </c>
      <c r="L133">
        <v>1346</v>
      </c>
      <c r="N133">
        <v>1009</v>
      </c>
      <c r="O133" t="s">
        <v>602</v>
      </c>
      <c r="P133" t="s">
        <v>602</v>
      </c>
      <c r="Q133">
        <v>1</v>
      </c>
      <c r="X133">
        <v>0.02</v>
      </c>
      <c r="Y133">
        <v>56.11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0.02</v>
      </c>
      <c r="AH133">
        <v>2</v>
      </c>
      <c r="AI133">
        <v>334394100</v>
      </c>
      <c r="AJ133">
        <v>122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ROW(Source!A104)</f>
        <v>104</v>
      </c>
      <c r="B134">
        <v>334394112</v>
      </c>
      <c r="C134">
        <v>334394093</v>
      </c>
      <c r="D134">
        <v>277561951</v>
      </c>
      <c r="E134">
        <v>109</v>
      </c>
      <c r="F134">
        <v>1</v>
      </c>
      <c r="G134">
        <v>1</v>
      </c>
      <c r="H134">
        <v>3</v>
      </c>
      <c r="I134" t="s">
        <v>700</v>
      </c>
      <c r="J134" t="s">
        <v>3</v>
      </c>
      <c r="K134" t="s">
        <v>701</v>
      </c>
      <c r="L134">
        <v>1371</v>
      </c>
      <c r="N134">
        <v>1013</v>
      </c>
      <c r="O134" t="s">
        <v>20</v>
      </c>
      <c r="P134" t="s">
        <v>20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ROW(Source!A104)</f>
        <v>104</v>
      </c>
      <c r="B135">
        <v>334394113</v>
      </c>
      <c r="C135">
        <v>334394093</v>
      </c>
      <c r="D135">
        <v>277562634</v>
      </c>
      <c r="E135">
        <v>109</v>
      </c>
      <c r="F135">
        <v>1</v>
      </c>
      <c r="G135">
        <v>1</v>
      </c>
      <c r="H135">
        <v>3</v>
      </c>
      <c r="I135" t="s">
        <v>702</v>
      </c>
      <c r="J135" t="s">
        <v>3</v>
      </c>
      <c r="K135" t="s">
        <v>703</v>
      </c>
      <c r="L135">
        <v>1348</v>
      </c>
      <c r="N135">
        <v>1009</v>
      </c>
      <c r="O135" t="s">
        <v>203</v>
      </c>
      <c r="P135" t="s">
        <v>203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ROW(Source!A104)</f>
        <v>104</v>
      </c>
      <c r="B136">
        <v>334394114</v>
      </c>
      <c r="C136">
        <v>334394093</v>
      </c>
      <c r="D136">
        <v>277562780</v>
      </c>
      <c r="E136">
        <v>109</v>
      </c>
      <c r="F136">
        <v>1</v>
      </c>
      <c r="G136">
        <v>1</v>
      </c>
      <c r="H136">
        <v>3</v>
      </c>
      <c r="I136" t="s">
        <v>704</v>
      </c>
      <c r="J136" t="s">
        <v>3</v>
      </c>
      <c r="K136" t="s">
        <v>705</v>
      </c>
      <c r="L136">
        <v>1346</v>
      </c>
      <c r="N136">
        <v>1009</v>
      </c>
      <c r="O136" t="s">
        <v>602</v>
      </c>
      <c r="P136" t="s">
        <v>602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ROW(Source!A104)</f>
        <v>104</v>
      </c>
      <c r="B137">
        <v>334394115</v>
      </c>
      <c r="C137">
        <v>334394093</v>
      </c>
      <c r="D137">
        <v>277563139</v>
      </c>
      <c r="E137">
        <v>109</v>
      </c>
      <c r="F137">
        <v>1</v>
      </c>
      <c r="G137">
        <v>1</v>
      </c>
      <c r="H137">
        <v>3</v>
      </c>
      <c r="I137" t="s">
        <v>706</v>
      </c>
      <c r="J137" t="s">
        <v>3</v>
      </c>
      <c r="K137" t="s">
        <v>707</v>
      </c>
      <c r="L137">
        <v>1348</v>
      </c>
      <c r="N137">
        <v>1009</v>
      </c>
      <c r="O137" t="s">
        <v>203</v>
      </c>
      <c r="P137" t="s">
        <v>203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ROW(Source!A104)</f>
        <v>104</v>
      </c>
      <c r="B138">
        <v>334394116</v>
      </c>
      <c r="C138">
        <v>334394093</v>
      </c>
      <c r="D138">
        <v>277896283</v>
      </c>
      <c r="E138">
        <v>1</v>
      </c>
      <c r="F138">
        <v>1</v>
      </c>
      <c r="G138">
        <v>1</v>
      </c>
      <c r="H138">
        <v>3</v>
      </c>
      <c r="I138" t="s">
        <v>628</v>
      </c>
      <c r="J138" t="s">
        <v>629</v>
      </c>
      <c r="K138" t="s">
        <v>630</v>
      </c>
      <c r="L138">
        <v>1348</v>
      </c>
      <c r="N138">
        <v>1009</v>
      </c>
      <c r="O138" t="s">
        <v>203</v>
      </c>
      <c r="P138" t="s">
        <v>203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334394101</v>
      </c>
      <c r="AJ138">
        <v>123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ROW(Source!A104)</f>
        <v>104</v>
      </c>
      <c r="B139">
        <v>334394117</v>
      </c>
      <c r="C139">
        <v>334394093</v>
      </c>
      <c r="D139">
        <v>277896315</v>
      </c>
      <c r="E139">
        <v>1</v>
      </c>
      <c r="F139">
        <v>1</v>
      </c>
      <c r="G139">
        <v>1</v>
      </c>
      <c r="H139">
        <v>3</v>
      </c>
      <c r="I139" t="s">
        <v>631</v>
      </c>
      <c r="J139" t="s">
        <v>632</v>
      </c>
      <c r="K139" t="s">
        <v>633</v>
      </c>
      <c r="L139">
        <v>1348</v>
      </c>
      <c r="N139">
        <v>1009</v>
      </c>
      <c r="O139" t="s">
        <v>203</v>
      </c>
      <c r="P139" t="s">
        <v>203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334394102</v>
      </c>
      <c r="AJ139">
        <v>124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ROW(Source!A104)</f>
        <v>104</v>
      </c>
      <c r="B140">
        <v>334394118</v>
      </c>
      <c r="C140">
        <v>334394093</v>
      </c>
      <c r="D140">
        <v>277908257</v>
      </c>
      <c r="E140">
        <v>1</v>
      </c>
      <c r="F140">
        <v>1</v>
      </c>
      <c r="G140">
        <v>1</v>
      </c>
      <c r="H140">
        <v>3</v>
      </c>
      <c r="I140" t="s">
        <v>634</v>
      </c>
      <c r="J140" t="s">
        <v>635</v>
      </c>
      <c r="K140" t="s">
        <v>636</v>
      </c>
      <c r="L140">
        <v>1425</v>
      </c>
      <c r="N140">
        <v>1013</v>
      </c>
      <c r="O140" t="s">
        <v>220</v>
      </c>
      <c r="P140" t="s">
        <v>220</v>
      </c>
      <c r="Q140">
        <v>1</v>
      </c>
      <c r="X140">
        <v>0.06</v>
      </c>
      <c r="Y140">
        <v>1031.73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334394103</v>
      </c>
      <c r="AJ140">
        <v>125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ROW(Source!A104)</f>
        <v>104</v>
      </c>
      <c r="B141">
        <v>334394119</v>
      </c>
      <c r="C141">
        <v>334394093</v>
      </c>
      <c r="D141">
        <v>277565451</v>
      </c>
      <c r="E141">
        <v>109</v>
      </c>
      <c r="F141">
        <v>1</v>
      </c>
      <c r="G141">
        <v>1</v>
      </c>
      <c r="H141">
        <v>3</v>
      </c>
      <c r="I141" t="s">
        <v>708</v>
      </c>
      <c r="J141" t="s">
        <v>3</v>
      </c>
      <c r="K141" t="s">
        <v>709</v>
      </c>
      <c r="L141">
        <v>1371</v>
      </c>
      <c r="N141">
        <v>1013</v>
      </c>
      <c r="O141" t="s">
        <v>20</v>
      </c>
      <c r="P141" t="s">
        <v>20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ROW(Source!A104)</f>
        <v>104</v>
      </c>
      <c r="B142">
        <v>334394120</v>
      </c>
      <c r="C142">
        <v>334394093</v>
      </c>
      <c r="D142">
        <v>277565498</v>
      </c>
      <c r="E142">
        <v>109</v>
      </c>
      <c r="F142">
        <v>1</v>
      </c>
      <c r="G142">
        <v>1</v>
      </c>
      <c r="H142">
        <v>3</v>
      </c>
      <c r="I142" t="s">
        <v>710</v>
      </c>
      <c r="J142" t="s">
        <v>3</v>
      </c>
      <c r="K142" t="s">
        <v>711</v>
      </c>
      <c r="L142">
        <v>1371</v>
      </c>
      <c r="N142">
        <v>1013</v>
      </c>
      <c r="O142" t="s">
        <v>20</v>
      </c>
      <c r="P142" t="s">
        <v>20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ROW(Source!A104)</f>
        <v>104</v>
      </c>
      <c r="B143">
        <v>334394121</v>
      </c>
      <c r="C143">
        <v>334394093</v>
      </c>
      <c r="D143">
        <v>277565502</v>
      </c>
      <c r="E143">
        <v>109</v>
      </c>
      <c r="F143">
        <v>1</v>
      </c>
      <c r="G143">
        <v>1</v>
      </c>
      <c r="H143">
        <v>3</v>
      </c>
      <c r="I143" t="s">
        <v>712</v>
      </c>
      <c r="J143" t="s">
        <v>3</v>
      </c>
      <c r="K143" t="s">
        <v>713</v>
      </c>
      <c r="L143">
        <v>1371</v>
      </c>
      <c r="N143">
        <v>1013</v>
      </c>
      <c r="O143" t="s">
        <v>20</v>
      </c>
      <c r="P143" t="s">
        <v>20</v>
      </c>
      <c r="Q143">
        <v>1</v>
      </c>
      <c r="X143">
        <v>0.1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0.1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ROW(Source!A115)</f>
        <v>115</v>
      </c>
      <c r="B144">
        <v>334394142</v>
      </c>
      <c r="C144">
        <v>334394131</v>
      </c>
      <c r="D144">
        <v>277560284</v>
      </c>
      <c r="E144">
        <v>109</v>
      </c>
      <c r="F144">
        <v>1</v>
      </c>
      <c r="G144">
        <v>1</v>
      </c>
      <c r="H144">
        <v>1</v>
      </c>
      <c r="I144" t="s">
        <v>617</v>
      </c>
      <c r="J144" t="s">
        <v>3</v>
      </c>
      <c r="K144" t="s">
        <v>618</v>
      </c>
      <c r="L144">
        <v>1191</v>
      </c>
      <c r="N144">
        <v>1013</v>
      </c>
      <c r="O144" t="s">
        <v>576</v>
      </c>
      <c r="P144" t="s">
        <v>576</v>
      </c>
      <c r="Q144">
        <v>1</v>
      </c>
      <c r="X144">
        <v>5.98</v>
      </c>
      <c r="Y144">
        <v>0</v>
      </c>
      <c r="Z144">
        <v>0</v>
      </c>
      <c r="AA144">
        <v>0</v>
      </c>
      <c r="AB144">
        <v>440.52</v>
      </c>
      <c r="AC144">
        <v>0</v>
      </c>
      <c r="AD144">
        <v>1</v>
      </c>
      <c r="AE144">
        <v>1</v>
      </c>
      <c r="AF144" t="s">
        <v>3</v>
      </c>
      <c r="AG144">
        <v>5.98</v>
      </c>
      <c r="AH144">
        <v>2</v>
      </c>
      <c r="AI144">
        <v>334394132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ROW(Source!A115)</f>
        <v>115</v>
      </c>
      <c r="B145">
        <v>334394143</v>
      </c>
      <c r="C145">
        <v>334394131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577</v>
      </c>
      <c r="J145" t="s">
        <v>3</v>
      </c>
      <c r="K145" t="s">
        <v>578</v>
      </c>
      <c r="L145">
        <v>1191</v>
      </c>
      <c r="N145">
        <v>1013</v>
      </c>
      <c r="O145" t="s">
        <v>576</v>
      </c>
      <c r="P145" t="s">
        <v>576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2</v>
      </c>
      <c r="AH145">
        <v>2</v>
      </c>
      <c r="AI145">
        <v>334394133</v>
      </c>
      <c r="AJ145">
        <v>127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ROW(Source!A115)</f>
        <v>115</v>
      </c>
      <c r="B146">
        <v>334394144</v>
      </c>
      <c r="C146">
        <v>334394131</v>
      </c>
      <c r="D146">
        <v>277944474</v>
      </c>
      <c r="E146">
        <v>1</v>
      </c>
      <c r="F146">
        <v>1</v>
      </c>
      <c r="G146">
        <v>1</v>
      </c>
      <c r="H146">
        <v>2</v>
      </c>
      <c r="I146" t="s">
        <v>613</v>
      </c>
      <c r="J146" t="s">
        <v>614</v>
      </c>
      <c r="K146" t="s">
        <v>615</v>
      </c>
      <c r="L146">
        <v>1368</v>
      </c>
      <c r="N146">
        <v>1011</v>
      </c>
      <c r="O146" t="s">
        <v>467</v>
      </c>
      <c r="P146" t="s">
        <v>467</v>
      </c>
      <c r="Q146">
        <v>1</v>
      </c>
      <c r="X146">
        <v>1.6</v>
      </c>
      <c r="Y146">
        <v>0</v>
      </c>
      <c r="Z146">
        <v>1811.82</v>
      </c>
      <c r="AA146">
        <v>549.32000000000005</v>
      </c>
      <c r="AB146">
        <v>0</v>
      </c>
      <c r="AC146">
        <v>0</v>
      </c>
      <c r="AD146">
        <v>1</v>
      </c>
      <c r="AE146">
        <v>0</v>
      </c>
      <c r="AF146" t="s">
        <v>22</v>
      </c>
      <c r="AG146">
        <v>1.8399999999999999</v>
      </c>
      <c r="AH146">
        <v>2</v>
      </c>
      <c r="AI146">
        <v>334394134</v>
      </c>
      <c r="AJ146">
        <v>128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ROW(Source!A115)</f>
        <v>115</v>
      </c>
      <c r="B147">
        <v>334394145</v>
      </c>
      <c r="C147">
        <v>334394131</v>
      </c>
      <c r="D147">
        <v>277945805</v>
      </c>
      <c r="E147">
        <v>1</v>
      </c>
      <c r="F147">
        <v>1</v>
      </c>
      <c r="G147">
        <v>1</v>
      </c>
      <c r="H147">
        <v>2</v>
      </c>
      <c r="I147" t="s">
        <v>583</v>
      </c>
      <c r="J147" t="s">
        <v>584</v>
      </c>
      <c r="K147" t="s">
        <v>585</v>
      </c>
      <c r="L147">
        <v>1368</v>
      </c>
      <c r="N147">
        <v>1011</v>
      </c>
      <c r="O147" t="s">
        <v>467</v>
      </c>
      <c r="P147" t="s">
        <v>467</v>
      </c>
      <c r="Q147">
        <v>1</v>
      </c>
      <c r="X147">
        <v>0.4</v>
      </c>
      <c r="Y147">
        <v>0</v>
      </c>
      <c r="Z147">
        <v>544.70000000000005</v>
      </c>
      <c r="AA147">
        <v>477.98</v>
      </c>
      <c r="AB147">
        <v>0</v>
      </c>
      <c r="AC147">
        <v>0</v>
      </c>
      <c r="AD147">
        <v>1</v>
      </c>
      <c r="AE147">
        <v>0</v>
      </c>
      <c r="AF147" t="s">
        <v>22</v>
      </c>
      <c r="AG147">
        <v>0.45999999999999996</v>
      </c>
      <c r="AH147">
        <v>2</v>
      </c>
      <c r="AI147">
        <v>334394135</v>
      </c>
      <c r="AJ147">
        <v>129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ROW(Source!A115)</f>
        <v>115</v>
      </c>
      <c r="B148">
        <v>334394146</v>
      </c>
      <c r="C148">
        <v>334394131</v>
      </c>
      <c r="D148">
        <v>277862533</v>
      </c>
      <c r="E148">
        <v>1</v>
      </c>
      <c r="F148">
        <v>1</v>
      </c>
      <c r="G148">
        <v>1</v>
      </c>
      <c r="H148">
        <v>3</v>
      </c>
      <c r="I148" t="s">
        <v>619</v>
      </c>
      <c r="J148" t="s">
        <v>620</v>
      </c>
      <c r="K148" t="s">
        <v>621</v>
      </c>
      <c r="L148">
        <v>1346</v>
      </c>
      <c r="N148">
        <v>1009</v>
      </c>
      <c r="O148" t="s">
        <v>602</v>
      </c>
      <c r="P148" t="s">
        <v>602</v>
      </c>
      <c r="Q148">
        <v>1</v>
      </c>
      <c r="X148">
        <v>0.1</v>
      </c>
      <c r="Y148">
        <v>238.29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334394136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ROW(Source!A115)</f>
        <v>115</v>
      </c>
      <c r="B149">
        <v>334394147</v>
      </c>
      <c r="C149">
        <v>334394131</v>
      </c>
      <c r="D149">
        <v>277862540</v>
      </c>
      <c r="E149">
        <v>1</v>
      </c>
      <c r="F149">
        <v>1</v>
      </c>
      <c r="G149">
        <v>1</v>
      </c>
      <c r="H149">
        <v>3</v>
      </c>
      <c r="I149" t="s">
        <v>622</v>
      </c>
      <c r="J149" t="s">
        <v>623</v>
      </c>
      <c r="K149" t="s">
        <v>624</v>
      </c>
      <c r="L149">
        <v>1346</v>
      </c>
      <c r="N149">
        <v>1009</v>
      </c>
      <c r="O149" t="s">
        <v>602</v>
      </c>
      <c r="P149" t="s">
        <v>602</v>
      </c>
      <c r="Q149">
        <v>1</v>
      </c>
      <c r="X149">
        <v>0.03</v>
      </c>
      <c r="Y149">
        <v>80.02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0.03</v>
      </c>
      <c r="AH149">
        <v>2</v>
      </c>
      <c r="AI149">
        <v>334394137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ROW(Source!A115)</f>
        <v>115</v>
      </c>
      <c r="B150">
        <v>334394148</v>
      </c>
      <c r="C150">
        <v>334394131</v>
      </c>
      <c r="D150">
        <v>277867733</v>
      </c>
      <c r="E150">
        <v>1</v>
      </c>
      <c r="F150">
        <v>1</v>
      </c>
      <c r="G150">
        <v>1</v>
      </c>
      <c r="H150">
        <v>3</v>
      </c>
      <c r="I150" t="s">
        <v>599</v>
      </c>
      <c r="J150" t="s">
        <v>600</v>
      </c>
      <c r="K150" t="s">
        <v>601</v>
      </c>
      <c r="L150">
        <v>1346</v>
      </c>
      <c r="N150">
        <v>1009</v>
      </c>
      <c r="O150" t="s">
        <v>602</v>
      </c>
      <c r="P150" t="s">
        <v>602</v>
      </c>
      <c r="Q150">
        <v>1</v>
      </c>
      <c r="X150">
        <v>0</v>
      </c>
      <c r="Y150">
        <v>174.93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ROW(Source!A115)</f>
        <v>115</v>
      </c>
      <c r="B151">
        <v>334394149</v>
      </c>
      <c r="C151">
        <v>334394131</v>
      </c>
      <c r="D151">
        <v>277869627</v>
      </c>
      <c r="E151">
        <v>1</v>
      </c>
      <c r="F151">
        <v>1</v>
      </c>
      <c r="G151">
        <v>1</v>
      </c>
      <c r="H151">
        <v>3</v>
      </c>
      <c r="I151" t="s">
        <v>625</v>
      </c>
      <c r="J151" t="s">
        <v>626</v>
      </c>
      <c r="K151" t="s">
        <v>627</v>
      </c>
      <c r="L151">
        <v>1346</v>
      </c>
      <c r="N151">
        <v>1009</v>
      </c>
      <c r="O151" t="s">
        <v>602</v>
      </c>
      <c r="P151" t="s">
        <v>602</v>
      </c>
      <c r="Q151">
        <v>1</v>
      </c>
      <c r="X151">
        <v>0.02</v>
      </c>
      <c r="Y151">
        <v>56.11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0.02</v>
      </c>
      <c r="AH151">
        <v>2</v>
      </c>
      <c r="AI151">
        <v>334394138</v>
      </c>
      <c r="AJ151">
        <v>132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ROW(Source!A115)</f>
        <v>115</v>
      </c>
      <c r="B152">
        <v>334394150</v>
      </c>
      <c r="C152">
        <v>334394131</v>
      </c>
      <c r="D152">
        <v>277561951</v>
      </c>
      <c r="E152">
        <v>109</v>
      </c>
      <c r="F152">
        <v>1</v>
      </c>
      <c r="G152">
        <v>1</v>
      </c>
      <c r="H152">
        <v>3</v>
      </c>
      <c r="I152" t="s">
        <v>700</v>
      </c>
      <c r="J152" t="s">
        <v>3</v>
      </c>
      <c r="K152" t="s">
        <v>701</v>
      </c>
      <c r="L152">
        <v>1371</v>
      </c>
      <c r="N152">
        <v>1013</v>
      </c>
      <c r="O152" t="s">
        <v>20</v>
      </c>
      <c r="P152" t="s">
        <v>20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ROW(Source!A115)</f>
        <v>115</v>
      </c>
      <c r="B153">
        <v>334394151</v>
      </c>
      <c r="C153">
        <v>334394131</v>
      </c>
      <c r="D153">
        <v>277562634</v>
      </c>
      <c r="E153">
        <v>109</v>
      </c>
      <c r="F153">
        <v>1</v>
      </c>
      <c r="G153">
        <v>1</v>
      </c>
      <c r="H153">
        <v>3</v>
      </c>
      <c r="I153" t="s">
        <v>702</v>
      </c>
      <c r="J153" t="s">
        <v>3</v>
      </c>
      <c r="K153" t="s">
        <v>703</v>
      </c>
      <c r="L153">
        <v>1348</v>
      </c>
      <c r="N153">
        <v>1009</v>
      </c>
      <c r="O153" t="s">
        <v>203</v>
      </c>
      <c r="P153" t="s">
        <v>203</v>
      </c>
      <c r="Q153">
        <v>1000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ROW(Source!A115)</f>
        <v>115</v>
      </c>
      <c r="B154">
        <v>334394152</v>
      </c>
      <c r="C154">
        <v>334394131</v>
      </c>
      <c r="D154">
        <v>277562780</v>
      </c>
      <c r="E154">
        <v>109</v>
      </c>
      <c r="F154">
        <v>1</v>
      </c>
      <c r="G154">
        <v>1</v>
      </c>
      <c r="H154">
        <v>3</v>
      </c>
      <c r="I154" t="s">
        <v>704</v>
      </c>
      <c r="J154" t="s">
        <v>3</v>
      </c>
      <c r="K154" t="s">
        <v>705</v>
      </c>
      <c r="L154">
        <v>1346</v>
      </c>
      <c r="N154">
        <v>1009</v>
      </c>
      <c r="O154" t="s">
        <v>602</v>
      </c>
      <c r="P154" t="s">
        <v>602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ROW(Source!A115)</f>
        <v>115</v>
      </c>
      <c r="B155">
        <v>334394153</v>
      </c>
      <c r="C155">
        <v>334394131</v>
      </c>
      <c r="D155">
        <v>277563139</v>
      </c>
      <c r="E155">
        <v>109</v>
      </c>
      <c r="F155">
        <v>1</v>
      </c>
      <c r="G155">
        <v>1</v>
      </c>
      <c r="H155">
        <v>3</v>
      </c>
      <c r="I155" t="s">
        <v>706</v>
      </c>
      <c r="J155" t="s">
        <v>3</v>
      </c>
      <c r="K155" t="s">
        <v>707</v>
      </c>
      <c r="L155">
        <v>1348</v>
      </c>
      <c r="N155">
        <v>1009</v>
      </c>
      <c r="O155" t="s">
        <v>203</v>
      </c>
      <c r="P155" t="s">
        <v>203</v>
      </c>
      <c r="Q155">
        <v>1000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ROW(Source!A115)</f>
        <v>115</v>
      </c>
      <c r="B156">
        <v>334394154</v>
      </c>
      <c r="C156">
        <v>334394131</v>
      </c>
      <c r="D156">
        <v>277896283</v>
      </c>
      <c r="E156">
        <v>1</v>
      </c>
      <c r="F156">
        <v>1</v>
      </c>
      <c r="G156">
        <v>1</v>
      </c>
      <c r="H156">
        <v>3</v>
      </c>
      <c r="I156" t="s">
        <v>628</v>
      </c>
      <c r="J156" t="s">
        <v>629</v>
      </c>
      <c r="K156" t="s">
        <v>630</v>
      </c>
      <c r="L156">
        <v>1348</v>
      </c>
      <c r="N156">
        <v>1009</v>
      </c>
      <c r="O156" t="s">
        <v>203</v>
      </c>
      <c r="P156" t="s">
        <v>203</v>
      </c>
      <c r="Q156">
        <v>1000</v>
      </c>
      <c r="X156">
        <v>4.0000000000000002E-4</v>
      </c>
      <c r="Y156">
        <v>61265.39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4.0000000000000002E-4</v>
      </c>
      <c r="AH156">
        <v>2</v>
      </c>
      <c r="AI156">
        <v>334394139</v>
      </c>
      <c r="AJ156">
        <v>133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ROW(Source!A115)</f>
        <v>115</v>
      </c>
      <c r="B157">
        <v>334394155</v>
      </c>
      <c r="C157">
        <v>334394131</v>
      </c>
      <c r="D157">
        <v>277896315</v>
      </c>
      <c r="E157">
        <v>1</v>
      </c>
      <c r="F157">
        <v>1</v>
      </c>
      <c r="G157">
        <v>1</v>
      </c>
      <c r="H157">
        <v>3</v>
      </c>
      <c r="I157" t="s">
        <v>631</v>
      </c>
      <c r="J157" t="s">
        <v>632</v>
      </c>
      <c r="K157" t="s">
        <v>633</v>
      </c>
      <c r="L157">
        <v>1348</v>
      </c>
      <c r="N157">
        <v>1009</v>
      </c>
      <c r="O157" t="s">
        <v>203</v>
      </c>
      <c r="P157" t="s">
        <v>203</v>
      </c>
      <c r="Q157">
        <v>1000</v>
      </c>
      <c r="X157">
        <v>1E-4</v>
      </c>
      <c r="Y157">
        <v>80020.98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1E-4</v>
      </c>
      <c r="AH157">
        <v>2</v>
      </c>
      <c r="AI157">
        <v>334394140</v>
      </c>
      <c r="AJ157">
        <v>134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ROW(Source!A115)</f>
        <v>115</v>
      </c>
      <c r="B158">
        <v>334394156</v>
      </c>
      <c r="C158">
        <v>334394131</v>
      </c>
      <c r="D158">
        <v>277908257</v>
      </c>
      <c r="E158">
        <v>1</v>
      </c>
      <c r="F158">
        <v>1</v>
      </c>
      <c r="G158">
        <v>1</v>
      </c>
      <c r="H158">
        <v>3</v>
      </c>
      <c r="I158" t="s">
        <v>634</v>
      </c>
      <c r="J158" t="s">
        <v>635</v>
      </c>
      <c r="K158" t="s">
        <v>636</v>
      </c>
      <c r="L158">
        <v>1425</v>
      </c>
      <c r="N158">
        <v>1013</v>
      </c>
      <c r="O158" t="s">
        <v>220</v>
      </c>
      <c r="P158" t="s">
        <v>220</v>
      </c>
      <c r="Q158">
        <v>1</v>
      </c>
      <c r="X158">
        <v>0.06</v>
      </c>
      <c r="Y158">
        <v>1031.73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0.06</v>
      </c>
      <c r="AH158">
        <v>2</v>
      </c>
      <c r="AI158">
        <v>334394141</v>
      </c>
      <c r="AJ158">
        <v>135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ROW(Source!A115)</f>
        <v>115</v>
      </c>
      <c r="B159">
        <v>334394157</v>
      </c>
      <c r="C159">
        <v>334394131</v>
      </c>
      <c r="D159">
        <v>277565451</v>
      </c>
      <c r="E159">
        <v>109</v>
      </c>
      <c r="F159">
        <v>1</v>
      </c>
      <c r="G159">
        <v>1</v>
      </c>
      <c r="H159">
        <v>3</v>
      </c>
      <c r="I159" t="s">
        <v>708</v>
      </c>
      <c r="J159" t="s">
        <v>3</v>
      </c>
      <c r="K159" t="s">
        <v>709</v>
      </c>
      <c r="L159">
        <v>1371</v>
      </c>
      <c r="N159">
        <v>1013</v>
      </c>
      <c r="O159" t="s">
        <v>20</v>
      </c>
      <c r="P159" t="s">
        <v>20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ROW(Source!A115)</f>
        <v>115</v>
      </c>
      <c r="B160">
        <v>334394158</v>
      </c>
      <c r="C160">
        <v>334394131</v>
      </c>
      <c r="D160">
        <v>277565464</v>
      </c>
      <c r="E160">
        <v>109</v>
      </c>
      <c r="F160">
        <v>1</v>
      </c>
      <c r="G160">
        <v>1</v>
      </c>
      <c r="H160">
        <v>3</v>
      </c>
      <c r="I160" t="s">
        <v>714</v>
      </c>
      <c r="J160" t="s">
        <v>3</v>
      </c>
      <c r="K160" t="s">
        <v>715</v>
      </c>
      <c r="L160">
        <v>1346</v>
      </c>
      <c r="N160">
        <v>1009</v>
      </c>
      <c r="O160" t="s">
        <v>602</v>
      </c>
      <c r="P160" t="s">
        <v>602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ROW(Source!A115)</f>
        <v>115</v>
      </c>
      <c r="B161">
        <v>334394159</v>
      </c>
      <c r="C161">
        <v>334394131</v>
      </c>
      <c r="D161">
        <v>277565474</v>
      </c>
      <c r="E161">
        <v>109</v>
      </c>
      <c r="F161">
        <v>1</v>
      </c>
      <c r="G161">
        <v>1</v>
      </c>
      <c r="H161">
        <v>3</v>
      </c>
      <c r="I161" t="s">
        <v>716</v>
      </c>
      <c r="J161" t="s">
        <v>3</v>
      </c>
      <c r="K161" t="s">
        <v>715</v>
      </c>
      <c r="L161">
        <v>1346</v>
      </c>
      <c r="N161">
        <v>1009</v>
      </c>
      <c r="O161" t="s">
        <v>602</v>
      </c>
      <c r="P161" t="s">
        <v>602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ROW(Source!A115)</f>
        <v>115</v>
      </c>
      <c r="B162">
        <v>334394160</v>
      </c>
      <c r="C162">
        <v>334394131</v>
      </c>
      <c r="D162">
        <v>277565498</v>
      </c>
      <c r="E162">
        <v>109</v>
      </c>
      <c r="F162">
        <v>1</v>
      </c>
      <c r="G162">
        <v>1</v>
      </c>
      <c r="H162">
        <v>3</v>
      </c>
      <c r="I162" t="s">
        <v>710</v>
      </c>
      <c r="J162" t="s">
        <v>3</v>
      </c>
      <c r="K162" t="s">
        <v>711</v>
      </c>
      <c r="L162">
        <v>1371</v>
      </c>
      <c r="N162">
        <v>1013</v>
      </c>
      <c r="O162" t="s">
        <v>20</v>
      </c>
      <c r="P162" t="s">
        <v>20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ROW(Source!A115)</f>
        <v>115</v>
      </c>
      <c r="B163">
        <v>334394161</v>
      </c>
      <c r="C163">
        <v>334394131</v>
      </c>
      <c r="D163">
        <v>277565502</v>
      </c>
      <c r="E163">
        <v>109</v>
      </c>
      <c r="F163">
        <v>1</v>
      </c>
      <c r="G163">
        <v>1</v>
      </c>
      <c r="H163">
        <v>3</v>
      </c>
      <c r="I163" t="s">
        <v>712</v>
      </c>
      <c r="J163" t="s">
        <v>3</v>
      </c>
      <c r="K163" t="s">
        <v>713</v>
      </c>
      <c r="L163">
        <v>1371</v>
      </c>
      <c r="N163">
        <v>1013</v>
      </c>
      <c r="O163" t="s">
        <v>20</v>
      </c>
      <c r="P163" t="s">
        <v>20</v>
      </c>
      <c r="Q163">
        <v>1</v>
      </c>
      <c r="X163">
        <v>0.1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0.1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ROW(Source!A129)</f>
        <v>129</v>
      </c>
      <c r="B164">
        <v>334394178</v>
      </c>
      <c r="C164">
        <v>334394174</v>
      </c>
      <c r="D164">
        <v>277560291</v>
      </c>
      <c r="E164">
        <v>109</v>
      </c>
      <c r="F164">
        <v>1</v>
      </c>
      <c r="G164">
        <v>1</v>
      </c>
      <c r="H164">
        <v>1</v>
      </c>
      <c r="I164" t="s">
        <v>591</v>
      </c>
      <c r="J164" t="s">
        <v>3</v>
      </c>
      <c r="K164" t="s">
        <v>592</v>
      </c>
      <c r="L164">
        <v>1191</v>
      </c>
      <c r="N164">
        <v>1013</v>
      </c>
      <c r="O164" t="s">
        <v>576</v>
      </c>
      <c r="P164" t="s">
        <v>576</v>
      </c>
      <c r="Q164">
        <v>1</v>
      </c>
      <c r="X164">
        <v>0.35</v>
      </c>
      <c r="Y164">
        <v>0</v>
      </c>
      <c r="Z164">
        <v>0</v>
      </c>
      <c r="AA164">
        <v>0</v>
      </c>
      <c r="AB164">
        <v>456.58</v>
      </c>
      <c r="AC164">
        <v>0</v>
      </c>
      <c r="AD164">
        <v>1</v>
      </c>
      <c r="AE164">
        <v>1</v>
      </c>
      <c r="AF164" t="s">
        <v>3</v>
      </c>
      <c r="AG164">
        <v>0.35</v>
      </c>
      <c r="AH164">
        <v>2</v>
      </c>
      <c r="AI164">
        <v>334394175</v>
      </c>
      <c r="AJ164">
        <v>136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ROW(Source!A129)</f>
        <v>129</v>
      </c>
      <c r="B165">
        <v>334394179</v>
      </c>
      <c r="C165">
        <v>334394174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577</v>
      </c>
      <c r="J165" t="s">
        <v>3</v>
      </c>
      <c r="K165" t="s">
        <v>578</v>
      </c>
      <c r="L165">
        <v>1191</v>
      </c>
      <c r="N165">
        <v>1013</v>
      </c>
      <c r="O165" t="s">
        <v>576</v>
      </c>
      <c r="P165" t="s">
        <v>576</v>
      </c>
      <c r="Q165">
        <v>1</v>
      </c>
      <c r="X165">
        <v>0.15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0.15</v>
      </c>
      <c r="AH165">
        <v>2</v>
      </c>
      <c r="AI165">
        <v>334394176</v>
      </c>
      <c r="AJ165">
        <v>137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ROW(Source!A129)</f>
        <v>129</v>
      </c>
      <c r="B166">
        <v>334394180</v>
      </c>
      <c r="C166">
        <v>334394174</v>
      </c>
      <c r="D166">
        <v>277944622</v>
      </c>
      <c r="E166">
        <v>1</v>
      </c>
      <c r="F166">
        <v>1</v>
      </c>
      <c r="G166">
        <v>1</v>
      </c>
      <c r="H166">
        <v>2</v>
      </c>
      <c r="I166" t="s">
        <v>593</v>
      </c>
      <c r="J166" t="s">
        <v>594</v>
      </c>
      <c r="K166" t="s">
        <v>595</v>
      </c>
      <c r="L166">
        <v>1368</v>
      </c>
      <c r="N166">
        <v>1011</v>
      </c>
      <c r="O166" t="s">
        <v>467</v>
      </c>
      <c r="P166" t="s">
        <v>467</v>
      </c>
      <c r="Q166">
        <v>1</v>
      </c>
      <c r="X166">
        <v>0.15</v>
      </c>
      <c r="Y166">
        <v>0</v>
      </c>
      <c r="Z166">
        <v>1472.33</v>
      </c>
      <c r="AA166">
        <v>642.05999999999995</v>
      </c>
      <c r="AB166">
        <v>0</v>
      </c>
      <c r="AC166">
        <v>0</v>
      </c>
      <c r="AD166">
        <v>1</v>
      </c>
      <c r="AE166">
        <v>0</v>
      </c>
      <c r="AF166" t="s">
        <v>22</v>
      </c>
      <c r="AG166">
        <v>0.17249999999999999</v>
      </c>
      <c r="AH166">
        <v>2</v>
      </c>
      <c r="AI166">
        <v>334394177</v>
      </c>
      <c r="AJ166">
        <v>138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ROW(Source!A129)</f>
        <v>129</v>
      </c>
      <c r="B167">
        <v>334394181</v>
      </c>
      <c r="C167">
        <v>334394174</v>
      </c>
      <c r="D167">
        <v>277566433</v>
      </c>
      <c r="E167">
        <v>109</v>
      </c>
      <c r="F167">
        <v>1</v>
      </c>
      <c r="G167">
        <v>1</v>
      </c>
      <c r="H167">
        <v>3</v>
      </c>
      <c r="I167" t="s">
        <v>697</v>
      </c>
      <c r="J167" t="s">
        <v>3</v>
      </c>
      <c r="K167" t="s">
        <v>698</v>
      </c>
      <c r="L167">
        <v>3277935</v>
      </c>
      <c r="N167">
        <v>1013</v>
      </c>
      <c r="O167" t="s">
        <v>699</v>
      </c>
      <c r="P167" t="s">
        <v>699</v>
      </c>
      <c r="Q167">
        <v>1</v>
      </c>
      <c r="X167">
        <v>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ROW(Source!A137)</f>
        <v>137</v>
      </c>
      <c r="B168">
        <v>334394193</v>
      </c>
      <c r="C168">
        <v>334394189</v>
      </c>
      <c r="D168">
        <v>277560291</v>
      </c>
      <c r="E168">
        <v>109</v>
      </c>
      <c r="F168">
        <v>1</v>
      </c>
      <c r="G168">
        <v>1</v>
      </c>
      <c r="H168">
        <v>1</v>
      </c>
      <c r="I168" t="s">
        <v>591</v>
      </c>
      <c r="J168" t="s">
        <v>3</v>
      </c>
      <c r="K168" t="s">
        <v>592</v>
      </c>
      <c r="L168">
        <v>1191</v>
      </c>
      <c r="N168">
        <v>1013</v>
      </c>
      <c r="O168" t="s">
        <v>576</v>
      </c>
      <c r="P168" t="s">
        <v>576</v>
      </c>
      <c r="Q168">
        <v>1</v>
      </c>
      <c r="X168">
        <v>0.35</v>
      </c>
      <c r="Y168">
        <v>0</v>
      </c>
      <c r="Z168">
        <v>0</v>
      </c>
      <c r="AA168">
        <v>0</v>
      </c>
      <c r="AB168">
        <v>456.58</v>
      </c>
      <c r="AC168">
        <v>0</v>
      </c>
      <c r="AD168">
        <v>1</v>
      </c>
      <c r="AE168">
        <v>1</v>
      </c>
      <c r="AF168" t="s">
        <v>3</v>
      </c>
      <c r="AG168">
        <v>0.35</v>
      </c>
      <c r="AH168">
        <v>2</v>
      </c>
      <c r="AI168">
        <v>334394190</v>
      </c>
      <c r="AJ168">
        <v>139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ROW(Source!A137)</f>
        <v>137</v>
      </c>
      <c r="B169">
        <v>334394194</v>
      </c>
      <c r="C169">
        <v>334394189</v>
      </c>
      <c r="D169">
        <v>277560491</v>
      </c>
      <c r="E169">
        <v>109</v>
      </c>
      <c r="F169">
        <v>1</v>
      </c>
      <c r="G169">
        <v>1</v>
      </c>
      <c r="H169">
        <v>1</v>
      </c>
      <c r="I169" t="s">
        <v>577</v>
      </c>
      <c r="J169" t="s">
        <v>3</v>
      </c>
      <c r="K169" t="s">
        <v>578</v>
      </c>
      <c r="L169">
        <v>1191</v>
      </c>
      <c r="N169">
        <v>1013</v>
      </c>
      <c r="O169" t="s">
        <v>576</v>
      </c>
      <c r="P169" t="s">
        <v>576</v>
      </c>
      <c r="Q169">
        <v>1</v>
      </c>
      <c r="X169">
        <v>0.15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0.15</v>
      </c>
      <c r="AH169">
        <v>2</v>
      </c>
      <c r="AI169">
        <v>334394191</v>
      </c>
      <c r="AJ169">
        <v>140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ROW(Source!A137)</f>
        <v>137</v>
      </c>
      <c r="B170">
        <v>334394195</v>
      </c>
      <c r="C170">
        <v>334394189</v>
      </c>
      <c r="D170">
        <v>277944622</v>
      </c>
      <c r="E170">
        <v>1</v>
      </c>
      <c r="F170">
        <v>1</v>
      </c>
      <c r="G170">
        <v>1</v>
      </c>
      <c r="H170">
        <v>2</v>
      </c>
      <c r="I170" t="s">
        <v>593</v>
      </c>
      <c r="J170" t="s">
        <v>594</v>
      </c>
      <c r="K170" t="s">
        <v>595</v>
      </c>
      <c r="L170">
        <v>1368</v>
      </c>
      <c r="N170">
        <v>1011</v>
      </c>
      <c r="O170" t="s">
        <v>467</v>
      </c>
      <c r="P170" t="s">
        <v>467</v>
      </c>
      <c r="Q170">
        <v>1</v>
      </c>
      <c r="X170">
        <v>0.15</v>
      </c>
      <c r="Y170">
        <v>0</v>
      </c>
      <c r="Z170">
        <v>1472.33</v>
      </c>
      <c r="AA170">
        <v>642.05999999999995</v>
      </c>
      <c r="AB170">
        <v>0</v>
      </c>
      <c r="AC170">
        <v>0</v>
      </c>
      <c r="AD170">
        <v>1</v>
      </c>
      <c r="AE170">
        <v>0</v>
      </c>
      <c r="AF170" t="s">
        <v>30</v>
      </c>
      <c r="AG170">
        <v>0.20699999999999999</v>
      </c>
      <c r="AH170">
        <v>2</v>
      </c>
      <c r="AI170">
        <v>334394192</v>
      </c>
      <c r="AJ170">
        <v>141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ROW(Source!A137)</f>
        <v>137</v>
      </c>
      <c r="B171">
        <v>334394196</v>
      </c>
      <c r="C171">
        <v>334394189</v>
      </c>
      <c r="D171">
        <v>277566433</v>
      </c>
      <c r="E171">
        <v>109</v>
      </c>
      <c r="F171">
        <v>1</v>
      </c>
      <c r="G171">
        <v>1</v>
      </c>
      <c r="H171">
        <v>3</v>
      </c>
      <c r="I171" t="s">
        <v>697</v>
      </c>
      <c r="J171" t="s">
        <v>3</v>
      </c>
      <c r="K171" t="s">
        <v>698</v>
      </c>
      <c r="L171">
        <v>3277935</v>
      </c>
      <c r="N171">
        <v>1013</v>
      </c>
      <c r="O171" t="s">
        <v>699</v>
      </c>
      <c r="P171" t="s">
        <v>699</v>
      </c>
      <c r="Q171">
        <v>1</v>
      </c>
      <c r="X171">
        <v>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2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ROW(Source!A147)</f>
        <v>147</v>
      </c>
      <c r="B172">
        <v>334394212</v>
      </c>
      <c r="C172">
        <v>334394206</v>
      </c>
      <c r="D172">
        <v>277560305</v>
      </c>
      <c r="E172">
        <v>109</v>
      </c>
      <c r="F172">
        <v>1</v>
      </c>
      <c r="G172">
        <v>1</v>
      </c>
      <c r="H172">
        <v>1</v>
      </c>
      <c r="I172" t="s">
        <v>597</v>
      </c>
      <c r="J172" t="s">
        <v>3</v>
      </c>
      <c r="K172" t="s">
        <v>598</v>
      </c>
      <c r="L172">
        <v>1191</v>
      </c>
      <c r="N172">
        <v>1013</v>
      </c>
      <c r="O172" t="s">
        <v>576</v>
      </c>
      <c r="P172" t="s">
        <v>576</v>
      </c>
      <c r="Q172">
        <v>1</v>
      </c>
      <c r="X172">
        <v>0.4</v>
      </c>
      <c r="Y172">
        <v>0</v>
      </c>
      <c r="Z172">
        <v>0</v>
      </c>
      <c r="AA172">
        <v>0</v>
      </c>
      <c r="AB172">
        <v>477.98</v>
      </c>
      <c r="AC172">
        <v>0</v>
      </c>
      <c r="AD172">
        <v>1</v>
      </c>
      <c r="AE172">
        <v>1</v>
      </c>
      <c r="AF172" t="s">
        <v>3</v>
      </c>
      <c r="AG172">
        <v>0.4</v>
      </c>
      <c r="AH172">
        <v>2</v>
      </c>
      <c r="AI172">
        <v>334394207</v>
      </c>
      <c r="AJ172">
        <v>142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ROW(Source!A147)</f>
        <v>147</v>
      </c>
      <c r="B173">
        <v>334394213</v>
      </c>
      <c r="C173">
        <v>334394206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577</v>
      </c>
      <c r="J173" t="s">
        <v>3</v>
      </c>
      <c r="K173" t="s">
        <v>578</v>
      </c>
      <c r="L173">
        <v>1191</v>
      </c>
      <c r="N173">
        <v>1013</v>
      </c>
      <c r="O173" t="s">
        <v>576</v>
      </c>
      <c r="P173" t="s">
        <v>576</v>
      </c>
      <c r="Q173">
        <v>1</v>
      </c>
      <c r="X173">
        <v>0.01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0.01</v>
      </c>
      <c r="AH173">
        <v>2</v>
      </c>
      <c r="AI173">
        <v>334394208</v>
      </c>
      <c r="AJ173">
        <v>143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ROW(Source!A147)</f>
        <v>147</v>
      </c>
      <c r="B174">
        <v>334394214</v>
      </c>
      <c r="C174">
        <v>334394206</v>
      </c>
      <c r="D174">
        <v>277944622</v>
      </c>
      <c r="E174">
        <v>1</v>
      </c>
      <c r="F174">
        <v>1</v>
      </c>
      <c r="G174">
        <v>1</v>
      </c>
      <c r="H174">
        <v>2</v>
      </c>
      <c r="I174" t="s">
        <v>593</v>
      </c>
      <c r="J174" t="s">
        <v>594</v>
      </c>
      <c r="K174" t="s">
        <v>595</v>
      </c>
      <c r="L174">
        <v>1368</v>
      </c>
      <c r="N174">
        <v>1011</v>
      </c>
      <c r="O174" t="s">
        <v>467</v>
      </c>
      <c r="P174" t="s">
        <v>467</v>
      </c>
      <c r="Q174">
        <v>1</v>
      </c>
      <c r="X174">
        <v>4.0000000000000001E-3</v>
      </c>
      <c r="Y174">
        <v>0</v>
      </c>
      <c r="Z174">
        <v>1472.33</v>
      </c>
      <c r="AA174">
        <v>642.05999999999995</v>
      </c>
      <c r="AB174">
        <v>0</v>
      </c>
      <c r="AC174">
        <v>0</v>
      </c>
      <c r="AD174">
        <v>1</v>
      </c>
      <c r="AE174">
        <v>0</v>
      </c>
      <c r="AF174" t="s">
        <v>22</v>
      </c>
      <c r="AG174">
        <v>4.5999999999999999E-3</v>
      </c>
      <c r="AH174">
        <v>2</v>
      </c>
      <c r="AI174">
        <v>334394209</v>
      </c>
      <c r="AJ174">
        <v>144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ROW(Source!A147)</f>
        <v>147</v>
      </c>
      <c r="B175">
        <v>334394215</v>
      </c>
      <c r="C175">
        <v>334394206</v>
      </c>
      <c r="D175">
        <v>277945805</v>
      </c>
      <c r="E175">
        <v>1</v>
      </c>
      <c r="F175">
        <v>1</v>
      </c>
      <c r="G175">
        <v>1</v>
      </c>
      <c r="H175">
        <v>2</v>
      </c>
      <c r="I175" t="s">
        <v>583</v>
      </c>
      <c r="J175" t="s">
        <v>584</v>
      </c>
      <c r="K175" t="s">
        <v>585</v>
      </c>
      <c r="L175">
        <v>1368</v>
      </c>
      <c r="N175">
        <v>1011</v>
      </c>
      <c r="O175" t="s">
        <v>467</v>
      </c>
      <c r="P175" t="s">
        <v>467</v>
      </c>
      <c r="Q175">
        <v>1</v>
      </c>
      <c r="X175">
        <v>4.0000000000000001E-3</v>
      </c>
      <c r="Y175">
        <v>0</v>
      </c>
      <c r="Z175">
        <v>544.70000000000005</v>
      </c>
      <c r="AA175">
        <v>477.98</v>
      </c>
      <c r="AB175">
        <v>0</v>
      </c>
      <c r="AC175">
        <v>0</v>
      </c>
      <c r="AD175">
        <v>1</v>
      </c>
      <c r="AE175">
        <v>0</v>
      </c>
      <c r="AF175" t="s">
        <v>22</v>
      </c>
      <c r="AG175">
        <v>4.5999999999999999E-3</v>
      </c>
      <c r="AH175">
        <v>2</v>
      </c>
      <c r="AI175">
        <v>334394210</v>
      </c>
      <c r="AJ175">
        <v>145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ROW(Source!A147)</f>
        <v>147</v>
      </c>
      <c r="B176">
        <v>334394216</v>
      </c>
      <c r="C176">
        <v>334394206</v>
      </c>
      <c r="D176">
        <v>277867733</v>
      </c>
      <c r="E176">
        <v>1</v>
      </c>
      <c r="F176">
        <v>1</v>
      </c>
      <c r="G176">
        <v>1</v>
      </c>
      <c r="H176">
        <v>3</v>
      </c>
      <c r="I176" t="s">
        <v>599</v>
      </c>
      <c r="J176" t="s">
        <v>600</v>
      </c>
      <c r="K176" t="s">
        <v>601</v>
      </c>
      <c r="L176">
        <v>1346</v>
      </c>
      <c r="N176">
        <v>1009</v>
      </c>
      <c r="O176" t="s">
        <v>602</v>
      </c>
      <c r="P176" t="s">
        <v>602</v>
      </c>
      <c r="Q176">
        <v>1</v>
      </c>
      <c r="X176">
        <v>0.08</v>
      </c>
      <c r="Y176">
        <v>174.93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0.08</v>
      </c>
      <c r="AH176">
        <v>2</v>
      </c>
      <c r="AI176">
        <v>334394211</v>
      </c>
      <c r="AJ176">
        <v>146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ROW(Source!A147)</f>
        <v>147</v>
      </c>
      <c r="B177">
        <v>334394217</v>
      </c>
      <c r="C177">
        <v>334394206</v>
      </c>
      <c r="D177">
        <v>277566433</v>
      </c>
      <c r="E177">
        <v>109</v>
      </c>
      <c r="F177">
        <v>1</v>
      </c>
      <c r="G177">
        <v>1</v>
      </c>
      <c r="H177">
        <v>3</v>
      </c>
      <c r="I177" t="s">
        <v>697</v>
      </c>
      <c r="J177" t="s">
        <v>3</v>
      </c>
      <c r="K177" t="s">
        <v>698</v>
      </c>
      <c r="L177">
        <v>3277935</v>
      </c>
      <c r="N177">
        <v>1013</v>
      </c>
      <c r="O177" t="s">
        <v>699</v>
      </c>
      <c r="P177" t="s">
        <v>699</v>
      </c>
      <c r="Q177">
        <v>1</v>
      </c>
      <c r="X177">
        <v>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2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ROW(Source!A152)</f>
        <v>152</v>
      </c>
      <c r="B178">
        <v>334394227</v>
      </c>
      <c r="C178">
        <v>334394221</v>
      </c>
      <c r="D178">
        <v>277560305</v>
      </c>
      <c r="E178">
        <v>109</v>
      </c>
      <c r="F178">
        <v>1</v>
      </c>
      <c r="G178">
        <v>1</v>
      </c>
      <c r="H178">
        <v>1</v>
      </c>
      <c r="I178" t="s">
        <v>597</v>
      </c>
      <c r="J178" t="s">
        <v>3</v>
      </c>
      <c r="K178" t="s">
        <v>598</v>
      </c>
      <c r="L178">
        <v>1191</v>
      </c>
      <c r="N178">
        <v>1013</v>
      </c>
      <c r="O178" t="s">
        <v>576</v>
      </c>
      <c r="P178" t="s">
        <v>576</v>
      </c>
      <c r="Q178">
        <v>1</v>
      </c>
      <c r="X178">
        <v>0.4</v>
      </c>
      <c r="Y178">
        <v>0</v>
      </c>
      <c r="Z178">
        <v>0</v>
      </c>
      <c r="AA178">
        <v>0</v>
      </c>
      <c r="AB178">
        <v>477.98</v>
      </c>
      <c r="AC178">
        <v>0</v>
      </c>
      <c r="AD178">
        <v>1</v>
      </c>
      <c r="AE178">
        <v>1</v>
      </c>
      <c r="AF178" t="s">
        <v>3</v>
      </c>
      <c r="AG178">
        <v>0.4</v>
      </c>
      <c r="AH178">
        <v>2</v>
      </c>
      <c r="AI178">
        <v>334394222</v>
      </c>
      <c r="AJ178">
        <v>147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ROW(Source!A152)</f>
        <v>152</v>
      </c>
      <c r="B179">
        <v>334394228</v>
      </c>
      <c r="C179">
        <v>334394221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577</v>
      </c>
      <c r="J179" t="s">
        <v>3</v>
      </c>
      <c r="K179" t="s">
        <v>578</v>
      </c>
      <c r="L179">
        <v>1191</v>
      </c>
      <c r="N179">
        <v>1013</v>
      </c>
      <c r="O179" t="s">
        <v>576</v>
      </c>
      <c r="P179" t="s">
        <v>576</v>
      </c>
      <c r="Q179">
        <v>1</v>
      </c>
      <c r="X179">
        <v>0.01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0.01</v>
      </c>
      <c r="AH179">
        <v>2</v>
      </c>
      <c r="AI179">
        <v>334394223</v>
      </c>
      <c r="AJ179">
        <v>148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ROW(Source!A152)</f>
        <v>152</v>
      </c>
      <c r="B180">
        <v>334394229</v>
      </c>
      <c r="C180">
        <v>334394221</v>
      </c>
      <c r="D180">
        <v>277944622</v>
      </c>
      <c r="E180">
        <v>1</v>
      </c>
      <c r="F180">
        <v>1</v>
      </c>
      <c r="G180">
        <v>1</v>
      </c>
      <c r="H180">
        <v>2</v>
      </c>
      <c r="I180" t="s">
        <v>593</v>
      </c>
      <c r="J180" t="s">
        <v>594</v>
      </c>
      <c r="K180" t="s">
        <v>595</v>
      </c>
      <c r="L180">
        <v>1368</v>
      </c>
      <c r="N180">
        <v>1011</v>
      </c>
      <c r="O180" t="s">
        <v>467</v>
      </c>
      <c r="P180" t="s">
        <v>467</v>
      </c>
      <c r="Q180">
        <v>1</v>
      </c>
      <c r="X180">
        <v>4.0000000000000001E-3</v>
      </c>
      <c r="Y180">
        <v>0</v>
      </c>
      <c r="Z180">
        <v>1472.33</v>
      </c>
      <c r="AA180">
        <v>642.05999999999995</v>
      </c>
      <c r="AB180">
        <v>0</v>
      </c>
      <c r="AC180">
        <v>0</v>
      </c>
      <c r="AD180">
        <v>1</v>
      </c>
      <c r="AE180">
        <v>0</v>
      </c>
      <c r="AF180" t="s">
        <v>30</v>
      </c>
      <c r="AG180">
        <v>5.5199999999999997E-3</v>
      </c>
      <c r="AH180">
        <v>2</v>
      </c>
      <c r="AI180">
        <v>334394224</v>
      </c>
      <c r="AJ180">
        <v>149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ROW(Source!A152)</f>
        <v>152</v>
      </c>
      <c r="B181">
        <v>334394230</v>
      </c>
      <c r="C181">
        <v>334394221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583</v>
      </c>
      <c r="J181" t="s">
        <v>584</v>
      </c>
      <c r="K181" t="s">
        <v>585</v>
      </c>
      <c r="L181">
        <v>1368</v>
      </c>
      <c r="N181">
        <v>1011</v>
      </c>
      <c r="O181" t="s">
        <v>467</v>
      </c>
      <c r="P181" t="s">
        <v>467</v>
      </c>
      <c r="Q181">
        <v>1</v>
      </c>
      <c r="X181">
        <v>4.0000000000000001E-3</v>
      </c>
      <c r="Y181">
        <v>0</v>
      </c>
      <c r="Z181">
        <v>544.70000000000005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30</v>
      </c>
      <c r="AG181">
        <v>5.5199999999999997E-3</v>
      </c>
      <c r="AH181">
        <v>2</v>
      </c>
      <c r="AI181">
        <v>334394225</v>
      </c>
      <c r="AJ181">
        <v>150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ROW(Source!A152)</f>
        <v>152</v>
      </c>
      <c r="B182">
        <v>334394231</v>
      </c>
      <c r="C182">
        <v>334394221</v>
      </c>
      <c r="D182">
        <v>277867733</v>
      </c>
      <c r="E182">
        <v>1</v>
      </c>
      <c r="F182">
        <v>1</v>
      </c>
      <c r="G182">
        <v>1</v>
      </c>
      <c r="H182">
        <v>3</v>
      </c>
      <c r="I182" t="s">
        <v>599</v>
      </c>
      <c r="J182" t="s">
        <v>600</v>
      </c>
      <c r="K182" t="s">
        <v>601</v>
      </c>
      <c r="L182">
        <v>1346</v>
      </c>
      <c r="N182">
        <v>1009</v>
      </c>
      <c r="O182" t="s">
        <v>602</v>
      </c>
      <c r="P182" t="s">
        <v>602</v>
      </c>
      <c r="Q182">
        <v>1</v>
      </c>
      <c r="X182">
        <v>0.08</v>
      </c>
      <c r="Y182">
        <v>174.93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0.08</v>
      </c>
      <c r="AH182">
        <v>2</v>
      </c>
      <c r="AI182">
        <v>334394226</v>
      </c>
      <c r="AJ182">
        <v>151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ROW(Source!A152)</f>
        <v>152</v>
      </c>
      <c r="B183">
        <v>334394232</v>
      </c>
      <c r="C183">
        <v>334394221</v>
      </c>
      <c r="D183">
        <v>277566433</v>
      </c>
      <c r="E183">
        <v>109</v>
      </c>
      <c r="F183">
        <v>1</v>
      </c>
      <c r="G183">
        <v>1</v>
      </c>
      <c r="H183">
        <v>3</v>
      </c>
      <c r="I183" t="s">
        <v>697</v>
      </c>
      <c r="J183" t="s">
        <v>3</v>
      </c>
      <c r="K183" t="s">
        <v>698</v>
      </c>
      <c r="L183">
        <v>3277935</v>
      </c>
      <c r="N183">
        <v>1013</v>
      </c>
      <c r="O183" t="s">
        <v>699</v>
      </c>
      <c r="P183" t="s">
        <v>699</v>
      </c>
      <c r="Q183">
        <v>1</v>
      </c>
      <c r="X183">
        <v>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ROW(Source!A192)</f>
        <v>192</v>
      </c>
      <c r="B184">
        <v>334394248</v>
      </c>
      <c r="C184">
        <v>334394236</v>
      </c>
      <c r="D184">
        <v>277560301</v>
      </c>
      <c r="E184">
        <v>109</v>
      </c>
      <c r="F184">
        <v>1</v>
      </c>
      <c r="G184">
        <v>1</v>
      </c>
      <c r="H184">
        <v>1</v>
      </c>
      <c r="I184" t="s">
        <v>637</v>
      </c>
      <c r="J184" t="s">
        <v>3</v>
      </c>
      <c r="K184" t="s">
        <v>638</v>
      </c>
      <c r="L184">
        <v>1191</v>
      </c>
      <c r="N184">
        <v>1013</v>
      </c>
      <c r="O184" t="s">
        <v>576</v>
      </c>
      <c r="P184" t="s">
        <v>576</v>
      </c>
      <c r="Q184">
        <v>1</v>
      </c>
      <c r="X184">
        <v>51.1</v>
      </c>
      <c r="Y184">
        <v>0</v>
      </c>
      <c r="Z184">
        <v>0</v>
      </c>
      <c r="AA184">
        <v>0</v>
      </c>
      <c r="AB184">
        <v>472.63</v>
      </c>
      <c r="AC184">
        <v>0</v>
      </c>
      <c r="AD184">
        <v>1</v>
      </c>
      <c r="AE184">
        <v>1</v>
      </c>
      <c r="AF184" t="s">
        <v>3</v>
      </c>
      <c r="AG184">
        <v>51.1</v>
      </c>
      <c r="AH184">
        <v>2</v>
      </c>
      <c r="AI184">
        <v>334394237</v>
      </c>
      <c r="AJ184">
        <v>152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ROW(Source!A192)</f>
        <v>192</v>
      </c>
      <c r="B185">
        <v>334394249</v>
      </c>
      <c r="C185">
        <v>334394236</v>
      </c>
      <c r="D185">
        <v>277560491</v>
      </c>
      <c r="E185">
        <v>109</v>
      </c>
      <c r="F185">
        <v>1</v>
      </c>
      <c r="G185">
        <v>1</v>
      </c>
      <c r="H185">
        <v>1</v>
      </c>
      <c r="I185" t="s">
        <v>577</v>
      </c>
      <c r="J185" t="s">
        <v>3</v>
      </c>
      <c r="K185" t="s">
        <v>578</v>
      </c>
      <c r="L185">
        <v>1191</v>
      </c>
      <c r="N185">
        <v>1013</v>
      </c>
      <c r="O185" t="s">
        <v>576</v>
      </c>
      <c r="P185" t="s">
        <v>576</v>
      </c>
      <c r="Q185">
        <v>1</v>
      </c>
      <c r="X185">
        <v>22.73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3</v>
      </c>
      <c r="AG185">
        <v>22.73</v>
      </c>
      <c r="AH185">
        <v>2</v>
      </c>
      <c r="AI185">
        <v>334394238</v>
      </c>
      <c r="AJ185">
        <v>153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ROW(Source!A192)</f>
        <v>192</v>
      </c>
      <c r="B186">
        <v>334394250</v>
      </c>
      <c r="C186">
        <v>334394236</v>
      </c>
      <c r="D186">
        <v>277944868</v>
      </c>
      <c r="E186">
        <v>1</v>
      </c>
      <c r="F186">
        <v>1</v>
      </c>
      <c r="G186">
        <v>1</v>
      </c>
      <c r="H186">
        <v>2</v>
      </c>
      <c r="I186" t="s">
        <v>579</v>
      </c>
      <c r="J186" t="s">
        <v>580</v>
      </c>
      <c r="K186" t="s">
        <v>581</v>
      </c>
      <c r="L186">
        <v>1368</v>
      </c>
      <c r="N186">
        <v>1011</v>
      </c>
      <c r="O186" t="s">
        <v>467</v>
      </c>
      <c r="P186" t="s">
        <v>467</v>
      </c>
      <c r="Q186">
        <v>1</v>
      </c>
      <c r="X186">
        <v>13</v>
      </c>
      <c r="Y186">
        <v>0</v>
      </c>
      <c r="Z186">
        <v>346.73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22</v>
      </c>
      <c r="AG186">
        <v>14.95</v>
      </c>
      <c r="AH186">
        <v>2</v>
      </c>
      <c r="AI186">
        <v>334394239</v>
      </c>
      <c r="AJ186">
        <v>154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ROW(Source!A192)</f>
        <v>192</v>
      </c>
      <c r="B187">
        <v>334394251</v>
      </c>
      <c r="C187">
        <v>334394236</v>
      </c>
      <c r="D187">
        <v>277945805</v>
      </c>
      <c r="E187">
        <v>1</v>
      </c>
      <c r="F187">
        <v>1</v>
      </c>
      <c r="G187">
        <v>1</v>
      </c>
      <c r="H187">
        <v>2</v>
      </c>
      <c r="I187" t="s">
        <v>583</v>
      </c>
      <c r="J187" t="s">
        <v>584</v>
      </c>
      <c r="K187" t="s">
        <v>585</v>
      </c>
      <c r="L187">
        <v>1368</v>
      </c>
      <c r="N187">
        <v>1011</v>
      </c>
      <c r="O187" t="s">
        <v>467</v>
      </c>
      <c r="P187" t="s">
        <v>467</v>
      </c>
      <c r="Q187">
        <v>1</v>
      </c>
      <c r="X187">
        <v>2.86</v>
      </c>
      <c r="Y187">
        <v>0</v>
      </c>
      <c r="Z187">
        <v>544.70000000000005</v>
      </c>
      <c r="AA187">
        <v>477.98</v>
      </c>
      <c r="AB187">
        <v>0</v>
      </c>
      <c r="AC187">
        <v>0</v>
      </c>
      <c r="AD187">
        <v>1</v>
      </c>
      <c r="AE187">
        <v>0</v>
      </c>
      <c r="AF187" t="s">
        <v>22</v>
      </c>
      <c r="AG187">
        <v>3.2889999999999997</v>
      </c>
      <c r="AH187">
        <v>2</v>
      </c>
      <c r="AI187">
        <v>334394240</v>
      </c>
      <c r="AJ187">
        <v>155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ROW(Source!A192)</f>
        <v>192</v>
      </c>
      <c r="B188">
        <v>334394252</v>
      </c>
      <c r="C188">
        <v>334394236</v>
      </c>
      <c r="D188">
        <v>277945921</v>
      </c>
      <c r="E188">
        <v>1</v>
      </c>
      <c r="F188">
        <v>1</v>
      </c>
      <c r="G188">
        <v>1</v>
      </c>
      <c r="H188">
        <v>2</v>
      </c>
      <c r="I188" t="s">
        <v>608</v>
      </c>
      <c r="J188" t="s">
        <v>609</v>
      </c>
      <c r="K188" t="s">
        <v>610</v>
      </c>
      <c r="L188">
        <v>1368</v>
      </c>
      <c r="N188">
        <v>1011</v>
      </c>
      <c r="O188" t="s">
        <v>467</v>
      </c>
      <c r="P188" t="s">
        <v>467</v>
      </c>
      <c r="Q188">
        <v>1</v>
      </c>
      <c r="X188">
        <v>6.87</v>
      </c>
      <c r="Y188">
        <v>0</v>
      </c>
      <c r="Z188">
        <v>560.73</v>
      </c>
      <c r="AA188">
        <v>477.98</v>
      </c>
      <c r="AB188">
        <v>0</v>
      </c>
      <c r="AC188">
        <v>0</v>
      </c>
      <c r="AD188">
        <v>1</v>
      </c>
      <c r="AE188">
        <v>0</v>
      </c>
      <c r="AF188" t="s">
        <v>22</v>
      </c>
      <c r="AG188">
        <v>7.9004999999999992</v>
      </c>
      <c r="AH188">
        <v>2</v>
      </c>
      <c r="AI188">
        <v>334394241</v>
      </c>
      <c r="AJ188">
        <v>156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ROW(Source!A192)</f>
        <v>192</v>
      </c>
      <c r="B189">
        <v>334394253</v>
      </c>
      <c r="C189">
        <v>334394236</v>
      </c>
      <c r="D189">
        <v>277862504</v>
      </c>
      <c r="E189">
        <v>1</v>
      </c>
      <c r="F189">
        <v>1</v>
      </c>
      <c r="G189">
        <v>1</v>
      </c>
      <c r="H189">
        <v>3</v>
      </c>
      <c r="I189" t="s">
        <v>639</v>
      </c>
      <c r="J189" t="s">
        <v>640</v>
      </c>
      <c r="K189" t="s">
        <v>641</v>
      </c>
      <c r="L189">
        <v>1346</v>
      </c>
      <c r="N189">
        <v>1009</v>
      </c>
      <c r="O189" t="s">
        <v>602</v>
      </c>
      <c r="P189" t="s">
        <v>602</v>
      </c>
      <c r="Q189">
        <v>1</v>
      </c>
      <c r="X189">
        <v>0.06</v>
      </c>
      <c r="Y189">
        <v>160.27000000000001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0.06</v>
      </c>
      <c r="AH189">
        <v>2</v>
      </c>
      <c r="AI189">
        <v>334394242</v>
      </c>
      <c r="AJ189">
        <v>157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ROW(Source!A192)</f>
        <v>192</v>
      </c>
      <c r="B190">
        <v>334394254</v>
      </c>
      <c r="C190">
        <v>334394236</v>
      </c>
      <c r="D190">
        <v>277862533</v>
      </c>
      <c r="E190">
        <v>1</v>
      </c>
      <c r="F190">
        <v>1</v>
      </c>
      <c r="G190">
        <v>1</v>
      </c>
      <c r="H190">
        <v>3</v>
      </c>
      <c r="I190" t="s">
        <v>619</v>
      </c>
      <c r="J190" t="s">
        <v>620</v>
      </c>
      <c r="K190" t="s">
        <v>621</v>
      </c>
      <c r="L190">
        <v>1346</v>
      </c>
      <c r="N190">
        <v>1009</v>
      </c>
      <c r="O190" t="s">
        <v>602</v>
      </c>
      <c r="P190" t="s">
        <v>602</v>
      </c>
      <c r="Q190">
        <v>1</v>
      </c>
      <c r="X190">
        <v>0.1</v>
      </c>
      <c r="Y190">
        <v>238.29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0.1</v>
      </c>
      <c r="AH190">
        <v>2</v>
      </c>
      <c r="AI190">
        <v>334394243</v>
      </c>
      <c r="AJ190">
        <v>158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ROW(Source!A192)</f>
        <v>192</v>
      </c>
      <c r="B191">
        <v>334394255</v>
      </c>
      <c r="C191">
        <v>334394236</v>
      </c>
      <c r="D191">
        <v>277869627</v>
      </c>
      <c r="E191">
        <v>1</v>
      </c>
      <c r="F191">
        <v>1</v>
      </c>
      <c r="G191">
        <v>1</v>
      </c>
      <c r="H191">
        <v>3</v>
      </c>
      <c r="I191" t="s">
        <v>625</v>
      </c>
      <c r="J191" t="s">
        <v>626</v>
      </c>
      <c r="K191" t="s">
        <v>627</v>
      </c>
      <c r="L191">
        <v>1346</v>
      </c>
      <c r="N191">
        <v>1009</v>
      </c>
      <c r="O191" t="s">
        <v>602</v>
      </c>
      <c r="P191" t="s">
        <v>602</v>
      </c>
      <c r="Q191">
        <v>1</v>
      </c>
      <c r="X191">
        <v>0.05</v>
      </c>
      <c r="Y191">
        <v>56.11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0.05</v>
      </c>
      <c r="AH191">
        <v>2</v>
      </c>
      <c r="AI191">
        <v>334394244</v>
      </c>
      <c r="AJ191">
        <v>159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ROW(Source!A192)</f>
        <v>192</v>
      </c>
      <c r="B192">
        <v>334394256</v>
      </c>
      <c r="C192">
        <v>334394236</v>
      </c>
      <c r="D192">
        <v>277881237</v>
      </c>
      <c r="E192">
        <v>1</v>
      </c>
      <c r="F192">
        <v>1</v>
      </c>
      <c r="G192">
        <v>1</v>
      </c>
      <c r="H192">
        <v>3</v>
      </c>
      <c r="I192" t="s">
        <v>642</v>
      </c>
      <c r="J192" t="s">
        <v>643</v>
      </c>
      <c r="K192" t="s">
        <v>644</v>
      </c>
      <c r="L192">
        <v>1348</v>
      </c>
      <c r="N192">
        <v>1009</v>
      </c>
      <c r="O192" t="s">
        <v>203</v>
      </c>
      <c r="P192" t="s">
        <v>203</v>
      </c>
      <c r="Q192">
        <v>1000</v>
      </c>
      <c r="X192">
        <v>3.5000000000000001E-3</v>
      </c>
      <c r="Y192">
        <v>625256.9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3.5000000000000001E-3</v>
      </c>
      <c r="AH192">
        <v>2</v>
      </c>
      <c r="AI192">
        <v>334394245</v>
      </c>
      <c r="AJ192">
        <v>160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ROW(Source!A192)</f>
        <v>192</v>
      </c>
      <c r="B193">
        <v>334394257</v>
      </c>
      <c r="C193">
        <v>334394236</v>
      </c>
      <c r="D193">
        <v>277896859</v>
      </c>
      <c r="E193">
        <v>1</v>
      </c>
      <c r="F193">
        <v>1</v>
      </c>
      <c r="G193">
        <v>1</v>
      </c>
      <c r="H193">
        <v>3</v>
      </c>
      <c r="I193" t="s">
        <v>645</v>
      </c>
      <c r="J193" t="s">
        <v>646</v>
      </c>
      <c r="K193" t="s">
        <v>647</v>
      </c>
      <c r="L193">
        <v>1346</v>
      </c>
      <c r="N193">
        <v>1009</v>
      </c>
      <c r="O193" t="s">
        <v>602</v>
      </c>
      <c r="P193" t="s">
        <v>602</v>
      </c>
      <c r="Q193">
        <v>1</v>
      </c>
      <c r="X193">
        <v>0.22</v>
      </c>
      <c r="Y193">
        <v>60.6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0.22</v>
      </c>
      <c r="AH193">
        <v>2</v>
      </c>
      <c r="AI193">
        <v>334394246</v>
      </c>
      <c r="AJ193">
        <v>161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ROW(Source!A192)</f>
        <v>192</v>
      </c>
      <c r="B194">
        <v>334394258</v>
      </c>
      <c r="C194">
        <v>334394236</v>
      </c>
      <c r="D194">
        <v>277907767</v>
      </c>
      <c r="E194">
        <v>1</v>
      </c>
      <c r="F194">
        <v>1</v>
      </c>
      <c r="G194">
        <v>1</v>
      </c>
      <c r="H194">
        <v>3</v>
      </c>
      <c r="I194" t="s">
        <v>648</v>
      </c>
      <c r="J194" t="s">
        <v>649</v>
      </c>
      <c r="K194" t="s">
        <v>650</v>
      </c>
      <c r="L194">
        <v>1371</v>
      </c>
      <c r="N194">
        <v>1013</v>
      </c>
      <c r="O194" t="s">
        <v>20</v>
      </c>
      <c r="P194" t="s">
        <v>20</v>
      </c>
      <c r="Q194">
        <v>1</v>
      </c>
      <c r="X194">
        <v>3.4</v>
      </c>
      <c r="Y194">
        <v>635.88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3.4</v>
      </c>
      <c r="AH194">
        <v>2</v>
      </c>
      <c r="AI194">
        <v>334394247</v>
      </c>
      <c r="AJ194">
        <v>162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ROW(Source!A192)</f>
        <v>192</v>
      </c>
      <c r="B195">
        <v>334394259</v>
      </c>
      <c r="C195">
        <v>334394236</v>
      </c>
      <c r="D195">
        <v>277565419</v>
      </c>
      <c r="E195">
        <v>109</v>
      </c>
      <c r="F195">
        <v>1</v>
      </c>
      <c r="G195">
        <v>1</v>
      </c>
      <c r="H195">
        <v>3</v>
      </c>
      <c r="I195" t="s">
        <v>717</v>
      </c>
      <c r="J195" t="s">
        <v>3</v>
      </c>
      <c r="K195" t="s">
        <v>718</v>
      </c>
      <c r="L195">
        <v>1348</v>
      </c>
      <c r="N195">
        <v>1009</v>
      </c>
      <c r="O195" t="s">
        <v>203</v>
      </c>
      <c r="P195" t="s">
        <v>203</v>
      </c>
      <c r="Q195">
        <v>1000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ROW(Source!A192)</f>
        <v>192</v>
      </c>
      <c r="B196">
        <v>334394260</v>
      </c>
      <c r="C196">
        <v>334394236</v>
      </c>
      <c r="D196">
        <v>277565455</v>
      </c>
      <c r="E196">
        <v>109</v>
      </c>
      <c r="F196">
        <v>1</v>
      </c>
      <c r="G196">
        <v>1</v>
      </c>
      <c r="H196">
        <v>3</v>
      </c>
      <c r="I196" t="s">
        <v>719</v>
      </c>
      <c r="J196" t="s">
        <v>3</v>
      </c>
      <c r="K196" t="s">
        <v>720</v>
      </c>
      <c r="L196">
        <v>1348</v>
      </c>
      <c r="N196">
        <v>1009</v>
      </c>
      <c r="O196" t="s">
        <v>203</v>
      </c>
      <c r="P196" t="s">
        <v>203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ROW(Source!A192)</f>
        <v>192</v>
      </c>
      <c r="B197">
        <v>334394261</v>
      </c>
      <c r="C197">
        <v>334394236</v>
      </c>
      <c r="D197">
        <v>277565502</v>
      </c>
      <c r="E197">
        <v>109</v>
      </c>
      <c r="F197">
        <v>1</v>
      </c>
      <c r="G197">
        <v>1</v>
      </c>
      <c r="H197">
        <v>3</v>
      </c>
      <c r="I197" t="s">
        <v>712</v>
      </c>
      <c r="J197" t="s">
        <v>3</v>
      </c>
      <c r="K197" t="s">
        <v>721</v>
      </c>
      <c r="L197">
        <v>1348</v>
      </c>
      <c r="N197">
        <v>1009</v>
      </c>
      <c r="O197" t="s">
        <v>203</v>
      </c>
      <c r="P197" t="s">
        <v>203</v>
      </c>
      <c r="Q197">
        <v>1000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ROW(Source!A197)</f>
        <v>197</v>
      </c>
      <c r="B198">
        <v>334394277</v>
      </c>
      <c r="C198">
        <v>334394266</v>
      </c>
      <c r="D198">
        <v>277560305</v>
      </c>
      <c r="E198">
        <v>109</v>
      </c>
      <c r="F198">
        <v>1</v>
      </c>
      <c r="G198">
        <v>1</v>
      </c>
      <c r="H198">
        <v>1</v>
      </c>
      <c r="I198" t="s">
        <v>597</v>
      </c>
      <c r="J198" t="s">
        <v>3</v>
      </c>
      <c r="K198" t="s">
        <v>598</v>
      </c>
      <c r="L198">
        <v>1191</v>
      </c>
      <c r="N198">
        <v>1013</v>
      </c>
      <c r="O198" t="s">
        <v>576</v>
      </c>
      <c r="P198" t="s">
        <v>576</v>
      </c>
      <c r="Q198">
        <v>1</v>
      </c>
      <c r="X198">
        <v>2.12</v>
      </c>
      <c r="Y198">
        <v>0</v>
      </c>
      <c r="Z198">
        <v>0</v>
      </c>
      <c r="AA198">
        <v>0</v>
      </c>
      <c r="AB198">
        <v>477.98</v>
      </c>
      <c r="AC198">
        <v>0</v>
      </c>
      <c r="AD198">
        <v>1</v>
      </c>
      <c r="AE198">
        <v>1</v>
      </c>
      <c r="AF198" t="s">
        <v>3</v>
      </c>
      <c r="AG198">
        <v>2.12</v>
      </c>
      <c r="AH198">
        <v>2</v>
      </c>
      <c r="AI198">
        <v>334394267</v>
      </c>
      <c r="AJ198">
        <v>163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ROW(Source!A197)</f>
        <v>197</v>
      </c>
      <c r="B199">
        <v>334394278</v>
      </c>
      <c r="C199">
        <v>334394266</v>
      </c>
      <c r="D199">
        <v>277560491</v>
      </c>
      <c r="E199">
        <v>109</v>
      </c>
      <c r="F199">
        <v>1</v>
      </c>
      <c r="G199">
        <v>1</v>
      </c>
      <c r="H199">
        <v>1</v>
      </c>
      <c r="I199" t="s">
        <v>577</v>
      </c>
      <c r="J199" t="s">
        <v>3</v>
      </c>
      <c r="K199" t="s">
        <v>578</v>
      </c>
      <c r="L199">
        <v>1191</v>
      </c>
      <c r="N199">
        <v>1013</v>
      </c>
      <c r="O199" t="s">
        <v>576</v>
      </c>
      <c r="P199" t="s">
        <v>576</v>
      </c>
      <c r="Q199">
        <v>1</v>
      </c>
      <c r="X199">
        <v>1.1599999999999999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1.1599999999999999</v>
      </c>
      <c r="AH199">
        <v>2</v>
      </c>
      <c r="AI199">
        <v>334394268</v>
      </c>
      <c r="AJ199">
        <v>164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ROW(Source!A197)</f>
        <v>197</v>
      </c>
      <c r="B200">
        <v>334394279</v>
      </c>
      <c r="C200">
        <v>334394266</v>
      </c>
      <c r="D200">
        <v>277944868</v>
      </c>
      <c r="E200">
        <v>1</v>
      </c>
      <c r="F200">
        <v>1</v>
      </c>
      <c r="G200">
        <v>1</v>
      </c>
      <c r="H200">
        <v>2</v>
      </c>
      <c r="I200" t="s">
        <v>579</v>
      </c>
      <c r="J200" t="s">
        <v>580</v>
      </c>
      <c r="K200" t="s">
        <v>581</v>
      </c>
      <c r="L200">
        <v>1368</v>
      </c>
      <c r="N200">
        <v>1011</v>
      </c>
      <c r="O200" t="s">
        <v>467</v>
      </c>
      <c r="P200" t="s">
        <v>467</v>
      </c>
      <c r="Q200">
        <v>1</v>
      </c>
      <c r="X200">
        <v>1.04</v>
      </c>
      <c r="Y200">
        <v>0</v>
      </c>
      <c r="Z200">
        <v>346.73</v>
      </c>
      <c r="AA200">
        <v>477.98</v>
      </c>
      <c r="AB200">
        <v>0</v>
      </c>
      <c r="AC200">
        <v>0</v>
      </c>
      <c r="AD200">
        <v>1</v>
      </c>
      <c r="AE200">
        <v>0</v>
      </c>
      <c r="AF200" t="s">
        <v>22</v>
      </c>
      <c r="AG200">
        <v>1.196</v>
      </c>
      <c r="AH200">
        <v>2</v>
      </c>
      <c r="AI200">
        <v>334394269</v>
      </c>
      <c r="AJ200">
        <v>165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ROW(Source!A197)</f>
        <v>197</v>
      </c>
      <c r="B201">
        <v>334394280</v>
      </c>
      <c r="C201">
        <v>334394266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583</v>
      </c>
      <c r="J201" t="s">
        <v>584</v>
      </c>
      <c r="K201" t="s">
        <v>585</v>
      </c>
      <c r="L201">
        <v>1368</v>
      </c>
      <c r="N201">
        <v>1011</v>
      </c>
      <c r="O201" t="s">
        <v>467</v>
      </c>
      <c r="P201" t="s">
        <v>467</v>
      </c>
      <c r="Q201">
        <v>1</v>
      </c>
      <c r="X201">
        <v>0.12</v>
      </c>
      <c r="Y201">
        <v>0</v>
      </c>
      <c r="Z201">
        <v>544.70000000000005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22</v>
      </c>
      <c r="AG201">
        <v>0.13799999999999998</v>
      </c>
      <c r="AH201">
        <v>2</v>
      </c>
      <c r="AI201">
        <v>334394270</v>
      </c>
      <c r="AJ201">
        <v>166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ROW(Source!A197)</f>
        <v>197</v>
      </c>
      <c r="B202">
        <v>334394281</v>
      </c>
      <c r="C202">
        <v>334394266</v>
      </c>
      <c r="D202">
        <v>277862504</v>
      </c>
      <c r="E202">
        <v>1</v>
      </c>
      <c r="F202">
        <v>1</v>
      </c>
      <c r="G202">
        <v>1</v>
      </c>
      <c r="H202">
        <v>3</v>
      </c>
      <c r="I202" t="s">
        <v>639</v>
      </c>
      <c r="J202" t="s">
        <v>640</v>
      </c>
      <c r="K202" t="s">
        <v>641</v>
      </c>
      <c r="L202">
        <v>1346</v>
      </c>
      <c r="N202">
        <v>1009</v>
      </c>
      <c r="O202" t="s">
        <v>602</v>
      </c>
      <c r="P202" t="s">
        <v>602</v>
      </c>
      <c r="Q202">
        <v>1</v>
      </c>
      <c r="X202">
        <v>0.06</v>
      </c>
      <c r="Y202">
        <v>160.27000000000001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0.06</v>
      </c>
      <c r="AH202">
        <v>2</v>
      </c>
      <c r="AI202">
        <v>334394271</v>
      </c>
      <c r="AJ202">
        <v>167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ROW(Source!A197)</f>
        <v>197</v>
      </c>
      <c r="B203">
        <v>334394282</v>
      </c>
      <c r="C203">
        <v>334394266</v>
      </c>
      <c r="D203">
        <v>277862533</v>
      </c>
      <c r="E203">
        <v>1</v>
      </c>
      <c r="F203">
        <v>1</v>
      </c>
      <c r="G203">
        <v>1</v>
      </c>
      <c r="H203">
        <v>3</v>
      </c>
      <c r="I203" t="s">
        <v>619</v>
      </c>
      <c r="J203" t="s">
        <v>620</v>
      </c>
      <c r="K203" t="s">
        <v>621</v>
      </c>
      <c r="L203">
        <v>1346</v>
      </c>
      <c r="N203">
        <v>1009</v>
      </c>
      <c r="O203" t="s">
        <v>602</v>
      </c>
      <c r="P203" t="s">
        <v>602</v>
      </c>
      <c r="Q203">
        <v>1</v>
      </c>
      <c r="X203">
        <v>0.1</v>
      </c>
      <c r="Y203">
        <v>238.29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0.1</v>
      </c>
      <c r="AH203">
        <v>2</v>
      </c>
      <c r="AI203">
        <v>334394272</v>
      </c>
      <c r="AJ203">
        <v>168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ROW(Source!A197)</f>
        <v>197</v>
      </c>
      <c r="B204">
        <v>334394283</v>
      </c>
      <c r="C204">
        <v>334394266</v>
      </c>
      <c r="D204">
        <v>277869627</v>
      </c>
      <c r="E204">
        <v>1</v>
      </c>
      <c r="F204">
        <v>1</v>
      </c>
      <c r="G204">
        <v>1</v>
      </c>
      <c r="H204">
        <v>3</v>
      </c>
      <c r="I204" t="s">
        <v>625</v>
      </c>
      <c r="J204" t="s">
        <v>626</v>
      </c>
      <c r="K204" t="s">
        <v>627</v>
      </c>
      <c r="L204">
        <v>1346</v>
      </c>
      <c r="N204">
        <v>1009</v>
      </c>
      <c r="O204" t="s">
        <v>602</v>
      </c>
      <c r="P204" t="s">
        <v>602</v>
      </c>
      <c r="Q204">
        <v>1</v>
      </c>
      <c r="X204">
        <v>0.05</v>
      </c>
      <c r="Y204">
        <v>56.11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0.05</v>
      </c>
      <c r="AH204">
        <v>2</v>
      </c>
      <c r="AI204">
        <v>334394273</v>
      </c>
      <c r="AJ204">
        <v>169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ROW(Source!A197)</f>
        <v>197</v>
      </c>
      <c r="B205">
        <v>334394284</v>
      </c>
      <c r="C205">
        <v>334394266</v>
      </c>
      <c r="D205">
        <v>277881237</v>
      </c>
      <c r="E205">
        <v>1</v>
      </c>
      <c r="F205">
        <v>1</v>
      </c>
      <c r="G205">
        <v>1</v>
      </c>
      <c r="H205">
        <v>3</v>
      </c>
      <c r="I205" t="s">
        <v>642</v>
      </c>
      <c r="J205" t="s">
        <v>643</v>
      </c>
      <c r="K205" t="s">
        <v>644</v>
      </c>
      <c r="L205">
        <v>1348</v>
      </c>
      <c r="N205">
        <v>1009</v>
      </c>
      <c r="O205" t="s">
        <v>203</v>
      </c>
      <c r="P205" t="s">
        <v>203</v>
      </c>
      <c r="Q205">
        <v>1000</v>
      </c>
      <c r="X205">
        <v>4.0000000000000002E-4</v>
      </c>
      <c r="Y205">
        <v>625256.9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4.0000000000000002E-4</v>
      </c>
      <c r="AH205">
        <v>2</v>
      </c>
      <c r="AI205">
        <v>334394274</v>
      </c>
      <c r="AJ205">
        <v>170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ROW(Source!A197)</f>
        <v>197</v>
      </c>
      <c r="B206">
        <v>334394285</v>
      </c>
      <c r="C206">
        <v>334394266</v>
      </c>
      <c r="D206">
        <v>277896859</v>
      </c>
      <c r="E206">
        <v>1</v>
      </c>
      <c r="F206">
        <v>1</v>
      </c>
      <c r="G206">
        <v>1</v>
      </c>
      <c r="H206">
        <v>3</v>
      </c>
      <c r="I206" t="s">
        <v>645</v>
      </c>
      <c r="J206" t="s">
        <v>646</v>
      </c>
      <c r="K206" t="s">
        <v>647</v>
      </c>
      <c r="L206">
        <v>1346</v>
      </c>
      <c r="N206">
        <v>1009</v>
      </c>
      <c r="O206" t="s">
        <v>602</v>
      </c>
      <c r="P206" t="s">
        <v>602</v>
      </c>
      <c r="Q206">
        <v>1</v>
      </c>
      <c r="X206">
        <v>0.03</v>
      </c>
      <c r="Y206">
        <v>60.6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334394275</v>
      </c>
      <c r="AJ206">
        <v>171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ROW(Source!A197)</f>
        <v>197</v>
      </c>
      <c r="B207">
        <v>334394286</v>
      </c>
      <c r="C207">
        <v>334394266</v>
      </c>
      <c r="D207">
        <v>277907767</v>
      </c>
      <c r="E207">
        <v>1</v>
      </c>
      <c r="F207">
        <v>1</v>
      </c>
      <c r="G207">
        <v>1</v>
      </c>
      <c r="H207">
        <v>3</v>
      </c>
      <c r="I207" t="s">
        <v>648</v>
      </c>
      <c r="J207" t="s">
        <v>649</v>
      </c>
      <c r="K207" t="s">
        <v>650</v>
      </c>
      <c r="L207">
        <v>1371</v>
      </c>
      <c r="N207">
        <v>1013</v>
      </c>
      <c r="O207" t="s">
        <v>20</v>
      </c>
      <c r="P207" t="s">
        <v>20</v>
      </c>
      <c r="Q207">
        <v>1</v>
      </c>
      <c r="X207">
        <v>3.4</v>
      </c>
      <c r="Y207">
        <v>635.88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3.4</v>
      </c>
      <c r="AH207">
        <v>2</v>
      </c>
      <c r="AI207">
        <v>334394276</v>
      </c>
      <c r="AJ207">
        <v>172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ROW(Source!A198)</f>
        <v>198</v>
      </c>
      <c r="B208">
        <v>334394291</v>
      </c>
      <c r="C208">
        <v>334394287</v>
      </c>
      <c r="D208">
        <v>277560291</v>
      </c>
      <c r="E208">
        <v>109</v>
      </c>
      <c r="F208">
        <v>1</v>
      </c>
      <c r="G208">
        <v>1</v>
      </c>
      <c r="H208">
        <v>1</v>
      </c>
      <c r="I208" t="s">
        <v>591</v>
      </c>
      <c r="J208" t="s">
        <v>3</v>
      </c>
      <c r="K208" t="s">
        <v>592</v>
      </c>
      <c r="L208">
        <v>1191</v>
      </c>
      <c r="N208">
        <v>1013</v>
      </c>
      <c r="O208" t="s">
        <v>576</v>
      </c>
      <c r="P208" t="s">
        <v>576</v>
      </c>
      <c r="Q208">
        <v>1</v>
      </c>
      <c r="X208">
        <v>20.100000000000001</v>
      </c>
      <c r="Y208">
        <v>0</v>
      </c>
      <c r="Z208">
        <v>0</v>
      </c>
      <c r="AA208">
        <v>0</v>
      </c>
      <c r="AB208">
        <v>456.58</v>
      </c>
      <c r="AC208">
        <v>0</v>
      </c>
      <c r="AD208">
        <v>1</v>
      </c>
      <c r="AE208">
        <v>1</v>
      </c>
      <c r="AF208" t="s">
        <v>3</v>
      </c>
      <c r="AG208">
        <v>20.100000000000001</v>
      </c>
      <c r="AH208">
        <v>2</v>
      </c>
      <c r="AI208">
        <v>334394288</v>
      </c>
      <c r="AJ208">
        <v>173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ROW(Source!A198)</f>
        <v>198</v>
      </c>
      <c r="B209">
        <v>334394292</v>
      </c>
      <c r="C209">
        <v>334394287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577</v>
      </c>
      <c r="J209" t="s">
        <v>3</v>
      </c>
      <c r="K209" t="s">
        <v>578</v>
      </c>
      <c r="L209">
        <v>1191</v>
      </c>
      <c r="N209">
        <v>1013</v>
      </c>
      <c r="O209" t="s">
        <v>576</v>
      </c>
      <c r="P209" t="s">
        <v>576</v>
      </c>
      <c r="Q209">
        <v>1</v>
      </c>
      <c r="X209">
        <v>1.01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3</v>
      </c>
      <c r="AG209">
        <v>1.01</v>
      </c>
      <c r="AH209">
        <v>2</v>
      </c>
      <c r="AI209">
        <v>334394289</v>
      </c>
      <c r="AJ209">
        <v>174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ROW(Source!A198)</f>
        <v>198</v>
      </c>
      <c r="B210">
        <v>334394293</v>
      </c>
      <c r="C210">
        <v>334394287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583</v>
      </c>
      <c r="J210" t="s">
        <v>584</v>
      </c>
      <c r="K210" t="s">
        <v>585</v>
      </c>
      <c r="L210">
        <v>1368</v>
      </c>
      <c r="N210">
        <v>1011</v>
      </c>
      <c r="O210" t="s">
        <v>467</v>
      </c>
      <c r="P210" t="s">
        <v>467</v>
      </c>
      <c r="Q210">
        <v>1</v>
      </c>
      <c r="X210">
        <v>1.01</v>
      </c>
      <c r="Y210">
        <v>0</v>
      </c>
      <c r="Z210">
        <v>544.70000000000005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30</v>
      </c>
      <c r="AG210">
        <v>1.3937999999999999</v>
      </c>
      <c r="AH210">
        <v>2</v>
      </c>
      <c r="AI210">
        <v>334394290</v>
      </c>
      <c r="AJ210">
        <v>175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ROW(Source!A198)</f>
        <v>198</v>
      </c>
      <c r="B211">
        <v>334394294</v>
      </c>
      <c r="C211">
        <v>334394287</v>
      </c>
      <c r="D211">
        <v>277565419</v>
      </c>
      <c r="E211">
        <v>109</v>
      </c>
      <c r="F211">
        <v>1</v>
      </c>
      <c r="G211">
        <v>1</v>
      </c>
      <c r="H211">
        <v>3</v>
      </c>
      <c r="I211" t="s">
        <v>717</v>
      </c>
      <c r="J211" t="s">
        <v>3</v>
      </c>
      <c r="K211" t="s">
        <v>722</v>
      </c>
      <c r="L211">
        <v>1348</v>
      </c>
      <c r="N211">
        <v>1009</v>
      </c>
      <c r="O211" t="s">
        <v>203</v>
      </c>
      <c r="P211" t="s">
        <v>203</v>
      </c>
      <c r="Q211">
        <v>1000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ROW(Source!A203)</f>
        <v>203</v>
      </c>
      <c r="B212">
        <v>334394303</v>
      </c>
      <c r="C212">
        <v>334394299</v>
      </c>
      <c r="D212">
        <v>277560291</v>
      </c>
      <c r="E212">
        <v>109</v>
      </c>
      <c r="F212">
        <v>1</v>
      </c>
      <c r="G212">
        <v>1</v>
      </c>
      <c r="H212">
        <v>1</v>
      </c>
      <c r="I212" t="s">
        <v>591</v>
      </c>
      <c r="J212" t="s">
        <v>3</v>
      </c>
      <c r="K212" t="s">
        <v>592</v>
      </c>
      <c r="L212">
        <v>1191</v>
      </c>
      <c r="N212">
        <v>1013</v>
      </c>
      <c r="O212" t="s">
        <v>576</v>
      </c>
      <c r="P212" t="s">
        <v>576</v>
      </c>
      <c r="Q212">
        <v>1</v>
      </c>
      <c r="X212">
        <v>13.9</v>
      </c>
      <c r="Y212">
        <v>0</v>
      </c>
      <c r="Z212">
        <v>0</v>
      </c>
      <c r="AA212">
        <v>0</v>
      </c>
      <c r="AB212">
        <v>456.58</v>
      </c>
      <c r="AC212">
        <v>0</v>
      </c>
      <c r="AD212">
        <v>1</v>
      </c>
      <c r="AE212">
        <v>1</v>
      </c>
      <c r="AF212" t="s">
        <v>3</v>
      </c>
      <c r="AG212">
        <v>13.9</v>
      </c>
      <c r="AH212">
        <v>2</v>
      </c>
      <c r="AI212">
        <v>334394300</v>
      </c>
      <c r="AJ212">
        <v>176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ROW(Source!A203)</f>
        <v>203</v>
      </c>
      <c r="B213">
        <v>334394304</v>
      </c>
      <c r="C213">
        <v>334394299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577</v>
      </c>
      <c r="J213" t="s">
        <v>3</v>
      </c>
      <c r="K213" t="s">
        <v>578</v>
      </c>
      <c r="L213">
        <v>1191</v>
      </c>
      <c r="N213">
        <v>1013</v>
      </c>
      <c r="O213" t="s">
        <v>576</v>
      </c>
      <c r="P213" t="s">
        <v>576</v>
      </c>
      <c r="Q213">
        <v>1</v>
      </c>
      <c r="X213">
        <v>0.7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0.7</v>
      </c>
      <c r="AH213">
        <v>2</v>
      </c>
      <c r="AI213">
        <v>334394301</v>
      </c>
      <c r="AJ213">
        <v>177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ROW(Source!A203)</f>
        <v>203</v>
      </c>
      <c r="B214">
        <v>334394305</v>
      </c>
      <c r="C214">
        <v>334394299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583</v>
      </c>
      <c r="J214" t="s">
        <v>584</v>
      </c>
      <c r="K214" t="s">
        <v>585</v>
      </c>
      <c r="L214">
        <v>1368</v>
      </c>
      <c r="N214">
        <v>1011</v>
      </c>
      <c r="O214" t="s">
        <v>467</v>
      </c>
      <c r="P214" t="s">
        <v>467</v>
      </c>
      <c r="Q214">
        <v>1</v>
      </c>
      <c r="X214">
        <v>0.7</v>
      </c>
      <c r="Y214">
        <v>0</v>
      </c>
      <c r="Z214">
        <v>544.70000000000005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30</v>
      </c>
      <c r="AG214">
        <v>0.96599999999999986</v>
      </c>
      <c r="AH214">
        <v>2</v>
      </c>
      <c r="AI214">
        <v>334394302</v>
      </c>
      <c r="AJ214">
        <v>178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ROW(Source!A203)</f>
        <v>203</v>
      </c>
      <c r="B215">
        <v>334394306</v>
      </c>
      <c r="C215">
        <v>334394299</v>
      </c>
      <c r="D215">
        <v>277565419</v>
      </c>
      <c r="E215">
        <v>109</v>
      </c>
      <c r="F215">
        <v>1</v>
      </c>
      <c r="G215">
        <v>1</v>
      </c>
      <c r="H215">
        <v>3</v>
      </c>
      <c r="I215" t="s">
        <v>717</v>
      </c>
      <c r="J215" t="s">
        <v>3</v>
      </c>
      <c r="K215" t="s">
        <v>722</v>
      </c>
      <c r="L215">
        <v>1348</v>
      </c>
      <c r="N215">
        <v>1009</v>
      </c>
      <c r="O215" t="s">
        <v>203</v>
      </c>
      <c r="P215" t="s">
        <v>203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ROW(Source!A208)</f>
        <v>208</v>
      </c>
      <c r="B216">
        <v>334394322</v>
      </c>
      <c r="C216">
        <v>334394311</v>
      </c>
      <c r="D216">
        <v>277560446</v>
      </c>
      <c r="E216">
        <v>109</v>
      </c>
      <c r="F216">
        <v>1</v>
      </c>
      <c r="G216">
        <v>1</v>
      </c>
      <c r="H216">
        <v>1</v>
      </c>
      <c r="I216" t="s">
        <v>651</v>
      </c>
      <c r="J216" t="s">
        <v>3</v>
      </c>
      <c r="K216" t="s">
        <v>652</v>
      </c>
      <c r="L216">
        <v>1369</v>
      </c>
      <c r="N216">
        <v>1013</v>
      </c>
      <c r="O216" t="s">
        <v>653</v>
      </c>
      <c r="P216" t="s">
        <v>653</v>
      </c>
      <c r="Q216">
        <v>1</v>
      </c>
      <c r="X216">
        <v>0.99</v>
      </c>
      <c r="Y216">
        <v>0</v>
      </c>
      <c r="Z216">
        <v>0</v>
      </c>
      <c r="AA216">
        <v>0</v>
      </c>
      <c r="AB216">
        <v>388.8</v>
      </c>
      <c r="AC216">
        <v>0</v>
      </c>
      <c r="AD216">
        <v>1</v>
      </c>
      <c r="AE216">
        <v>1</v>
      </c>
      <c r="AF216" t="s">
        <v>3</v>
      </c>
      <c r="AG216">
        <v>0.99</v>
      </c>
      <c r="AH216">
        <v>2</v>
      </c>
      <c r="AI216">
        <v>334394312</v>
      </c>
      <c r="AJ216">
        <v>179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ROW(Source!A208)</f>
        <v>208</v>
      </c>
      <c r="B217">
        <v>334394323</v>
      </c>
      <c r="C217">
        <v>334394311</v>
      </c>
      <c r="D217">
        <v>277560448</v>
      </c>
      <c r="E217">
        <v>109</v>
      </c>
      <c r="F217">
        <v>1</v>
      </c>
      <c r="G217">
        <v>1</v>
      </c>
      <c r="H217">
        <v>1</v>
      </c>
      <c r="I217" t="s">
        <v>654</v>
      </c>
      <c r="J217" t="s">
        <v>3</v>
      </c>
      <c r="K217" t="s">
        <v>655</v>
      </c>
      <c r="L217">
        <v>1369</v>
      </c>
      <c r="N217">
        <v>1013</v>
      </c>
      <c r="O217" t="s">
        <v>653</v>
      </c>
      <c r="P217" t="s">
        <v>653</v>
      </c>
      <c r="Q217">
        <v>1</v>
      </c>
      <c r="X217">
        <v>47.29</v>
      </c>
      <c r="Y217">
        <v>0</v>
      </c>
      <c r="Z217">
        <v>0</v>
      </c>
      <c r="AA217">
        <v>0</v>
      </c>
      <c r="AB217">
        <v>424.47</v>
      </c>
      <c r="AC217">
        <v>0</v>
      </c>
      <c r="AD217">
        <v>1</v>
      </c>
      <c r="AE217">
        <v>1</v>
      </c>
      <c r="AF217" t="s">
        <v>3</v>
      </c>
      <c r="AG217">
        <v>47.29</v>
      </c>
      <c r="AH217">
        <v>2</v>
      </c>
      <c r="AI217">
        <v>334394313</v>
      </c>
      <c r="AJ217">
        <v>180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ROW(Source!A208)</f>
        <v>208</v>
      </c>
      <c r="B218">
        <v>334394324</v>
      </c>
      <c r="C218">
        <v>334394311</v>
      </c>
      <c r="D218">
        <v>277560452</v>
      </c>
      <c r="E218">
        <v>109</v>
      </c>
      <c r="F218">
        <v>1</v>
      </c>
      <c r="G218">
        <v>1</v>
      </c>
      <c r="H218">
        <v>1</v>
      </c>
      <c r="I218" t="s">
        <v>656</v>
      </c>
      <c r="J218" t="s">
        <v>3</v>
      </c>
      <c r="K218" t="s">
        <v>657</v>
      </c>
      <c r="L218">
        <v>1369</v>
      </c>
      <c r="N218">
        <v>1013</v>
      </c>
      <c r="O218" t="s">
        <v>653</v>
      </c>
      <c r="P218" t="s">
        <v>653</v>
      </c>
      <c r="Q218">
        <v>1</v>
      </c>
      <c r="X218">
        <v>23.42</v>
      </c>
      <c r="Y218">
        <v>0</v>
      </c>
      <c r="Z218">
        <v>0</v>
      </c>
      <c r="AA218">
        <v>0</v>
      </c>
      <c r="AB218">
        <v>477.98</v>
      </c>
      <c r="AC218">
        <v>0</v>
      </c>
      <c r="AD218">
        <v>1</v>
      </c>
      <c r="AE218">
        <v>1</v>
      </c>
      <c r="AF218" t="s">
        <v>3</v>
      </c>
      <c r="AG218">
        <v>23.42</v>
      </c>
      <c r="AH218">
        <v>2</v>
      </c>
      <c r="AI218">
        <v>334394314</v>
      </c>
      <c r="AJ218">
        <v>181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ROW(Source!A208)</f>
        <v>208</v>
      </c>
      <c r="B219">
        <v>334394325</v>
      </c>
      <c r="C219">
        <v>334394311</v>
      </c>
      <c r="D219">
        <v>277560455</v>
      </c>
      <c r="E219">
        <v>109</v>
      </c>
      <c r="F219">
        <v>1</v>
      </c>
      <c r="G219">
        <v>1</v>
      </c>
      <c r="H219">
        <v>1</v>
      </c>
      <c r="I219" t="s">
        <v>658</v>
      </c>
      <c r="J219" t="s">
        <v>3</v>
      </c>
      <c r="K219" t="s">
        <v>659</v>
      </c>
      <c r="L219">
        <v>1369</v>
      </c>
      <c r="N219">
        <v>1013</v>
      </c>
      <c r="O219" t="s">
        <v>653</v>
      </c>
      <c r="P219" t="s">
        <v>653</v>
      </c>
      <c r="Q219">
        <v>1</v>
      </c>
      <c r="X219">
        <v>23.42</v>
      </c>
      <c r="Y219">
        <v>0</v>
      </c>
      <c r="Z219">
        <v>0</v>
      </c>
      <c r="AA219">
        <v>0</v>
      </c>
      <c r="AB219">
        <v>549.32000000000005</v>
      </c>
      <c r="AC219">
        <v>0</v>
      </c>
      <c r="AD219">
        <v>1</v>
      </c>
      <c r="AE219">
        <v>1</v>
      </c>
      <c r="AF219" t="s">
        <v>3</v>
      </c>
      <c r="AG219">
        <v>23.42</v>
      </c>
      <c r="AH219">
        <v>2</v>
      </c>
      <c r="AI219">
        <v>334394315</v>
      </c>
      <c r="AJ219">
        <v>182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ROW(Source!A208)</f>
        <v>208</v>
      </c>
      <c r="B220">
        <v>334394326</v>
      </c>
      <c r="C220">
        <v>334394311</v>
      </c>
      <c r="D220">
        <v>277560491</v>
      </c>
      <c r="E220">
        <v>109</v>
      </c>
      <c r="F220">
        <v>1</v>
      </c>
      <c r="G220">
        <v>1</v>
      </c>
      <c r="H220">
        <v>1</v>
      </c>
      <c r="I220" t="s">
        <v>577</v>
      </c>
      <c r="J220" t="s">
        <v>3</v>
      </c>
      <c r="K220" t="s">
        <v>578</v>
      </c>
      <c r="L220">
        <v>1191</v>
      </c>
      <c r="N220">
        <v>1013</v>
      </c>
      <c r="O220" t="s">
        <v>576</v>
      </c>
      <c r="P220" t="s">
        <v>576</v>
      </c>
      <c r="Q220">
        <v>1</v>
      </c>
      <c r="X220">
        <v>24.89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24.89</v>
      </c>
      <c r="AH220">
        <v>2</v>
      </c>
      <c r="AI220">
        <v>334394316</v>
      </c>
      <c r="AJ220">
        <v>183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ROW(Source!A208)</f>
        <v>208</v>
      </c>
      <c r="B221">
        <v>334394327</v>
      </c>
      <c r="C221">
        <v>334394311</v>
      </c>
      <c r="D221">
        <v>277944622</v>
      </c>
      <c r="E221">
        <v>1</v>
      </c>
      <c r="F221">
        <v>1</v>
      </c>
      <c r="G221">
        <v>1</v>
      </c>
      <c r="H221">
        <v>2</v>
      </c>
      <c r="I221" t="s">
        <v>593</v>
      </c>
      <c r="J221" t="s">
        <v>594</v>
      </c>
      <c r="K221" t="s">
        <v>595</v>
      </c>
      <c r="L221">
        <v>1368</v>
      </c>
      <c r="N221">
        <v>1011</v>
      </c>
      <c r="O221" t="s">
        <v>467</v>
      </c>
      <c r="P221" t="s">
        <v>467</v>
      </c>
      <c r="Q221">
        <v>1</v>
      </c>
      <c r="X221">
        <v>0.75</v>
      </c>
      <c r="Y221">
        <v>0</v>
      </c>
      <c r="Z221">
        <v>1472.33</v>
      </c>
      <c r="AA221">
        <v>642.05999999999995</v>
      </c>
      <c r="AB221">
        <v>0</v>
      </c>
      <c r="AC221">
        <v>0</v>
      </c>
      <c r="AD221">
        <v>1</v>
      </c>
      <c r="AE221">
        <v>0</v>
      </c>
      <c r="AF221" t="s">
        <v>341</v>
      </c>
      <c r="AG221">
        <v>1.29375</v>
      </c>
      <c r="AH221">
        <v>2</v>
      </c>
      <c r="AI221">
        <v>334394317</v>
      </c>
      <c r="AJ221">
        <v>184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ROW(Source!A208)</f>
        <v>208</v>
      </c>
      <c r="B222">
        <v>334394328</v>
      </c>
      <c r="C222">
        <v>334394311</v>
      </c>
      <c r="D222">
        <v>277944809</v>
      </c>
      <c r="E222">
        <v>1</v>
      </c>
      <c r="F222">
        <v>1</v>
      </c>
      <c r="G222">
        <v>1</v>
      </c>
      <c r="H222">
        <v>2</v>
      </c>
      <c r="I222" t="s">
        <v>660</v>
      </c>
      <c r="J222" t="s">
        <v>661</v>
      </c>
      <c r="K222" t="s">
        <v>662</v>
      </c>
      <c r="L222">
        <v>1368</v>
      </c>
      <c r="N222">
        <v>1011</v>
      </c>
      <c r="O222" t="s">
        <v>467</v>
      </c>
      <c r="P222" t="s">
        <v>467</v>
      </c>
      <c r="Q222">
        <v>1</v>
      </c>
      <c r="X222">
        <v>0.81</v>
      </c>
      <c r="Y222">
        <v>0</v>
      </c>
      <c r="Z222">
        <v>15.14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341</v>
      </c>
      <c r="AG222">
        <v>1.3972499999999999</v>
      </c>
      <c r="AH222">
        <v>2</v>
      </c>
      <c r="AI222">
        <v>334394318</v>
      </c>
      <c r="AJ222">
        <v>185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ROW(Source!A208)</f>
        <v>208</v>
      </c>
      <c r="B223">
        <v>334394329</v>
      </c>
      <c r="C223">
        <v>334394311</v>
      </c>
      <c r="D223">
        <v>277944868</v>
      </c>
      <c r="E223">
        <v>1</v>
      </c>
      <c r="F223">
        <v>1</v>
      </c>
      <c r="G223">
        <v>1</v>
      </c>
      <c r="H223">
        <v>2</v>
      </c>
      <c r="I223" t="s">
        <v>579</v>
      </c>
      <c r="J223" t="s">
        <v>580</v>
      </c>
      <c r="K223" t="s">
        <v>581</v>
      </c>
      <c r="L223">
        <v>1368</v>
      </c>
      <c r="N223">
        <v>1011</v>
      </c>
      <c r="O223" t="s">
        <v>467</v>
      </c>
      <c r="P223" t="s">
        <v>467</v>
      </c>
      <c r="Q223">
        <v>1</v>
      </c>
      <c r="X223">
        <v>22.74</v>
      </c>
      <c r="Y223">
        <v>0</v>
      </c>
      <c r="Z223">
        <v>346.73</v>
      </c>
      <c r="AA223">
        <v>477.98</v>
      </c>
      <c r="AB223">
        <v>0</v>
      </c>
      <c r="AC223">
        <v>0</v>
      </c>
      <c r="AD223">
        <v>1</v>
      </c>
      <c r="AE223">
        <v>0</v>
      </c>
      <c r="AF223" t="s">
        <v>341</v>
      </c>
      <c r="AG223">
        <v>39.226499999999987</v>
      </c>
      <c r="AH223">
        <v>2</v>
      </c>
      <c r="AI223">
        <v>334394319</v>
      </c>
      <c r="AJ223">
        <v>186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ROW(Source!A208)</f>
        <v>208</v>
      </c>
      <c r="B224">
        <v>334394330</v>
      </c>
      <c r="C224">
        <v>334394311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583</v>
      </c>
      <c r="J224" t="s">
        <v>584</v>
      </c>
      <c r="K224" t="s">
        <v>585</v>
      </c>
      <c r="L224">
        <v>1368</v>
      </c>
      <c r="N224">
        <v>1011</v>
      </c>
      <c r="O224" t="s">
        <v>467</v>
      </c>
      <c r="P224" t="s">
        <v>467</v>
      </c>
      <c r="Q224">
        <v>1</v>
      </c>
      <c r="X224">
        <v>0.59</v>
      </c>
      <c r="Y224">
        <v>0</v>
      </c>
      <c r="Z224">
        <v>544.70000000000005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341</v>
      </c>
      <c r="AG224">
        <v>1.0177499999999997</v>
      </c>
      <c r="AH224">
        <v>2</v>
      </c>
      <c r="AI224">
        <v>334394320</v>
      </c>
      <c r="AJ224">
        <v>187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ROW(Source!A208)</f>
        <v>208</v>
      </c>
      <c r="B225">
        <v>334394331</v>
      </c>
      <c r="C225">
        <v>334394311</v>
      </c>
      <c r="D225">
        <v>277946074</v>
      </c>
      <c r="E225">
        <v>1</v>
      </c>
      <c r="F225">
        <v>1</v>
      </c>
      <c r="G225">
        <v>1</v>
      </c>
      <c r="H225">
        <v>2</v>
      </c>
      <c r="I225" t="s">
        <v>663</v>
      </c>
      <c r="J225" t="s">
        <v>664</v>
      </c>
      <c r="K225" t="s">
        <v>665</v>
      </c>
      <c r="L225">
        <v>1368</v>
      </c>
      <c r="N225">
        <v>1011</v>
      </c>
      <c r="O225" t="s">
        <v>467</v>
      </c>
      <c r="P225" t="s">
        <v>467</v>
      </c>
      <c r="Q225">
        <v>1</v>
      </c>
      <c r="X225">
        <v>0.81</v>
      </c>
      <c r="Y225">
        <v>0</v>
      </c>
      <c r="Z225">
        <v>160.38</v>
      </c>
      <c r="AA225">
        <v>477.98</v>
      </c>
      <c r="AB225">
        <v>0</v>
      </c>
      <c r="AC225">
        <v>0</v>
      </c>
      <c r="AD225">
        <v>1</v>
      </c>
      <c r="AE225">
        <v>0</v>
      </c>
      <c r="AF225" t="s">
        <v>341</v>
      </c>
      <c r="AG225">
        <v>1.3972499999999999</v>
      </c>
      <c r="AH225">
        <v>2</v>
      </c>
      <c r="AI225">
        <v>334394321</v>
      </c>
      <c r="AJ225">
        <v>188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ROW(Source!A208)</f>
        <v>208</v>
      </c>
      <c r="B226">
        <v>334394332</v>
      </c>
      <c r="C226">
        <v>334394311</v>
      </c>
      <c r="D226">
        <v>277565240</v>
      </c>
      <c r="E226">
        <v>109</v>
      </c>
      <c r="F226">
        <v>1</v>
      </c>
      <c r="G226">
        <v>1</v>
      </c>
      <c r="H226">
        <v>3</v>
      </c>
      <c r="I226" t="s">
        <v>723</v>
      </c>
      <c r="J226" t="s">
        <v>3</v>
      </c>
      <c r="K226" t="s">
        <v>724</v>
      </c>
      <c r="L226">
        <v>1371</v>
      </c>
      <c r="N226">
        <v>1013</v>
      </c>
      <c r="O226" t="s">
        <v>20</v>
      </c>
      <c r="P226" t="s">
        <v>20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ROW(Source!A208)</f>
        <v>208</v>
      </c>
      <c r="B227">
        <v>334394333</v>
      </c>
      <c r="C227">
        <v>334394311</v>
      </c>
      <c r="D227">
        <v>277565250</v>
      </c>
      <c r="E227">
        <v>109</v>
      </c>
      <c r="F227">
        <v>1</v>
      </c>
      <c r="G227">
        <v>1</v>
      </c>
      <c r="H227">
        <v>3</v>
      </c>
      <c r="I227" t="s">
        <v>725</v>
      </c>
      <c r="J227" t="s">
        <v>3</v>
      </c>
      <c r="K227" t="s">
        <v>726</v>
      </c>
      <c r="L227">
        <v>1371</v>
      </c>
      <c r="N227">
        <v>1013</v>
      </c>
      <c r="O227" t="s">
        <v>20</v>
      </c>
      <c r="P227" t="s">
        <v>20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ROW(Source!A208)</f>
        <v>208</v>
      </c>
      <c r="B228">
        <v>334394334</v>
      </c>
      <c r="C228">
        <v>334394311</v>
      </c>
      <c r="D228">
        <v>277565414</v>
      </c>
      <c r="E228">
        <v>109</v>
      </c>
      <c r="F228">
        <v>1</v>
      </c>
      <c r="G228">
        <v>1</v>
      </c>
      <c r="H228">
        <v>3</v>
      </c>
      <c r="I228" t="s">
        <v>727</v>
      </c>
      <c r="J228" t="s">
        <v>3</v>
      </c>
      <c r="K228" t="s">
        <v>728</v>
      </c>
      <c r="L228">
        <v>1477</v>
      </c>
      <c r="N228">
        <v>1013</v>
      </c>
      <c r="O228" t="s">
        <v>339</v>
      </c>
      <c r="P228" t="s">
        <v>344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ROW(Source!A216)</f>
        <v>216</v>
      </c>
      <c r="B229">
        <v>334394353</v>
      </c>
      <c r="C229">
        <v>334394342</v>
      </c>
      <c r="D229">
        <v>277560291</v>
      </c>
      <c r="E229">
        <v>109</v>
      </c>
      <c r="F229">
        <v>1</v>
      </c>
      <c r="G229">
        <v>1</v>
      </c>
      <c r="H229">
        <v>1</v>
      </c>
      <c r="I229" t="s">
        <v>591</v>
      </c>
      <c r="J229" t="s">
        <v>3</v>
      </c>
      <c r="K229" t="s">
        <v>592</v>
      </c>
      <c r="L229">
        <v>1191</v>
      </c>
      <c r="N229">
        <v>1013</v>
      </c>
      <c r="O229" t="s">
        <v>576</v>
      </c>
      <c r="P229" t="s">
        <v>576</v>
      </c>
      <c r="Q229">
        <v>1</v>
      </c>
      <c r="X229">
        <v>34.9</v>
      </c>
      <c r="Y229">
        <v>0</v>
      </c>
      <c r="Z229">
        <v>0</v>
      </c>
      <c r="AA229">
        <v>0</v>
      </c>
      <c r="AB229">
        <v>456.58</v>
      </c>
      <c r="AC229">
        <v>0</v>
      </c>
      <c r="AD229">
        <v>1</v>
      </c>
      <c r="AE229">
        <v>1</v>
      </c>
      <c r="AF229" t="s">
        <v>3</v>
      </c>
      <c r="AG229">
        <v>34.9</v>
      </c>
      <c r="AH229">
        <v>2</v>
      </c>
      <c r="AI229">
        <v>334394343</v>
      </c>
      <c r="AJ229">
        <v>189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ROW(Source!A216)</f>
        <v>216</v>
      </c>
      <c r="B230">
        <v>334394354</v>
      </c>
      <c r="C230">
        <v>334394342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577</v>
      </c>
      <c r="J230" t="s">
        <v>3</v>
      </c>
      <c r="K230" t="s">
        <v>578</v>
      </c>
      <c r="L230">
        <v>1191</v>
      </c>
      <c r="N230">
        <v>1013</v>
      </c>
      <c r="O230" t="s">
        <v>576</v>
      </c>
      <c r="P230" t="s">
        <v>576</v>
      </c>
      <c r="Q230">
        <v>1</v>
      </c>
      <c r="X230">
        <v>7.35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7.35</v>
      </c>
      <c r="AH230">
        <v>2</v>
      </c>
      <c r="AI230">
        <v>334394344</v>
      </c>
      <c r="AJ230">
        <v>190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ROW(Source!A216)</f>
        <v>216</v>
      </c>
      <c r="B231">
        <v>334394355</v>
      </c>
      <c r="C231">
        <v>334394342</v>
      </c>
      <c r="D231">
        <v>277944868</v>
      </c>
      <c r="E231">
        <v>1</v>
      </c>
      <c r="F231">
        <v>1</v>
      </c>
      <c r="G231">
        <v>1</v>
      </c>
      <c r="H231">
        <v>2</v>
      </c>
      <c r="I231" t="s">
        <v>579</v>
      </c>
      <c r="J231" t="s">
        <v>580</v>
      </c>
      <c r="K231" t="s">
        <v>581</v>
      </c>
      <c r="L231">
        <v>1368</v>
      </c>
      <c r="N231">
        <v>1011</v>
      </c>
      <c r="O231" t="s">
        <v>467</v>
      </c>
      <c r="P231" t="s">
        <v>467</v>
      </c>
      <c r="Q231">
        <v>1</v>
      </c>
      <c r="X231">
        <v>3.24</v>
      </c>
      <c r="Y231">
        <v>0</v>
      </c>
      <c r="Z231">
        <v>346.73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369</v>
      </c>
      <c r="AG231">
        <v>4.6575000000000006</v>
      </c>
      <c r="AH231">
        <v>2</v>
      </c>
      <c r="AI231">
        <v>334394345</v>
      </c>
      <c r="AJ231">
        <v>191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ROW(Source!A216)</f>
        <v>216</v>
      </c>
      <c r="B232">
        <v>334394356</v>
      </c>
      <c r="C232">
        <v>334394342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583</v>
      </c>
      <c r="J232" t="s">
        <v>584</v>
      </c>
      <c r="K232" t="s">
        <v>585</v>
      </c>
      <c r="L232">
        <v>1368</v>
      </c>
      <c r="N232">
        <v>1011</v>
      </c>
      <c r="O232" t="s">
        <v>467</v>
      </c>
      <c r="P232" t="s">
        <v>467</v>
      </c>
      <c r="Q232">
        <v>1</v>
      </c>
      <c r="X232">
        <v>1.75</v>
      </c>
      <c r="Y232">
        <v>0</v>
      </c>
      <c r="Z232">
        <v>544.70000000000005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369</v>
      </c>
      <c r="AG232">
        <v>2.515625</v>
      </c>
      <c r="AH232">
        <v>2</v>
      </c>
      <c r="AI232">
        <v>334394346</v>
      </c>
      <c r="AJ232">
        <v>192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ROW(Source!A216)</f>
        <v>216</v>
      </c>
      <c r="B233">
        <v>334394357</v>
      </c>
      <c r="C233">
        <v>334394342</v>
      </c>
      <c r="D233">
        <v>277945921</v>
      </c>
      <c r="E233">
        <v>1</v>
      </c>
      <c r="F233">
        <v>1</v>
      </c>
      <c r="G233">
        <v>1</v>
      </c>
      <c r="H233">
        <v>2</v>
      </c>
      <c r="I233" t="s">
        <v>608</v>
      </c>
      <c r="J233" t="s">
        <v>609</v>
      </c>
      <c r="K233" t="s">
        <v>610</v>
      </c>
      <c r="L233">
        <v>1368</v>
      </c>
      <c r="N233">
        <v>1011</v>
      </c>
      <c r="O233" t="s">
        <v>467</v>
      </c>
      <c r="P233" t="s">
        <v>467</v>
      </c>
      <c r="Q233">
        <v>1</v>
      </c>
      <c r="X233">
        <v>2.36</v>
      </c>
      <c r="Y233">
        <v>0</v>
      </c>
      <c r="Z233">
        <v>560.73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369</v>
      </c>
      <c r="AG233">
        <v>3.3924999999999996</v>
      </c>
      <c r="AH233">
        <v>2</v>
      </c>
      <c r="AI233">
        <v>334394347</v>
      </c>
      <c r="AJ233">
        <v>193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ROW(Source!A216)</f>
        <v>216</v>
      </c>
      <c r="B234">
        <v>334394358</v>
      </c>
      <c r="C234">
        <v>334394342</v>
      </c>
      <c r="D234">
        <v>277862504</v>
      </c>
      <c r="E234">
        <v>1</v>
      </c>
      <c r="F234">
        <v>1</v>
      </c>
      <c r="G234">
        <v>1</v>
      </c>
      <c r="H234">
        <v>3</v>
      </c>
      <c r="I234" t="s">
        <v>639</v>
      </c>
      <c r="J234" t="s">
        <v>640</v>
      </c>
      <c r="K234" t="s">
        <v>641</v>
      </c>
      <c r="L234">
        <v>1346</v>
      </c>
      <c r="N234">
        <v>1009</v>
      </c>
      <c r="O234" t="s">
        <v>602</v>
      </c>
      <c r="P234" t="s">
        <v>602</v>
      </c>
      <c r="Q234">
        <v>1</v>
      </c>
      <c r="X234">
        <v>0.02</v>
      </c>
      <c r="Y234">
        <v>160.27000000000001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0.02</v>
      </c>
      <c r="AH234">
        <v>2</v>
      </c>
      <c r="AI234">
        <v>334394348</v>
      </c>
      <c r="AJ234">
        <v>194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ROW(Source!A216)</f>
        <v>216</v>
      </c>
      <c r="B235">
        <v>334394359</v>
      </c>
      <c r="C235">
        <v>334394342</v>
      </c>
      <c r="D235">
        <v>277862533</v>
      </c>
      <c r="E235">
        <v>1</v>
      </c>
      <c r="F235">
        <v>1</v>
      </c>
      <c r="G235">
        <v>1</v>
      </c>
      <c r="H235">
        <v>3</v>
      </c>
      <c r="I235" t="s">
        <v>619</v>
      </c>
      <c r="J235" t="s">
        <v>620</v>
      </c>
      <c r="K235" t="s">
        <v>621</v>
      </c>
      <c r="L235">
        <v>1346</v>
      </c>
      <c r="N235">
        <v>1009</v>
      </c>
      <c r="O235" t="s">
        <v>602</v>
      </c>
      <c r="P235" t="s">
        <v>602</v>
      </c>
      <c r="Q235">
        <v>1</v>
      </c>
      <c r="X235">
        <v>0.1</v>
      </c>
      <c r="Y235">
        <v>238.29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</v>
      </c>
      <c r="AH235">
        <v>2</v>
      </c>
      <c r="AI235">
        <v>334394349</v>
      </c>
      <c r="AJ235">
        <v>195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ROW(Source!A216)</f>
        <v>216</v>
      </c>
      <c r="B236">
        <v>334394360</v>
      </c>
      <c r="C236">
        <v>334394342</v>
      </c>
      <c r="D236">
        <v>277869627</v>
      </c>
      <c r="E236">
        <v>1</v>
      </c>
      <c r="F236">
        <v>1</v>
      </c>
      <c r="G236">
        <v>1</v>
      </c>
      <c r="H236">
        <v>3</v>
      </c>
      <c r="I236" t="s">
        <v>625</v>
      </c>
      <c r="J236" t="s">
        <v>626</v>
      </c>
      <c r="K236" t="s">
        <v>627</v>
      </c>
      <c r="L236">
        <v>1346</v>
      </c>
      <c r="N236">
        <v>1009</v>
      </c>
      <c r="O236" t="s">
        <v>602</v>
      </c>
      <c r="P236" t="s">
        <v>602</v>
      </c>
      <c r="Q236">
        <v>1</v>
      </c>
      <c r="X236">
        <v>0.02</v>
      </c>
      <c r="Y236">
        <v>56.11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0.02</v>
      </c>
      <c r="AH236">
        <v>2</v>
      </c>
      <c r="AI236">
        <v>334394350</v>
      </c>
      <c r="AJ236">
        <v>196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ROW(Source!A216)</f>
        <v>216</v>
      </c>
      <c r="B237">
        <v>334394361</v>
      </c>
      <c r="C237">
        <v>334394342</v>
      </c>
      <c r="D237">
        <v>277907767</v>
      </c>
      <c r="E237">
        <v>1</v>
      </c>
      <c r="F237">
        <v>1</v>
      </c>
      <c r="G237">
        <v>1</v>
      </c>
      <c r="H237">
        <v>3</v>
      </c>
      <c r="I237" t="s">
        <v>648</v>
      </c>
      <c r="J237" t="s">
        <v>649</v>
      </c>
      <c r="K237" t="s">
        <v>650</v>
      </c>
      <c r="L237">
        <v>1371</v>
      </c>
      <c r="N237">
        <v>1013</v>
      </c>
      <c r="O237" t="s">
        <v>20</v>
      </c>
      <c r="P237" t="s">
        <v>20</v>
      </c>
      <c r="Q237">
        <v>1</v>
      </c>
      <c r="X237">
        <v>2.1</v>
      </c>
      <c r="Y237">
        <v>635.88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2.1</v>
      </c>
      <c r="AH237">
        <v>2</v>
      </c>
      <c r="AI237">
        <v>334394351</v>
      </c>
      <c r="AJ237">
        <v>197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ROW(Source!A216)</f>
        <v>216</v>
      </c>
      <c r="B238">
        <v>334394362</v>
      </c>
      <c r="C238">
        <v>334394342</v>
      </c>
      <c r="D238">
        <v>277913687</v>
      </c>
      <c r="E238">
        <v>1</v>
      </c>
      <c r="F238">
        <v>1</v>
      </c>
      <c r="G238">
        <v>1</v>
      </c>
      <c r="H238">
        <v>3</v>
      </c>
      <c r="I238" t="s">
        <v>666</v>
      </c>
      <c r="J238" t="s">
        <v>667</v>
      </c>
      <c r="K238" t="s">
        <v>668</v>
      </c>
      <c r="L238">
        <v>1371</v>
      </c>
      <c r="N238">
        <v>1013</v>
      </c>
      <c r="O238" t="s">
        <v>20</v>
      </c>
      <c r="P238" t="s">
        <v>20</v>
      </c>
      <c r="Q238">
        <v>1</v>
      </c>
      <c r="X238">
        <v>6</v>
      </c>
      <c r="Y238">
        <v>629.38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6</v>
      </c>
      <c r="AH238">
        <v>2</v>
      </c>
      <c r="AI238">
        <v>334394352</v>
      </c>
      <c r="AJ238">
        <v>198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ROW(Source!A216)</f>
        <v>216</v>
      </c>
      <c r="B239">
        <v>334394363</v>
      </c>
      <c r="C239">
        <v>334394342</v>
      </c>
      <c r="D239">
        <v>277565414</v>
      </c>
      <c r="E239">
        <v>109</v>
      </c>
      <c r="F239">
        <v>1</v>
      </c>
      <c r="G239">
        <v>1</v>
      </c>
      <c r="H239">
        <v>3</v>
      </c>
      <c r="I239" t="s">
        <v>727</v>
      </c>
      <c r="J239" t="s">
        <v>3</v>
      </c>
      <c r="K239" t="s">
        <v>729</v>
      </c>
      <c r="L239">
        <v>1348</v>
      </c>
      <c r="N239">
        <v>1009</v>
      </c>
      <c r="O239" t="s">
        <v>203</v>
      </c>
      <c r="P239" t="s">
        <v>203</v>
      </c>
      <c r="Q239">
        <v>1000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ROW(Source!A228)</f>
        <v>228</v>
      </c>
      <c r="B240">
        <v>334394385</v>
      </c>
      <c r="C240">
        <v>334394375</v>
      </c>
      <c r="D240">
        <v>277560284</v>
      </c>
      <c r="E240">
        <v>109</v>
      </c>
      <c r="F240">
        <v>1</v>
      </c>
      <c r="G240">
        <v>1</v>
      </c>
      <c r="H240">
        <v>1</v>
      </c>
      <c r="I240" t="s">
        <v>617</v>
      </c>
      <c r="J240" t="s">
        <v>3</v>
      </c>
      <c r="K240" t="s">
        <v>618</v>
      </c>
      <c r="L240">
        <v>1191</v>
      </c>
      <c r="N240">
        <v>1013</v>
      </c>
      <c r="O240" t="s">
        <v>576</v>
      </c>
      <c r="P240" t="s">
        <v>576</v>
      </c>
      <c r="Q240">
        <v>1</v>
      </c>
      <c r="X240">
        <v>3.76</v>
      </c>
      <c r="Y240">
        <v>0</v>
      </c>
      <c r="Z240">
        <v>0</v>
      </c>
      <c r="AA240">
        <v>0</v>
      </c>
      <c r="AB240">
        <v>440.52</v>
      </c>
      <c r="AC240">
        <v>0</v>
      </c>
      <c r="AD240">
        <v>1</v>
      </c>
      <c r="AE240">
        <v>1</v>
      </c>
      <c r="AF240" t="s">
        <v>3</v>
      </c>
      <c r="AG240">
        <v>3.76</v>
      </c>
      <c r="AH240">
        <v>2</v>
      </c>
      <c r="AI240">
        <v>334394376</v>
      </c>
      <c r="AJ240">
        <v>199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ROW(Source!A228)</f>
        <v>228</v>
      </c>
      <c r="B241">
        <v>334394386</v>
      </c>
      <c r="C241">
        <v>334394375</v>
      </c>
      <c r="D241">
        <v>277560491</v>
      </c>
      <c r="E241">
        <v>109</v>
      </c>
      <c r="F241">
        <v>1</v>
      </c>
      <c r="G241">
        <v>1</v>
      </c>
      <c r="H241">
        <v>1</v>
      </c>
      <c r="I241" t="s">
        <v>577</v>
      </c>
      <c r="J241" t="s">
        <v>3</v>
      </c>
      <c r="K241" t="s">
        <v>578</v>
      </c>
      <c r="L241">
        <v>1191</v>
      </c>
      <c r="N241">
        <v>1013</v>
      </c>
      <c r="O241" t="s">
        <v>576</v>
      </c>
      <c r="P241" t="s">
        <v>576</v>
      </c>
      <c r="Q241">
        <v>1</v>
      </c>
      <c r="X241">
        <v>1.07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1.07</v>
      </c>
      <c r="AH241">
        <v>2</v>
      </c>
      <c r="AI241">
        <v>334394377</v>
      </c>
      <c r="AJ241">
        <v>200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ROW(Source!A228)</f>
        <v>228</v>
      </c>
      <c r="B242">
        <v>334394387</v>
      </c>
      <c r="C242">
        <v>334394375</v>
      </c>
      <c r="D242">
        <v>277944868</v>
      </c>
      <c r="E242">
        <v>1</v>
      </c>
      <c r="F242">
        <v>1</v>
      </c>
      <c r="G242">
        <v>1</v>
      </c>
      <c r="H242">
        <v>2</v>
      </c>
      <c r="I242" t="s">
        <v>579</v>
      </c>
      <c r="J242" t="s">
        <v>580</v>
      </c>
      <c r="K242" t="s">
        <v>581</v>
      </c>
      <c r="L242">
        <v>1368</v>
      </c>
      <c r="N242">
        <v>1011</v>
      </c>
      <c r="O242" t="s">
        <v>467</v>
      </c>
      <c r="P242" t="s">
        <v>467</v>
      </c>
      <c r="Q242">
        <v>1</v>
      </c>
      <c r="X242">
        <v>0.85</v>
      </c>
      <c r="Y242">
        <v>0</v>
      </c>
      <c r="Z242">
        <v>346.73</v>
      </c>
      <c r="AA242">
        <v>477.98</v>
      </c>
      <c r="AB242">
        <v>0</v>
      </c>
      <c r="AC242">
        <v>0</v>
      </c>
      <c r="AD242">
        <v>1</v>
      </c>
      <c r="AE242">
        <v>0</v>
      </c>
      <c r="AF242" t="s">
        <v>22</v>
      </c>
      <c r="AG242">
        <v>0.97749999999999992</v>
      </c>
      <c r="AH242">
        <v>2</v>
      </c>
      <c r="AI242">
        <v>334394378</v>
      </c>
      <c r="AJ242">
        <v>201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ROW(Source!A228)</f>
        <v>228</v>
      </c>
      <c r="B243">
        <v>334394388</v>
      </c>
      <c r="C243">
        <v>334394375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583</v>
      </c>
      <c r="J243" t="s">
        <v>584</v>
      </c>
      <c r="K243" t="s">
        <v>585</v>
      </c>
      <c r="L243">
        <v>1368</v>
      </c>
      <c r="N243">
        <v>1011</v>
      </c>
      <c r="O243" t="s">
        <v>467</v>
      </c>
      <c r="P243" t="s">
        <v>467</v>
      </c>
      <c r="Q243">
        <v>1</v>
      </c>
      <c r="X243">
        <v>0.22</v>
      </c>
      <c r="Y243">
        <v>0</v>
      </c>
      <c r="Z243">
        <v>544.70000000000005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22</v>
      </c>
      <c r="AG243">
        <v>0.253</v>
      </c>
      <c r="AH243">
        <v>2</v>
      </c>
      <c r="AI243">
        <v>334394379</v>
      </c>
      <c r="AJ243">
        <v>202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ROW(Source!A228)</f>
        <v>228</v>
      </c>
      <c r="B244">
        <v>334394389</v>
      </c>
      <c r="C244">
        <v>334394375</v>
      </c>
      <c r="D244">
        <v>277862533</v>
      </c>
      <c r="E244">
        <v>1</v>
      </c>
      <c r="F244">
        <v>1</v>
      </c>
      <c r="G244">
        <v>1</v>
      </c>
      <c r="H244">
        <v>3</v>
      </c>
      <c r="I244" t="s">
        <v>619</v>
      </c>
      <c r="J244" t="s">
        <v>620</v>
      </c>
      <c r="K244" t="s">
        <v>621</v>
      </c>
      <c r="L244">
        <v>1346</v>
      </c>
      <c r="N244">
        <v>1009</v>
      </c>
      <c r="O244" t="s">
        <v>602</v>
      </c>
      <c r="P244" t="s">
        <v>602</v>
      </c>
      <c r="Q244">
        <v>1</v>
      </c>
      <c r="X244">
        <v>0.1</v>
      </c>
      <c r="Y244">
        <v>238.29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0.1</v>
      </c>
      <c r="AH244">
        <v>2</v>
      </c>
      <c r="AI244">
        <v>334394380</v>
      </c>
      <c r="AJ244">
        <v>203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ROW(Source!A228)</f>
        <v>228</v>
      </c>
      <c r="B245">
        <v>334394390</v>
      </c>
      <c r="C245">
        <v>334394375</v>
      </c>
      <c r="D245">
        <v>277862540</v>
      </c>
      <c r="E245">
        <v>1</v>
      </c>
      <c r="F245">
        <v>1</v>
      </c>
      <c r="G245">
        <v>1</v>
      </c>
      <c r="H245">
        <v>3</v>
      </c>
      <c r="I245" t="s">
        <v>622</v>
      </c>
      <c r="J245" t="s">
        <v>623</v>
      </c>
      <c r="K245" t="s">
        <v>624</v>
      </c>
      <c r="L245">
        <v>1346</v>
      </c>
      <c r="N245">
        <v>1009</v>
      </c>
      <c r="O245" t="s">
        <v>602</v>
      </c>
      <c r="P245" t="s">
        <v>602</v>
      </c>
      <c r="Q245">
        <v>1</v>
      </c>
      <c r="X245">
        <v>0.03</v>
      </c>
      <c r="Y245">
        <v>80.02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0.03</v>
      </c>
      <c r="AH245">
        <v>2</v>
      </c>
      <c r="AI245">
        <v>334394381</v>
      </c>
      <c r="AJ245">
        <v>204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ROW(Source!A228)</f>
        <v>228</v>
      </c>
      <c r="B246">
        <v>334394391</v>
      </c>
      <c r="C246">
        <v>334394375</v>
      </c>
      <c r="D246">
        <v>277867733</v>
      </c>
      <c r="E246">
        <v>1</v>
      </c>
      <c r="F246">
        <v>1</v>
      </c>
      <c r="G246">
        <v>1</v>
      </c>
      <c r="H246">
        <v>3</v>
      </c>
      <c r="I246" t="s">
        <v>599</v>
      </c>
      <c r="J246" t="s">
        <v>600</v>
      </c>
      <c r="K246" t="s">
        <v>601</v>
      </c>
      <c r="L246">
        <v>1346</v>
      </c>
      <c r="N246">
        <v>1009</v>
      </c>
      <c r="O246" t="s">
        <v>602</v>
      </c>
      <c r="P246" t="s">
        <v>602</v>
      </c>
      <c r="Q246">
        <v>1</v>
      </c>
      <c r="X246">
        <v>0</v>
      </c>
      <c r="Y246">
        <v>174.93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ROW(Source!A228)</f>
        <v>228</v>
      </c>
      <c r="B247">
        <v>334394392</v>
      </c>
      <c r="C247">
        <v>334394375</v>
      </c>
      <c r="D247">
        <v>277869627</v>
      </c>
      <c r="E247">
        <v>1</v>
      </c>
      <c r="F247">
        <v>1</v>
      </c>
      <c r="G247">
        <v>1</v>
      </c>
      <c r="H247">
        <v>3</v>
      </c>
      <c r="I247" t="s">
        <v>625</v>
      </c>
      <c r="J247" t="s">
        <v>626</v>
      </c>
      <c r="K247" t="s">
        <v>627</v>
      </c>
      <c r="L247">
        <v>1346</v>
      </c>
      <c r="N247">
        <v>1009</v>
      </c>
      <c r="O247" t="s">
        <v>602</v>
      </c>
      <c r="P247" t="s">
        <v>602</v>
      </c>
      <c r="Q247">
        <v>1</v>
      </c>
      <c r="X247">
        <v>0.02</v>
      </c>
      <c r="Y247">
        <v>56.11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0.02</v>
      </c>
      <c r="AH247">
        <v>2</v>
      </c>
      <c r="AI247">
        <v>334394382</v>
      </c>
      <c r="AJ247">
        <v>205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ROW(Source!A228)</f>
        <v>228</v>
      </c>
      <c r="B248">
        <v>334394393</v>
      </c>
      <c r="C248">
        <v>334394375</v>
      </c>
      <c r="D248">
        <v>277562780</v>
      </c>
      <c r="E248">
        <v>109</v>
      </c>
      <c r="F248">
        <v>1</v>
      </c>
      <c r="G248">
        <v>1</v>
      </c>
      <c r="H248">
        <v>3</v>
      </c>
      <c r="I248" t="s">
        <v>704</v>
      </c>
      <c r="J248" t="s">
        <v>3</v>
      </c>
      <c r="K248" t="s">
        <v>705</v>
      </c>
      <c r="L248">
        <v>1346</v>
      </c>
      <c r="N248">
        <v>1009</v>
      </c>
      <c r="O248" t="s">
        <v>602</v>
      </c>
      <c r="P248" t="s">
        <v>602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3</v>
      </c>
      <c r="AG248">
        <v>0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ROW(Source!A228)</f>
        <v>228</v>
      </c>
      <c r="B249">
        <v>334394394</v>
      </c>
      <c r="C249">
        <v>334394375</v>
      </c>
      <c r="D249">
        <v>277563139</v>
      </c>
      <c r="E249">
        <v>109</v>
      </c>
      <c r="F249">
        <v>1</v>
      </c>
      <c r="G249">
        <v>1</v>
      </c>
      <c r="H249">
        <v>3</v>
      </c>
      <c r="I249" t="s">
        <v>706</v>
      </c>
      <c r="J249" t="s">
        <v>3</v>
      </c>
      <c r="K249" t="s">
        <v>707</v>
      </c>
      <c r="L249">
        <v>1348</v>
      </c>
      <c r="N249">
        <v>1009</v>
      </c>
      <c r="O249" t="s">
        <v>203</v>
      </c>
      <c r="P249" t="s">
        <v>203</v>
      </c>
      <c r="Q249">
        <v>1000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ROW(Source!A228)</f>
        <v>228</v>
      </c>
      <c r="B250">
        <v>334394395</v>
      </c>
      <c r="C250">
        <v>334394375</v>
      </c>
      <c r="D250">
        <v>277896315</v>
      </c>
      <c r="E250">
        <v>1</v>
      </c>
      <c r="F250">
        <v>1</v>
      </c>
      <c r="G250">
        <v>1</v>
      </c>
      <c r="H250">
        <v>3</v>
      </c>
      <c r="I250" t="s">
        <v>631</v>
      </c>
      <c r="J250" t="s">
        <v>632</v>
      </c>
      <c r="K250" t="s">
        <v>633</v>
      </c>
      <c r="L250">
        <v>1348</v>
      </c>
      <c r="N250">
        <v>1009</v>
      </c>
      <c r="O250" t="s">
        <v>203</v>
      </c>
      <c r="P250" t="s">
        <v>203</v>
      </c>
      <c r="Q250">
        <v>1000</v>
      </c>
      <c r="X250">
        <v>1E-4</v>
      </c>
      <c r="Y250">
        <v>80020.98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1E-4</v>
      </c>
      <c r="AH250">
        <v>2</v>
      </c>
      <c r="AI250">
        <v>334394383</v>
      </c>
      <c r="AJ250">
        <v>206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ROW(Source!A228)</f>
        <v>228</v>
      </c>
      <c r="B251">
        <v>334394396</v>
      </c>
      <c r="C251">
        <v>334394375</v>
      </c>
      <c r="D251">
        <v>277896859</v>
      </c>
      <c r="E251">
        <v>1</v>
      </c>
      <c r="F251">
        <v>1</v>
      </c>
      <c r="G251">
        <v>1</v>
      </c>
      <c r="H251">
        <v>3</v>
      </c>
      <c r="I251" t="s">
        <v>645</v>
      </c>
      <c r="J251" t="s">
        <v>646</v>
      </c>
      <c r="K251" t="s">
        <v>647</v>
      </c>
      <c r="L251">
        <v>1346</v>
      </c>
      <c r="N251">
        <v>1009</v>
      </c>
      <c r="O251" t="s">
        <v>602</v>
      </c>
      <c r="P251" t="s">
        <v>602</v>
      </c>
      <c r="Q251">
        <v>1</v>
      </c>
      <c r="X251">
        <v>0.03</v>
      </c>
      <c r="Y251">
        <v>60.6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0.03</v>
      </c>
      <c r="AH251">
        <v>2</v>
      </c>
      <c r="AI251">
        <v>334394384</v>
      </c>
      <c r="AJ251">
        <v>207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ROW(Source!A228)</f>
        <v>228</v>
      </c>
      <c r="B252">
        <v>334394397</v>
      </c>
      <c r="C252">
        <v>334394375</v>
      </c>
      <c r="D252">
        <v>277565451</v>
      </c>
      <c r="E252">
        <v>109</v>
      </c>
      <c r="F252">
        <v>1</v>
      </c>
      <c r="G252">
        <v>1</v>
      </c>
      <c r="H252">
        <v>3</v>
      </c>
      <c r="I252" t="s">
        <v>708</v>
      </c>
      <c r="J252" t="s">
        <v>3</v>
      </c>
      <c r="K252" t="s">
        <v>730</v>
      </c>
      <c r="L252">
        <v>1371</v>
      </c>
      <c r="N252">
        <v>1013</v>
      </c>
      <c r="O252" t="s">
        <v>20</v>
      </c>
      <c r="P252" t="s">
        <v>20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ROW(Source!A228)</f>
        <v>228</v>
      </c>
      <c r="B253">
        <v>334394398</v>
      </c>
      <c r="C253">
        <v>334394375</v>
      </c>
      <c r="D253">
        <v>277565460</v>
      </c>
      <c r="E253">
        <v>109</v>
      </c>
      <c r="F253">
        <v>1</v>
      </c>
      <c r="G253">
        <v>1</v>
      </c>
      <c r="H253">
        <v>3</v>
      </c>
      <c r="I253" t="s">
        <v>731</v>
      </c>
      <c r="J253" t="s">
        <v>3</v>
      </c>
      <c r="K253" t="s">
        <v>715</v>
      </c>
      <c r="L253">
        <v>1346</v>
      </c>
      <c r="N253">
        <v>1009</v>
      </c>
      <c r="O253" t="s">
        <v>602</v>
      </c>
      <c r="P253" t="s">
        <v>602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ROW(Source!A230)</f>
        <v>230</v>
      </c>
      <c r="B254">
        <v>334394410</v>
      </c>
      <c r="C254">
        <v>334394400</v>
      </c>
      <c r="D254">
        <v>277560284</v>
      </c>
      <c r="E254">
        <v>109</v>
      </c>
      <c r="F254">
        <v>1</v>
      </c>
      <c r="G254">
        <v>1</v>
      </c>
      <c r="H254">
        <v>1</v>
      </c>
      <c r="I254" t="s">
        <v>617</v>
      </c>
      <c r="J254" t="s">
        <v>3</v>
      </c>
      <c r="K254" t="s">
        <v>618</v>
      </c>
      <c r="L254">
        <v>1191</v>
      </c>
      <c r="N254">
        <v>1013</v>
      </c>
      <c r="O254" t="s">
        <v>576</v>
      </c>
      <c r="P254" t="s">
        <v>576</v>
      </c>
      <c r="Q254">
        <v>1</v>
      </c>
      <c r="X254">
        <v>3.76</v>
      </c>
      <c r="Y254">
        <v>0</v>
      </c>
      <c r="Z254">
        <v>0</v>
      </c>
      <c r="AA254">
        <v>0</v>
      </c>
      <c r="AB254">
        <v>440.52</v>
      </c>
      <c r="AC254">
        <v>0</v>
      </c>
      <c r="AD254">
        <v>1</v>
      </c>
      <c r="AE254">
        <v>1</v>
      </c>
      <c r="AF254" t="s">
        <v>3</v>
      </c>
      <c r="AG254">
        <v>3.76</v>
      </c>
      <c r="AH254">
        <v>2</v>
      </c>
      <c r="AI254">
        <v>334394401</v>
      </c>
      <c r="AJ254">
        <v>208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ROW(Source!A230)</f>
        <v>230</v>
      </c>
      <c r="B255">
        <v>334394411</v>
      </c>
      <c r="C255">
        <v>334394400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577</v>
      </c>
      <c r="J255" t="s">
        <v>3</v>
      </c>
      <c r="K255" t="s">
        <v>578</v>
      </c>
      <c r="L255">
        <v>1191</v>
      </c>
      <c r="N255">
        <v>1013</v>
      </c>
      <c r="O255" t="s">
        <v>576</v>
      </c>
      <c r="P255" t="s">
        <v>576</v>
      </c>
      <c r="Q255">
        <v>1</v>
      </c>
      <c r="X255">
        <v>1.07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1.07</v>
      </c>
      <c r="AH255">
        <v>2</v>
      </c>
      <c r="AI255">
        <v>334394402</v>
      </c>
      <c r="AJ255">
        <v>209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ROW(Source!A230)</f>
        <v>230</v>
      </c>
      <c r="B256">
        <v>334394412</v>
      </c>
      <c r="C256">
        <v>334394400</v>
      </c>
      <c r="D256">
        <v>277944868</v>
      </c>
      <c r="E256">
        <v>1</v>
      </c>
      <c r="F256">
        <v>1</v>
      </c>
      <c r="G256">
        <v>1</v>
      </c>
      <c r="H256">
        <v>2</v>
      </c>
      <c r="I256" t="s">
        <v>579</v>
      </c>
      <c r="J256" t="s">
        <v>580</v>
      </c>
      <c r="K256" t="s">
        <v>581</v>
      </c>
      <c r="L256">
        <v>1368</v>
      </c>
      <c r="N256">
        <v>1011</v>
      </c>
      <c r="O256" t="s">
        <v>467</v>
      </c>
      <c r="P256" t="s">
        <v>467</v>
      </c>
      <c r="Q256">
        <v>1</v>
      </c>
      <c r="X256">
        <v>0.85</v>
      </c>
      <c r="Y256">
        <v>0</v>
      </c>
      <c r="Z256">
        <v>346.73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30</v>
      </c>
      <c r="AG256">
        <v>1.1729999999999998</v>
      </c>
      <c r="AH256">
        <v>2</v>
      </c>
      <c r="AI256">
        <v>334394403</v>
      </c>
      <c r="AJ256">
        <v>210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ROW(Source!A230)</f>
        <v>230</v>
      </c>
      <c r="B257">
        <v>334394413</v>
      </c>
      <c r="C257">
        <v>334394400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583</v>
      </c>
      <c r="J257" t="s">
        <v>584</v>
      </c>
      <c r="K257" t="s">
        <v>585</v>
      </c>
      <c r="L257">
        <v>1368</v>
      </c>
      <c r="N257">
        <v>1011</v>
      </c>
      <c r="O257" t="s">
        <v>467</v>
      </c>
      <c r="P257" t="s">
        <v>467</v>
      </c>
      <c r="Q257">
        <v>1</v>
      </c>
      <c r="X257">
        <v>0.22</v>
      </c>
      <c r="Y257">
        <v>0</v>
      </c>
      <c r="Z257">
        <v>544.70000000000005</v>
      </c>
      <c r="AA257">
        <v>477.98</v>
      </c>
      <c r="AB257">
        <v>0</v>
      </c>
      <c r="AC257">
        <v>0</v>
      </c>
      <c r="AD257">
        <v>1</v>
      </c>
      <c r="AE257">
        <v>0</v>
      </c>
      <c r="AF257" t="s">
        <v>30</v>
      </c>
      <c r="AG257">
        <v>0.30359999999999998</v>
      </c>
      <c r="AH257">
        <v>2</v>
      </c>
      <c r="AI257">
        <v>334394404</v>
      </c>
      <c r="AJ257">
        <v>211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ROW(Source!A230)</f>
        <v>230</v>
      </c>
      <c r="B258">
        <v>334394414</v>
      </c>
      <c r="C258">
        <v>334394400</v>
      </c>
      <c r="D258">
        <v>277862533</v>
      </c>
      <c r="E258">
        <v>1</v>
      </c>
      <c r="F258">
        <v>1</v>
      </c>
      <c r="G258">
        <v>1</v>
      </c>
      <c r="H258">
        <v>3</v>
      </c>
      <c r="I258" t="s">
        <v>619</v>
      </c>
      <c r="J258" t="s">
        <v>620</v>
      </c>
      <c r="K258" t="s">
        <v>621</v>
      </c>
      <c r="L258">
        <v>1346</v>
      </c>
      <c r="N258">
        <v>1009</v>
      </c>
      <c r="O258" t="s">
        <v>602</v>
      </c>
      <c r="P258" t="s">
        <v>602</v>
      </c>
      <c r="Q258">
        <v>1</v>
      </c>
      <c r="X258">
        <v>0.1</v>
      </c>
      <c r="Y258">
        <v>238.29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0.1</v>
      </c>
      <c r="AH258">
        <v>2</v>
      </c>
      <c r="AI258">
        <v>334394405</v>
      </c>
      <c r="AJ258">
        <v>212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ROW(Source!A230)</f>
        <v>230</v>
      </c>
      <c r="B259">
        <v>334394415</v>
      </c>
      <c r="C259">
        <v>334394400</v>
      </c>
      <c r="D259">
        <v>277862540</v>
      </c>
      <c r="E259">
        <v>1</v>
      </c>
      <c r="F259">
        <v>1</v>
      </c>
      <c r="G259">
        <v>1</v>
      </c>
      <c r="H259">
        <v>3</v>
      </c>
      <c r="I259" t="s">
        <v>622</v>
      </c>
      <c r="J259" t="s">
        <v>623</v>
      </c>
      <c r="K259" t="s">
        <v>624</v>
      </c>
      <c r="L259">
        <v>1346</v>
      </c>
      <c r="N259">
        <v>1009</v>
      </c>
      <c r="O259" t="s">
        <v>602</v>
      </c>
      <c r="P259" t="s">
        <v>602</v>
      </c>
      <c r="Q259">
        <v>1</v>
      </c>
      <c r="X259">
        <v>0.03</v>
      </c>
      <c r="Y259">
        <v>80.02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0.03</v>
      </c>
      <c r="AH259">
        <v>2</v>
      </c>
      <c r="AI259">
        <v>334394406</v>
      </c>
      <c r="AJ259">
        <v>213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ROW(Source!A230)</f>
        <v>230</v>
      </c>
      <c r="B260">
        <v>334394416</v>
      </c>
      <c r="C260">
        <v>334394400</v>
      </c>
      <c r="D260">
        <v>277867733</v>
      </c>
      <c r="E260">
        <v>1</v>
      </c>
      <c r="F260">
        <v>1</v>
      </c>
      <c r="G260">
        <v>1</v>
      </c>
      <c r="H260">
        <v>3</v>
      </c>
      <c r="I260" t="s">
        <v>599</v>
      </c>
      <c r="J260" t="s">
        <v>600</v>
      </c>
      <c r="K260" t="s">
        <v>601</v>
      </c>
      <c r="L260">
        <v>1346</v>
      </c>
      <c r="N260">
        <v>1009</v>
      </c>
      <c r="O260" t="s">
        <v>602</v>
      </c>
      <c r="P260" t="s">
        <v>602</v>
      </c>
      <c r="Q260">
        <v>1</v>
      </c>
      <c r="X260">
        <v>0</v>
      </c>
      <c r="Y260">
        <v>174.93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ROW(Source!A230)</f>
        <v>230</v>
      </c>
      <c r="B261">
        <v>334394417</v>
      </c>
      <c r="C261">
        <v>334394400</v>
      </c>
      <c r="D261">
        <v>277869627</v>
      </c>
      <c r="E261">
        <v>1</v>
      </c>
      <c r="F261">
        <v>1</v>
      </c>
      <c r="G261">
        <v>1</v>
      </c>
      <c r="H261">
        <v>3</v>
      </c>
      <c r="I261" t="s">
        <v>625</v>
      </c>
      <c r="J261" t="s">
        <v>626</v>
      </c>
      <c r="K261" t="s">
        <v>627</v>
      </c>
      <c r="L261">
        <v>1346</v>
      </c>
      <c r="N261">
        <v>1009</v>
      </c>
      <c r="O261" t="s">
        <v>602</v>
      </c>
      <c r="P261" t="s">
        <v>602</v>
      </c>
      <c r="Q261">
        <v>1</v>
      </c>
      <c r="X261">
        <v>0.02</v>
      </c>
      <c r="Y261">
        <v>56.11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0.02</v>
      </c>
      <c r="AH261">
        <v>2</v>
      </c>
      <c r="AI261">
        <v>334394407</v>
      </c>
      <c r="AJ261">
        <v>214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ROW(Source!A230)</f>
        <v>230</v>
      </c>
      <c r="B262">
        <v>334394418</v>
      </c>
      <c r="C262">
        <v>334394400</v>
      </c>
      <c r="D262">
        <v>277562780</v>
      </c>
      <c r="E262">
        <v>109</v>
      </c>
      <c r="F262">
        <v>1</v>
      </c>
      <c r="G262">
        <v>1</v>
      </c>
      <c r="H262">
        <v>3</v>
      </c>
      <c r="I262" t="s">
        <v>704</v>
      </c>
      <c r="J262" t="s">
        <v>3</v>
      </c>
      <c r="K262" t="s">
        <v>705</v>
      </c>
      <c r="L262">
        <v>1346</v>
      </c>
      <c r="N262">
        <v>1009</v>
      </c>
      <c r="O262" t="s">
        <v>602</v>
      </c>
      <c r="P262" t="s">
        <v>602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ROW(Source!A230)</f>
        <v>230</v>
      </c>
      <c r="B263">
        <v>334394419</v>
      </c>
      <c r="C263">
        <v>334394400</v>
      </c>
      <c r="D263">
        <v>277563139</v>
      </c>
      <c r="E263">
        <v>109</v>
      </c>
      <c r="F263">
        <v>1</v>
      </c>
      <c r="G263">
        <v>1</v>
      </c>
      <c r="H263">
        <v>3</v>
      </c>
      <c r="I263" t="s">
        <v>706</v>
      </c>
      <c r="J263" t="s">
        <v>3</v>
      </c>
      <c r="K263" t="s">
        <v>707</v>
      </c>
      <c r="L263">
        <v>1348</v>
      </c>
      <c r="N263">
        <v>1009</v>
      </c>
      <c r="O263" t="s">
        <v>203</v>
      </c>
      <c r="P263" t="s">
        <v>203</v>
      </c>
      <c r="Q263">
        <v>1000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ROW(Source!A230)</f>
        <v>230</v>
      </c>
      <c r="B264">
        <v>334394420</v>
      </c>
      <c r="C264">
        <v>334394400</v>
      </c>
      <c r="D264">
        <v>277896315</v>
      </c>
      <c r="E264">
        <v>1</v>
      </c>
      <c r="F264">
        <v>1</v>
      </c>
      <c r="G264">
        <v>1</v>
      </c>
      <c r="H264">
        <v>3</v>
      </c>
      <c r="I264" t="s">
        <v>631</v>
      </c>
      <c r="J264" t="s">
        <v>632</v>
      </c>
      <c r="K264" t="s">
        <v>633</v>
      </c>
      <c r="L264">
        <v>1348</v>
      </c>
      <c r="N264">
        <v>1009</v>
      </c>
      <c r="O264" t="s">
        <v>203</v>
      </c>
      <c r="P264" t="s">
        <v>203</v>
      </c>
      <c r="Q264">
        <v>1000</v>
      </c>
      <c r="X264">
        <v>1E-4</v>
      </c>
      <c r="Y264">
        <v>80020.98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1E-4</v>
      </c>
      <c r="AH264">
        <v>2</v>
      </c>
      <c r="AI264">
        <v>334394408</v>
      </c>
      <c r="AJ264">
        <v>215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ROW(Source!A230)</f>
        <v>230</v>
      </c>
      <c r="B265">
        <v>334394421</v>
      </c>
      <c r="C265">
        <v>334394400</v>
      </c>
      <c r="D265">
        <v>277896859</v>
      </c>
      <c r="E265">
        <v>1</v>
      </c>
      <c r="F265">
        <v>1</v>
      </c>
      <c r="G265">
        <v>1</v>
      </c>
      <c r="H265">
        <v>3</v>
      </c>
      <c r="I265" t="s">
        <v>645</v>
      </c>
      <c r="J265" t="s">
        <v>646</v>
      </c>
      <c r="K265" t="s">
        <v>647</v>
      </c>
      <c r="L265">
        <v>1346</v>
      </c>
      <c r="N265">
        <v>1009</v>
      </c>
      <c r="O265" t="s">
        <v>602</v>
      </c>
      <c r="P265" t="s">
        <v>602</v>
      </c>
      <c r="Q265">
        <v>1</v>
      </c>
      <c r="X265">
        <v>0.03</v>
      </c>
      <c r="Y265">
        <v>60.6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0.03</v>
      </c>
      <c r="AH265">
        <v>2</v>
      </c>
      <c r="AI265">
        <v>334394409</v>
      </c>
      <c r="AJ265">
        <v>216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ROW(Source!A230)</f>
        <v>230</v>
      </c>
      <c r="B266">
        <v>334394422</v>
      </c>
      <c r="C266">
        <v>334394400</v>
      </c>
      <c r="D266">
        <v>277565451</v>
      </c>
      <c r="E266">
        <v>109</v>
      </c>
      <c r="F266">
        <v>1</v>
      </c>
      <c r="G266">
        <v>1</v>
      </c>
      <c r="H266">
        <v>3</v>
      </c>
      <c r="I266" t="s">
        <v>708</v>
      </c>
      <c r="J266" t="s">
        <v>3</v>
      </c>
      <c r="K266" t="s">
        <v>730</v>
      </c>
      <c r="L266">
        <v>1371</v>
      </c>
      <c r="N266">
        <v>1013</v>
      </c>
      <c r="O266" t="s">
        <v>20</v>
      </c>
      <c r="P266" t="s">
        <v>20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ROW(Source!A230)</f>
        <v>230</v>
      </c>
      <c r="B267">
        <v>334394423</v>
      </c>
      <c r="C267">
        <v>334394400</v>
      </c>
      <c r="D267">
        <v>277565460</v>
      </c>
      <c r="E267">
        <v>109</v>
      </c>
      <c r="F267">
        <v>1</v>
      </c>
      <c r="G267">
        <v>1</v>
      </c>
      <c r="H267">
        <v>3</v>
      </c>
      <c r="I267" t="s">
        <v>731</v>
      </c>
      <c r="J267" t="s">
        <v>3</v>
      </c>
      <c r="K267" t="s">
        <v>715</v>
      </c>
      <c r="L267">
        <v>1346</v>
      </c>
      <c r="N267">
        <v>1009</v>
      </c>
      <c r="O267" t="s">
        <v>602</v>
      </c>
      <c r="P267" t="s">
        <v>602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3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ROW(Source!A268)</f>
        <v>268</v>
      </c>
      <c r="B268">
        <v>334394428</v>
      </c>
      <c r="C268">
        <v>334394426</v>
      </c>
      <c r="D268">
        <v>277560234</v>
      </c>
      <c r="E268">
        <v>109</v>
      </c>
      <c r="F268">
        <v>1</v>
      </c>
      <c r="G268">
        <v>1</v>
      </c>
      <c r="H268">
        <v>1</v>
      </c>
      <c r="I268" t="s">
        <v>669</v>
      </c>
      <c r="J268" t="s">
        <v>3</v>
      </c>
      <c r="K268" t="s">
        <v>670</v>
      </c>
      <c r="L268">
        <v>1191</v>
      </c>
      <c r="N268">
        <v>1013</v>
      </c>
      <c r="O268" t="s">
        <v>576</v>
      </c>
      <c r="P268" t="s">
        <v>576</v>
      </c>
      <c r="Q268">
        <v>1</v>
      </c>
      <c r="X268">
        <v>154</v>
      </c>
      <c r="Y268">
        <v>0</v>
      </c>
      <c r="Z268">
        <v>0</v>
      </c>
      <c r="AA268">
        <v>0</v>
      </c>
      <c r="AB268">
        <v>388.8</v>
      </c>
      <c r="AC268">
        <v>0</v>
      </c>
      <c r="AD268">
        <v>1</v>
      </c>
      <c r="AE268">
        <v>1</v>
      </c>
      <c r="AF268" t="s">
        <v>3</v>
      </c>
      <c r="AG268">
        <v>154</v>
      </c>
      <c r="AH268">
        <v>2</v>
      </c>
      <c r="AI268">
        <v>334394427</v>
      </c>
      <c r="AJ268">
        <v>217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ROW(Source!A269)</f>
        <v>269</v>
      </c>
      <c r="B269">
        <v>334394431</v>
      </c>
      <c r="C269">
        <v>334394429</v>
      </c>
      <c r="D269">
        <v>277560234</v>
      </c>
      <c r="E269">
        <v>109</v>
      </c>
      <c r="F269">
        <v>1</v>
      </c>
      <c r="G269">
        <v>1</v>
      </c>
      <c r="H269">
        <v>1</v>
      </c>
      <c r="I269" t="s">
        <v>669</v>
      </c>
      <c r="J269" t="s">
        <v>3</v>
      </c>
      <c r="K269" t="s">
        <v>670</v>
      </c>
      <c r="L269">
        <v>1191</v>
      </c>
      <c r="N269">
        <v>1013</v>
      </c>
      <c r="O269" t="s">
        <v>576</v>
      </c>
      <c r="P269" t="s">
        <v>576</v>
      </c>
      <c r="Q269">
        <v>1</v>
      </c>
      <c r="X269">
        <v>154</v>
      </c>
      <c r="Y269">
        <v>0</v>
      </c>
      <c r="Z269">
        <v>0</v>
      </c>
      <c r="AA269">
        <v>0</v>
      </c>
      <c r="AB269">
        <v>388.8</v>
      </c>
      <c r="AC269">
        <v>0</v>
      </c>
      <c r="AD269">
        <v>1</v>
      </c>
      <c r="AE269">
        <v>1</v>
      </c>
      <c r="AF269" t="s">
        <v>3</v>
      </c>
      <c r="AG269">
        <v>154</v>
      </c>
      <c r="AH269">
        <v>2</v>
      </c>
      <c r="AI269">
        <v>334394430</v>
      </c>
      <c r="AJ269">
        <v>218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ROW(Source!A270)</f>
        <v>270</v>
      </c>
      <c r="B270">
        <v>334394437</v>
      </c>
      <c r="C270">
        <v>334394432</v>
      </c>
      <c r="D270">
        <v>277560272</v>
      </c>
      <c r="E270">
        <v>109</v>
      </c>
      <c r="F270">
        <v>1</v>
      </c>
      <c r="G270">
        <v>1</v>
      </c>
      <c r="H270">
        <v>1</v>
      </c>
      <c r="I270" t="s">
        <v>671</v>
      </c>
      <c r="J270" t="s">
        <v>3</v>
      </c>
      <c r="K270" t="s">
        <v>672</v>
      </c>
      <c r="L270">
        <v>1191</v>
      </c>
      <c r="N270">
        <v>1013</v>
      </c>
      <c r="O270" t="s">
        <v>576</v>
      </c>
      <c r="P270" t="s">
        <v>576</v>
      </c>
      <c r="Q270">
        <v>1</v>
      </c>
      <c r="X270">
        <v>0.67</v>
      </c>
      <c r="Y270">
        <v>0</v>
      </c>
      <c r="Z270">
        <v>0</v>
      </c>
      <c r="AA270">
        <v>0</v>
      </c>
      <c r="AB270">
        <v>420.91</v>
      </c>
      <c r="AC270">
        <v>0</v>
      </c>
      <c r="AD270">
        <v>1</v>
      </c>
      <c r="AE270">
        <v>1</v>
      </c>
      <c r="AF270" t="s">
        <v>3</v>
      </c>
      <c r="AG270">
        <v>0.67</v>
      </c>
      <c r="AH270">
        <v>2</v>
      </c>
      <c r="AI270">
        <v>334394433</v>
      </c>
      <c r="AJ270">
        <v>219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ROW(Source!A270)</f>
        <v>270</v>
      </c>
      <c r="B271">
        <v>334394438</v>
      </c>
      <c r="C271">
        <v>334394432</v>
      </c>
      <c r="D271">
        <v>277946011</v>
      </c>
      <c r="E271">
        <v>1</v>
      </c>
      <c r="F271">
        <v>1</v>
      </c>
      <c r="G271">
        <v>1</v>
      </c>
      <c r="H271">
        <v>2</v>
      </c>
      <c r="I271" t="s">
        <v>673</v>
      </c>
      <c r="J271" t="s">
        <v>674</v>
      </c>
      <c r="K271" t="s">
        <v>675</v>
      </c>
      <c r="L271">
        <v>1368</v>
      </c>
      <c r="N271">
        <v>1011</v>
      </c>
      <c r="O271" t="s">
        <v>467</v>
      </c>
      <c r="P271" t="s">
        <v>467</v>
      </c>
      <c r="Q271">
        <v>1</v>
      </c>
      <c r="X271">
        <v>0.12</v>
      </c>
      <c r="Y271">
        <v>0</v>
      </c>
      <c r="Z271">
        <v>95.79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22</v>
      </c>
      <c r="AG271">
        <v>0.13799999999999998</v>
      </c>
      <c r="AH271">
        <v>2</v>
      </c>
      <c r="AI271">
        <v>334394434</v>
      </c>
      <c r="AJ271">
        <v>220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ROW(Source!A270)</f>
        <v>270</v>
      </c>
      <c r="B272">
        <v>334394439</v>
      </c>
      <c r="C272">
        <v>334394432</v>
      </c>
      <c r="D272">
        <v>277866682</v>
      </c>
      <c r="E272">
        <v>1</v>
      </c>
      <c r="F272">
        <v>1</v>
      </c>
      <c r="G272">
        <v>1</v>
      </c>
      <c r="H272">
        <v>3</v>
      </c>
      <c r="I272" t="s">
        <v>676</v>
      </c>
      <c r="J272" t="s">
        <v>677</v>
      </c>
      <c r="K272" t="s">
        <v>678</v>
      </c>
      <c r="L272">
        <v>1346</v>
      </c>
      <c r="N272">
        <v>1009</v>
      </c>
      <c r="O272" t="s">
        <v>602</v>
      </c>
      <c r="P272" t="s">
        <v>602</v>
      </c>
      <c r="Q272">
        <v>1</v>
      </c>
      <c r="X272">
        <v>0.03</v>
      </c>
      <c r="Y272">
        <v>155.63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0.03</v>
      </c>
      <c r="AH272">
        <v>2</v>
      </c>
      <c r="AI272">
        <v>334394435</v>
      </c>
      <c r="AJ272">
        <v>221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ROW(Source!A270)</f>
        <v>270</v>
      </c>
      <c r="B273">
        <v>334394440</v>
      </c>
      <c r="C273">
        <v>334394432</v>
      </c>
      <c r="D273">
        <v>277880063</v>
      </c>
      <c r="E273">
        <v>1</v>
      </c>
      <c r="F273">
        <v>1</v>
      </c>
      <c r="G273">
        <v>1</v>
      </c>
      <c r="H273">
        <v>3</v>
      </c>
      <c r="I273" t="s">
        <v>679</v>
      </c>
      <c r="J273" t="s">
        <v>680</v>
      </c>
      <c r="K273" t="s">
        <v>681</v>
      </c>
      <c r="L273">
        <v>1348</v>
      </c>
      <c r="N273">
        <v>1009</v>
      </c>
      <c r="O273" t="s">
        <v>203</v>
      </c>
      <c r="P273" t="s">
        <v>203</v>
      </c>
      <c r="Q273">
        <v>1000</v>
      </c>
      <c r="X273">
        <v>5.0000000000000001E-3</v>
      </c>
      <c r="Y273">
        <v>51875.98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5.0000000000000001E-3</v>
      </c>
      <c r="AH273">
        <v>2</v>
      </c>
      <c r="AI273">
        <v>334394436</v>
      </c>
      <c r="AJ273">
        <v>222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ROW(Source!A272)</f>
        <v>272</v>
      </c>
      <c r="B274">
        <v>334394447</v>
      </c>
      <c r="C274">
        <v>334394442</v>
      </c>
      <c r="D274">
        <v>277560272</v>
      </c>
      <c r="E274">
        <v>109</v>
      </c>
      <c r="F274">
        <v>1</v>
      </c>
      <c r="G274">
        <v>1</v>
      </c>
      <c r="H274">
        <v>1</v>
      </c>
      <c r="I274" t="s">
        <v>671</v>
      </c>
      <c r="J274" t="s">
        <v>3</v>
      </c>
      <c r="K274" t="s">
        <v>672</v>
      </c>
      <c r="L274">
        <v>1191</v>
      </c>
      <c r="N274">
        <v>1013</v>
      </c>
      <c r="O274" t="s">
        <v>576</v>
      </c>
      <c r="P274" t="s">
        <v>576</v>
      </c>
      <c r="Q274">
        <v>1</v>
      </c>
      <c r="X274">
        <v>0.67</v>
      </c>
      <c r="Y274">
        <v>0</v>
      </c>
      <c r="Z274">
        <v>0</v>
      </c>
      <c r="AA274">
        <v>0</v>
      </c>
      <c r="AB274">
        <v>420.91</v>
      </c>
      <c r="AC274">
        <v>0</v>
      </c>
      <c r="AD274">
        <v>1</v>
      </c>
      <c r="AE274">
        <v>1</v>
      </c>
      <c r="AF274" t="s">
        <v>3</v>
      </c>
      <c r="AG274">
        <v>0.67</v>
      </c>
      <c r="AH274">
        <v>2</v>
      </c>
      <c r="AI274">
        <v>334394443</v>
      </c>
      <c r="AJ274">
        <v>223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ROW(Source!A272)</f>
        <v>272</v>
      </c>
      <c r="B275">
        <v>334394448</v>
      </c>
      <c r="C275">
        <v>334394442</v>
      </c>
      <c r="D275">
        <v>277946011</v>
      </c>
      <c r="E275">
        <v>1</v>
      </c>
      <c r="F275">
        <v>1</v>
      </c>
      <c r="G275">
        <v>1</v>
      </c>
      <c r="H275">
        <v>2</v>
      </c>
      <c r="I275" t="s">
        <v>673</v>
      </c>
      <c r="J275" t="s">
        <v>674</v>
      </c>
      <c r="K275" t="s">
        <v>675</v>
      </c>
      <c r="L275">
        <v>1368</v>
      </c>
      <c r="N275">
        <v>1011</v>
      </c>
      <c r="O275" t="s">
        <v>467</v>
      </c>
      <c r="P275" t="s">
        <v>467</v>
      </c>
      <c r="Q275">
        <v>1</v>
      </c>
      <c r="X275">
        <v>0.12</v>
      </c>
      <c r="Y275">
        <v>0</v>
      </c>
      <c r="Z275">
        <v>95.79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30</v>
      </c>
      <c r="AG275">
        <v>0.16559999999999997</v>
      </c>
      <c r="AH275">
        <v>2</v>
      </c>
      <c r="AI275">
        <v>334394444</v>
      </c>
      <c r="AJ275">
        <v>224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ROW(Source!A272)</f>
        <v>272</v>
      </c>
      <c r="B276">
        <v>334394449</v>
      </c>
      <c r="C276">
        <v>334394442</v>
      </c>
      <c r="D276">
        <v>277866682</v>
      </c>
      <c r="E276">
        <v>1</v>
      </c>
      <c r="F276">
        <v>1</v>
      </c>
      <c r="G276">
        <v>1</v>
      </c>
      <c r="H276">
        <v>3</v>
      </c>
      <c r="I276" t="s">
        <v>676</v>
      </c>
      <c r="J276" t="s">
        <v>677</v>
      </c>
      <c r="K276" t="s">
        <v>678</v>
      </c>
      <c r="L276">
        <v>1346</v>
      </c>
      <c r="N276">
        <v>1009</v>
      </c>
      <c r="O276" t="s">
        <v>602</v>
      </c>
      <c r="P276" t="s">
        <v>602</v>
      </c>
      <c r="Q276">
        <v>1</v>
      </c>
      <c r="X276">
        <v>0.03</v>
      </c>
      <c r="Y276">
        <v>155.63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0.03</v>
      </c>
      <c r="AH276">
        <v>2</v>
      </c>
      <c r="AI276">
        <v>334394445</v>
      </c>
      <c r="AJ276">
        <v>225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ROW(Source!A272)</f>
        <v>272</v>
      </c>
      <c r="B277">
        <v>334394450</v>
      </c>
      <c r="C277">
        <v>334394442</v>
      </c>
      <c r="D277">
        <v>277880063</v>
      </c>
      <c r="E277">
        <v>1</v>
      </c>
      <c r="F277">
        <v>1</v>
      </c>
      <c r="G277">
        <v>1</v>
      </c>
      <c r="H277">
        <v>3</v>
      </c>
      <c r="I277" t="s">
        <v>679</v>
      </c>
      <c r="J277" t="s">
        <v>680</v>
      </c>
      <c r="K277" t="s">
        <v>681</v>
      </c>
      <c r="L277">
        <v>1348</v>
      </c>
      <c r="N277">
        <v>1009</v>
      </c>
      <c r="O277" t="s">
        <v>203</v>
      </c>
      <c r="P277" t="s">
        <v>203</v>
      </c>
      <c r="Q277">
        <v>1000</v>
      </c>
      <c r="X277">
        <v>5.0000000000000001E-3</v>
      </c>
      <c r="Y277">
        <v>51875.98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5.0000000000000001E-3</v>
      </c>
      <c r="AH277">
        <v>2</v>
      </c>
      <c r="AI277">
        <v>334394446</v>
      </c>
      <c r="AJ277">
        <v>226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ROW(Source!A274)</f>
        <v>274</v>
      </c>
      <c r="B278">
        <v>334394458</v>
      </c>
      <c r="C278">
        <v>334394452</v>
      </c>
      <c r="D278">
        <v>277560272</v>
      </c>
      <c r="E278">
        <v>109</v>
      </c>
      <c r="F278">
        <v>1</v>
      </c>
      <c r="G278">
        <v>1</v>
      </c>
      <c r="H278">
        <v>1</v>
      </c>
      <c r="I278" t="s">
        <v>671</v>
      </c>
      <c r="J278" t="s">
        <v>3</v>
      </c>
      <c r="K278" t="s">
        <v>672</v>
      </c>
      <c r="L278">
        <v>1191</v>
      </c>
      <c r="N278">
        <v>1013</v>
      </c>
      <c r="O278" t="s">
        <v>576</v>
      </c>
      <c r="P278" t="s">
        <v>576</v>
      </c>
      <c r="Q278">
        <v>1</v>
      </c>
      <c r="X278">
        <v>1.8</v>
      </c>
      <c r="Y278">
        <v>0</v>
      </c>
      <c r="Z278">
        <v>0</v>
      </c>
      <c r="AA278">
        <v>0</v>
      </c>
      <c r="AB278">
        <v>420.91</v>
      </c>
      <c r="AC278">
        <v>0</v>
      </c>
      <c r="AD278">
        <v>1</v>
      </c>
      <c r="AE278">
        <v>1</v>
      </c>
      <c r="AF278" t="s">
        <v>3</v>
      </c>
      <c r="AG278">
        <v>1.8</v>
      </c>
      <c r="AH278">
        <v>2</v>
      </c>
      <c r="AI278">
        <v>334394453</v>
      </c>
      <c r="AJ278">
        <v>227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ROW(Source!A274)</f>
        <v>274</v>
      </c>
      <c r="B279">
        <v>334394459</v>
      </c>
      <c r="C279">
        <v>334394452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577</v>
      </c>
      <c r="J279" t="s">
        <v>3</v>
      </c>
      <c r="K279" t="s">
        <v>578</v>
      </c>
      <c r="L279">
        <v>1191</v>
      </c>
      <c r="N279">
        <v>1013</v>
      </c>
      <c r="O279" t="s">
        <v>576</v>
      </c>
      <c r="P279" t="s">
        <v>576</v>
      </c>
      <c r="Q279">
        <v>1</v>
      </c>
      <c r="X279">
        <v>0.01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0.01</v>
      </c>
      <c r="AH279">
        <v>2</v>
      </c>
      <c r="AI279">
        <v>334394454</v>
      </c>
      <c r="AJ279">
        <v>228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ROW(Source!A274)</f>
        <v>274</v>
      </c>
      <c r="B280">
        <v>334394460</v>
      </c>
      <c r="C280">
        <v>334394452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583</v>
      </c>
      <c r="J280" t="s">
        <v>584</v>
      </c>
      <c r="K280" t="s">
        <v>585</v>
      </c>
      <c r="L280">
        <v>1368</v>
      </c>
      <c r="N280">
        <v>1011</v>
      </c>
      <c r="O280" t="s">
        <v>467</v>
      </c>
      <c r="P280" t="s">
        <v>467</v>
      </c>
      <c r="Q280">
        <v>1</v>
      </c>
      <c r="X280">
        <v>0.01</v>
      </c>
      <c r="Y280">
        <v>0</v>
      </c>
      <c r="Z280">
        <v>544.70000000000005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22</v>
      </c>
      <c r="AG280">
        <v>1.15E-2</v>
      </c>
      <c r="AH280">
        <v>2</v>
      </c>
      <c r="AI280">
        <v>334394455</v>
      </c>
      <c r="AJ280">
        <v>229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ROW(Source!A274)</f>
        <v>274</v>
      </c>
      <c r="B281">
        <v>334394461</v>
      </c>
      <c r="C281">
        <v>334394452</v>
      </c>
      <c r="D281">
        <v>277946011</v>
      </c>
      <c r="E281">
        <v>1</v>
      </c>
      <c r="F281">
        <v>1</v>
      </c>
      <c r="G281">
        <v>1</v>
      </c>
      <c r="H281">
        <v>2</v>
      </c>
      <c r="I281" t="s">
        <v>673</v>
      </c>
      <c r="J281" t="s">
        <v>674</v>
      </c>
      <c r="K281" t="s">
        <v>675</v>
      </c>
      <c r="L281">
        <v>1368</v>
      </c>
      <c r="N281">
        <v>1011</v>
      </c>
      <c r="O281" t="s">
        <v>467</v>
      </c>
      <c r="P281" t="s">
        <v>467</v>
      </c>
      <c r="Q281">
        <v>1</v>
      </c>
      <c r="X281">
        <v>0.05</v>
      </c>
      <c r="Y281">
        <v>0</v>
      </c>
      <c r="Z281">
        <v>95.79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22</v>
      </c>
      <c r="AG281">
        <v>5.7499999999999996E-2</v>
      </c>
      <c r="AH281">
        <v>2</v>
      </c>
      <c r="AI281">
        <v>334394456</v>
      </c>
      <c r="AJ281">
        <v>230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ROW(Source!A274)</f>
        <v>274</v>
      </c>
      <c r="B282">
        <v>334394462</v>
      </c>
      <c r="C282">
        <v>334394452</v>
      </c>
      <c r="D282">
        <v>277866682</v>
      </c>
      <c r="E282">
        <v>1</v>
      </c>
      <c r="F282">
        <v>1</v>
      </c>
      <c r="G282">
        <v>1</v>
      </c>
      <c r="H282">
        <v>3</v>
      </c>
      <c r="I282" t="s">
        <v>676</v>
      </c>
      <c r="J282" t="s">
        <v>677</v>
      </c>
      <c r="K282" t="s">
        <v>678</v>
      </c>
      <c r="L282">
        <v>1346</v>
      </c>
      <c r="N282">
        <v>1009</v>
      </c>
      <c r="O282" t="s">
        <v>602</v>
      </c>
      <c r="P282" t="s">
        <v>602</v>
      </c>
      <c r="Q282">
        <v>1</v>
      </c>
      <c r="X282">
        <v>0.12</v>
      </c>
      <c r="Y282">
        <v>155.63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0.12</v>
      </c>
      <c r="AH282">
        <v>2</v>
      </c>
      <c r="AI282">
        <v>334394457</v>
      </c>
      <c r="AJ282">
        <v>231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ROW(Source!A274)</f>
        <v>274</v>
      </c>
      <c r="B283">
        <v>334394463</v>
      </c>
      <c r="C283">
        <v>334394452</v>
      </c>
      <c r="D283">
        <v>277563139</v>
      </c>
      <c r="E283">
        <v>109</v>
      </c>
      <c r="F283">
        <v>1</v>
      </c>
      <c r="G283">
        <v>1</v>
      </c>
      <c r="H283">
        <v>3</v>
      </c>
      <c r="I283" t="s">
        <v>706</v>
      </c>
      <c r="J283" t="s">
        <v>3</v>
      </c>
      <c r="K283" t="s">
        <v>707</v>
      </c>
      <c r="L283">
        <v>1348</v>
      </c>
      <c r="N283">
        <v>1009</v>
      </c>
      <c r="O283" t="s">
        <v>203</v>
      </c>
      <c r="P283" t="s">
        <v>203</v>
      </c>
      <c r="Q283">
        <v>1000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ROW(Source!A279)</f>
        <v>279</v>
      </c>
      <c r="B284">
        <v>334394474</v>
      </c>
      <c r="C284">
        <v>334394468</v>
      </c>
      <c r="D284">
        <v>277560272</v>
      </c>
      <c r="E284">
        <v>109</v>
      </c>
      <c r="F284">
        <v>1</v>
      </c>
      <c r="G284">
        <v>1</v>
      </c>
      <c r="H284">
        <v>1</v>
      </c>
      <c r="I284" t="s">
        <v>671</v>
      </c>
      <c r="J284" t="s">
        <v>3</v>
      </c>
      <c r="K284" t="s">
        <v>672</v>
      </c>
      <c r="L284">
        <v>1191</v>
      </c>
      <c r="N284">
        <v>1013</v>
      </c>
      <c r="O284" t="s">
        <v>576</v>
      </c>
      <c r="P284" t="s">
        <v>576</v>
      </c>
      <c r="Q284">
        <v>1</v>
      </c>
      <c r="X284">
        <v>1.8</v>
      </c>
      <c r="Y284">
        <v>0</v>
      </c>
      <c r="Z284">
        <v>0</v>
      </c>
      <c r="AA284">
        <v>0</v>
      </c>
      <c r="AB284">
        <v>420.91</v>
      </c>
      <c r="AC284">
        <v>0</v>
      </c>
      <c r="AD284">
        <v>1</v>
      </c>
      <c r="AE284">
        <v>1</v>
      </c>
      <c r="AF284" t="s">
        <v>3</v>
      </c>
      <c r="AG284">
        <v>1.8</v>
      </c>
      <c r="AH284">
        <v>2</v>
      </c>
      <c r="AI284">
        <v>334394469</v>
      </c>
      <c r="AJ284">
        <v>232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ROW(Source!A279)</f>
        <v>279</v>
      </c>
      <c r="B285">
        <v>334394475</v>
      </c>
      <c r="C285">
        <v>334394468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577</v>
      </c>
      <c r="J285" t="s">
        <v>3</v>
      </c>
      <c r="K285" t="s">
        <v>578</v>
      </c>
      <c r="L285">
        <v>1191</v>
      </c>
      <c r="N285">
        <v>1013</v>
      </c>
      <c r="O285" t="s">
        <v>576</v>
      </c>
      <c r="P285" t="s">
        <v>576</v>
      </c>
      <c r="Q285">
        <v>1</v>
      </c>
      <c r="X285">
        <v>0.01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0.01</v>
      </c>
      <c r="AH285">
        <v>2</v>
      </c>
      <c r="AI285">
        <v>334394470</v>
      </c>
      <c r="AJ285">
        <v>233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ROW(Source!A279)</f>
        <v>279</v>
      </c>
      <c r="B286">
        <v>334394476</v>
      </c>
      <c r="C286">
        <v>334394468</v>
      </c>
      <c r="D286">
        <v>277945805</v>
      </c>
      <c r="E286">
        <v>1</v>
      </c>
      <c r="F286">
        <v>1</v>
      </c>
      <c r="G286">
        <v>1</v>
      </c>
      <c r="H286">
        <v>2</v>
      </c>
      <c r="I286" t="s">
        <v>583</v>
      </c>
      <c r="J286" t="s">
        <v>584</v>
      </c>
      <c r="K286" t="s">
        <v>585</v>
      </c>
      <c r="L286">
        <v>1368</v>
      </c>
      <c r="N286">
        <v>1011</v>
      </c>
      <c r="O286" t="s">
        <v>467</v>
      </c>
      <c r="P286" t="s">
        <v>467</v>
      </c>
      <c r="Q286">
        <v>1</v>
      </c>
      <c r="X286">
        <v>0.01</v>
      </c>
      <c r="Y286">
        <v>0</v>
      </c>
      <c r="Z286">
        <v>544.70000000000005</v>
      </c>
      <c r="AA286">
        <v>477.98</v>
      </c>
      <c r="AB286">
        <v>0</v>
      </c>
      <c r="AC286">
        <v>0</v>
      </c>
      <c r="AD286">
        <v>1</v>
      </c>
      <c r="AE286">
        <v>0</v>
      </c>
      <c r="AF286" t="s">
        <v>30</v>
      </c>
      <c r="AG286">
        <v>1.38E-2</v>
      </c>
      <c r="AH286">
        <v>2</v>
      </c>
      <c r="AI286">
        <v>334394471</v>
      </c>
      <c r="AJ286">
        <v>234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ROW(Source!A279)</f>
        <v>279</v>
      </c>
      <c r="B287">
        <v>334394477</v>
      </c>
      <c r="C287">
        <v>334394468</v>
      </c>
      <c r="D287">
        <v>277946011</v>
      </c>
      <c r="E287">
        <v>1</v>
      </c>
      <c r="F287">
        <v>1</v>
      </c>
      <c r="G287">
        <v>1</v>
      </c>
      <c r="H287">
        <v>2</v>
      </c>
      <c r="I287" t="s">
        <v>673</v>
      </c>
      <c r="J287" t="s">
        <v>674</v>
      </c>
      <c r="K287" t="s">
        <v>675</v>
      </c>
      <c r="L287">
        <v>1368</v>
      </c>
      <c r="N287">
        <v>1011</v>
      </c>
      <c r="O287" t="s">
        <v>467</v>
      </c>
      <c r="P287" t="s">
        <v>467</v>
      </c>
      <c r="Q287">
        <v>1</v>
      </c>
      <c r="X287">
        <v>0.05</v>
      </c>
      <c r="Y287">
        <v>0</v>
      </c>
      <c r="Z287">
        <v>95.79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30</v>
      </c>
      <c r="AG287">
        <v>6.8999999999999992E-2</v>
      </c>
      <c r="AH287">
        <v>2</v>
      </c>
      <c r="AI287">
        <v>334394472</v>
      </c>
      <c r="AJ287">
        <v>235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ROW(Source!A279)</f>
        <v>279</v>
      </c>
      <c r="B288">
        <v>334394478</v>
      </c>
      <c r="C288">
        <v>334394468</v>
      </c>
      <c r="D288">
        <v>277866682</v>
      </c>
      <c r="E288">
        <v>1</v>
      </c>
      <c r="F288">
        <v>1</v>
      </c>
      <c r="G288">
        <v>1</v>
      </c>
      <c r="H288">
        <v>3</v>
      </c>
      <c r="I288" t="s">
        <v>676</v>
      </c>
      <c r="J288" t="s">
        <v>677</v>
      </c>
      <c r="K288" t="s">
        <v>678</v>
      </c>
      <c r="L288">
        <v>1346</v>
      </c>
      <c r="N288">
        <v>1009</v>
      </c>
      <c r="O288" t="s">
        <v>602</v>
      </c>
      <c r="P288" t="s">
        <v>602</v>
      </c>
      <c r="Q288">
        <v>1</v>
      </c>
      <c r="X288">
        <v>0.12</v>
      </c>
      <c r="Y288">
        <v>155.63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0.12</v>
      </c>
      <c r="AH288">
        <v>2</v>
      </c>
      <c r="AI288">
        <v>334394473</v>
      </c>
      <c r="AJ288">
        <v>236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ROW(Source!A279)</f>
        <v>279</v>
      </c>
      <c r="B289">
        <v>334394479</v>
      </c>
      <c r="C289">
        <v>334394468</v>
      </c>
      <c r="D289">
        <v>277563139</v>
      </c>
      <c r="E289">
        <v>109</v>
      </c>
      <c r="F289">
        <v>1</v>
      </c>
      <c r="G289">
        <v>1</v>
      </c>
      <c r="H289">
        <v>3</v>
      </c>
      <c r="I289" t="s">
        <v>706</v>
      </c>
      <c r="J289" t="s">
        <v>3</v>
      </c>
      <c r="K289" t="s">
        <v>707</v>
      </c>
      <c r="L289">
        <v>1348</v>
      </c>
      <c r="N289">
        <v>1009</v>
      </c>
      <c r="O289" t="s">
        <v>203</v>
      </c>
      <c r="P289" t="s">
        <v>203</v>
      </c>
      <c r="Q289">
        <v>1000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ROW(Source!A284)</f>
        <v>284</v>
      </c>
      <c r="B290">
        <v>334394486</v>
      </c>
      <c r="C290">
        <v>334394484</v>
      </c>
      <c r="D290">
        <v>277560223</v>
      </c>
      <c r="E290">
        <v>109</v>
      </c>
      <c r="F290">
        <v>1</v>
      </c>
      <c r="G290">
        <v>1</v>
      </c>
      <c r="H290">
        <v>1</v>
      </c>
      <c r="I290" t="s">
        <v>682</v>
      </c>
      <c r="J290" t="s">
        <v>3</v>
      </c>
      <c r="K290" t="s">
        <v>683</v>
      </c>
      <c r="L290">
        <v>1191</v>
      </c>
      <c r="N290">
        <v>1013</v>
      </c>
      <c r="O290" t="s">
        <v>576</v>
      </c>
      <c r="P290" t="s">
        <v>576</v>
      </c>
      <c r="Q290">
        <v>1</v>
      </c>
      <c r="X290">
        <v>88.5</v>
      </c>
      <c r="Y290">
        <v>0</v>
      </c>
      <c r="Z290">
        <v>0</v>
      </c>
      <c r="AA290">
        <v>0</v>
      </c>
      <c r="AB290">
        <v>372.75</v>
      </c>
      <c r="AC290">
        <v>0</v>
      </c>
      <c r="AD290">
        <v>1</v>
      </c>
      <c r="AE290">
        <v>1</v>
      </c>
      <c r="AF290" t="s">
        <v>3</v>
      </c>
      <c r="AG290">
        <v>88.5</v>
      </c>
      <c r="AH290">
        <v>2</v>
      </c>
      <c r="AI290">
        <v>334394485</v>
      </c>
      <c r="AJ290">
        <v>237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ROW(Source!A285)</f>
        <v>285</v>
      </c>
      <c r="B291">
        <v>334394489</v>
      </c>
      <c r="C291">
        <v>334394487</v>
      </c>
      <c r="D291">
        <v>277560223</v>
      </c>
      <c r="E291">
        <v>109</v>
      </c>
      <c r="F291">
        <v>1</v>
      </c>
      <c r="G291">
        <v>1</v>
      </c>
      <c r="H291">
        <v>1</v>
      </c>
      <c r="I291" t="s">
        <v>682</v>
      </c>
      <c r="J291" t="s">
        <v>3</v>
      </c>
      <c r="K291" t="s">
        <v>683</v>
      </c>
      <c r="L291">
        <v>1191</v>
      </c>
      <c r="N291">
        <v>1013</v>
      </c>
      <c r="O291" t="s">
        <v>576</v>
      </c>
      <c r="P291" t="s">
        <v>576</v>
      </c>
      <c r="Q291">
        <v>1</v>
      </c>
      <c r="X291">
        <v>88.5</v>
      </c>
      <c r="Y291">
        <v>0</v>
      </c>
      <c r="Z291">
        <v>0</v>
      </c>
      <c r="AA291">
        <v>0</v>
      </c>
      <c r="AB291">
        <v>372.75</v>
      </c>
      <c r="AC291">
        <v>0</v>
      </c>
      <c r="AD291">
        <v>1</v>
      </c>
      <c r="AE291">
        <v>1</v>
      </c>
      <c r="AF291" t="s">
        <v>3</v>
      </c>
      <c r="AG291">
        <v>88.5</v>
      </c>
      <c r="AH291">
        <v>2</v>
      </c>
      <c r="AI291">
        <v>334394488</v>
      </c>
      <c r="AJ291">
        <v>238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ROW(Source!A286)</f>
        <v>286</v>
      </c>
      <c r="B292">
        <v>334394500</v>
      </c>
      <c r="C292">
        <v>334394490</v>
      </c>
      <c r="D292">
        <v>277560305</v>
      </c>
      <c r="E292">
        <v>109</v>
      </c>
      <c r="F292">
        <v>1</v>
      </c>
      <c r="G292">
        <v>1</v>
      </c>
      <c r="H292">
        <v>1</v>
      </c>
      <c r="I292" t="s">
        <v>597</v>
      </c>
      <c r="J292" t="s">
        <v>3</v>
      </c>
      <c r="K292" t="s">
        <v>598</v>
      </c>
      <c r="L292">
        <v>1191</v>
      </c>
      <c r="N292">
        <v>1013</v>
      </c>
      <c r="O292" t="s">
        <v>576</v>
      </c>
      <c r="P292" t="s">
        <v>576</v>
      </c>
      <c r="Q292">
        <v>1</v>
      </c>
      <c r="X292">
        <v>41.2</v>
      </c>
      <c r="Y292">
        <v>0</v>
      </c>
      <c r="Z292">
        <v>0</v>
      </c>
      <c r="AA292">
        <v>0</v>
      </c>
      <c r="AB292">
        <v>477.98</v>
      </c>
      <c r="AC292">
        <v>0</v>
      </c>
      <c r="AD292">
        <v>1</v>
      </c>
      <c r="AE292">
        <v>1</v>
      </c>
      <c r="AF292" t="s">
        <v>3</v>
      </c>
      <c r="AG292">
        <v>41.2</v>
      </c>
      <c r="AH292">
        <v>2</v>
      </c>
      <c r="AI292">
        <v>334394491</v>
      </c>
      <c r="AJ292">
        <v>239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ROW(Source!A286)</f>
        <v>286</v>
      </c>
      <c r="B293">
        <v>334394501</v>
      </c>
      <c r="C293">
        <v>334394490</v>
      </c>
      <c r="D293">
        <v>277560491</v>
      </c>
      <c r="E293">
        <v>109</v>
      </c>
      <c r="F293">
        <v>1</v>
      </c>
      <c r="G293">
        <v>1</v>
      </c>
      <c r="H293">
        <v>1</v>
      </c>
      <c r="I293" t="s">
        <v>577</v>
      </c>
      <c r="J293" t="s">
        <v>3</v>
      </c>
      <c r="K293" t="s">
        <v>578</v>
      </c>
      <c r="L293">
        <v>1191</v>
      </c>
      <c r="N293">
        <v>1013</v>
      </c>
      <c r="O293" t="s">
        <v>576</v>
      </c>
      <c r="P293" t="s">
        <v>576</v>
      </c>
      <c r="Q293">
        <v>1</v>
      </c>
      <c r="X293">
        <v>0.2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3</v>
      </c>
      <c r="AG293">
        <v>0.2</v>
      </c>
      <c r="AH293">
        <v>2</v>
      </c>
      <c r="AI293">
        <v>334394492</v>
      </c>
      <c r="AJ293">
        <v>240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ROW(Source!A286)</f>
        <v>286</v>
      </c>
      <c r="B294">
        <v>334394502</v>
      </c>
      <c r="C294">
        <v>334394490</v>
      </c>
      <c r="D294">
        <v>277944622</v>
      </c>
      <c r="E294">
        <v>1</v>
      </c>
      <c r="F294">
        <v>1</v>
      </c>
      <c r="G294">
        <v>1</v>
      </c>
      <c r="H294">
        <v>2</v>
      </c>
      <c r="I294" t="s">
        <v>593</v>
      </c>
      <c r="J294" t="s">
        <v>594</v>
      </c>
      <c r="K294" t="s">
        <v>595</v>
      </c>
      <c r="L294">
        <v>1368</v>
      </c>
      <c r="N294">
        <v>1011</v>
      </c>
      <c r="O294" t="s">
        <v>467</v>
      </c>
      <c r="P294" t="s">
        <v>467</v>
      </c>
      <c r="Q294">
        <v>1</v>
      </c>
      <c r="X294">
        <v>0.1</v>
      </c>
      <c r="Y294">
        <v>0</v>
      </c>
      <c r="Z294">
        <v>1472.33</v>
      </c>
      <c r="AA294">
        <v>642.05999999999995</v>
      </c>
      <c r="AB294">
        <v>0</v>
      </c>
      <c r="AC294">
        <v>0</v>
      </c>
      <c r="AD294">
        <v>1</v>
      </c>
      <c r="AE294">
        <v>0</v>
      </c>
      <c r="AF294" t="s">
        <v>22</v>
      </c>
      <c r="AG294">
        <v>0.11499999999999999</v>
      </c>
      <c r="AH294">
        <v>2</v>
      </c>
      <c r="AI294">
        <v>334394493</v>
      </c>
      <c r="AJ294">
        <v>241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ROW(Source!A286)</f>
        <v>286</v>
      </c>
      <c r="B295">
        <v>334394503</v>
      </c>
      <c r="C295">
        <v>334394490</v>
      </c>
      <c r="D295">
        <v>277945805</v>
      </c>
      <c r="E295">
        <v>1</v>
      </c>
      <c r="F295">
        <v>1</v>
      </c>
      <c r="G295">
        <v>1</v>
      </c>
      <c r="H295">
        <v>2</v>
      </c>
      <c r="I295" t="s">
        <v>583</v>
      </c>
      <c r="J295" t="s">
        <v>584</v>
      </c>
      <c r="K295" t="s">
        <v>585</v>
      </c>
      <c r="L295">
        <v>1368</v>
      </c>
      <c r="N295">
        <v>1011</v>
      </c>
      <c r="O295" t="s">
        <v>467</v>
      </c>
      <c r="P295" t="s">
        <v>467</v>
      </c>
      <c r="Q295">
        <v>1</v>
      </c>
      <c r="X295">
        <v>0.1</v>
      </c>
      <c r="Y295">
        <v>0</v>
      </c>
      <c r="Z295">
        <v>544.70000000000005</v>
      </c>
      <c r="AA295">
        <v>477.98</v>
      </c>
      <c r="AB295">
        <v>0</v>
      </c>
      <c r="AC295">
        <v>0</v>
      </c>
      <c r="AD295">
        <v>1</v>
      </c>
      <c r="AE295">
        <v>0</v>
      </c>
      <c r="AF295" t="s">
        <v>22</v>
      </c>
      <c r="AG295">
        <v>0.11499999999999999</v>
      </c>
      <c r="AH295">
        <v>2</v>
      </c>
      <c r="AI295">
        <v>334394494</v>
      </c>
      <c r="AJ295">
        <v>242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ROW(Source!A286)</f>
        <v>286</v>
      </c>
      <c r="B296">
        <v>334394504</v>
      </c>
      <c r="C296">
        <v>334394490</v>
      </c>
      <c r="D296">
        <v>277946072</v>
      </c>
      <c r="E296">
        <v>1</v>
      </c>
      <c r="F296">
        <v>1</v>
      </c>
      <c r="G296">
        <v>1</v>
      </c>
      <c r="H296">
        <v>2</v>
      </c>
      <c r="I296" t="s">
        <v>684</v>
      </c>
      <c r="J296" t="s">
        <v>685</v>
      </c>
      <c r="K296" t="s">
        <v>686</v>
      </c>
      <c r="L296">
        <v>1368</v>
      </c>
      <c r="N296">
        <v>1011</v>
      </c>
      <c r="O296" t="s">
        <v>467</v>
      </c>
      <c r="P296" t="s">
        <v>467</v>
      </c>
      <c r="Q296">
        <v>1</v>
      </c>
      <c r="X296">
        <v>0.16</v>
      </c>
      <c r="Y296">
        <v>0</v>
      </c>
      <c r="Z296">
        <v>26.66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22</v>
      </c>
      <c r="AG296">
        <v>0.184</v>
      </c>
      <c r="AH296">
        <v>2</v>
      </c>
      <c r="AI296">
        <v>334394495</v>
      </c>
      <c r="AJ296">
        <v>243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ROW(Source!A286)</f>
        <v>286</v>
      </c>
      <c r="B297">
        <v>334394505</v>
      </c>
      <c r="C297">
        <v>334394490</v>
      </c>
      <c r="D297">
        <v>277879488</v>
      </c>
      <c r="E297">
        <v>1</v>
      </c>
      <c r="F297">
        <v>1</v>
      </c>
      <c r="G297">
        <v>1</v>
      </c>
      <c r="H297">
        <v>3</v>
      </c>
      <c r="I297" t="s">
        <v>687</v>
      </c>
      <c r="J297" t="s">
        <v>688</v>
      </c>
      <c r="K297" t="s">
        <v>689</v>
      </c>
      <c r="L297">
        <v>1348</v>
      </c>
      <c r="N297">
        <v>1009</v>
      </c>
      <c r="O297" t="s">
        <v>203</v>
      </c>
      <c r="P297" t="s">
        <v>203</v>
      </c>
      <c r="Q297">
        <v>1000</v>
      </c>
      <c r="X297">
        <v>3.0000000000000001E-3</v>
      </c>
      <c r="Y297">
        <v>70310.45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3.0000000000000001E-3</v>
      </c>
      <c r="AH297">
        <v>2</v>
      </c>
      <c r="AI297">
        <v>334394496</v>
      </c>
      <c r="AJ297">
        <v>244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ROW(Source!A286)</f>
        <v>286</v>
      </c>
      <c r="B298">
        <v>334394506</v>
      </c>
      <c r="C298">
        <v>334394490</v>
      </c>
      <c r="D298">
        <v>277896271</v>
      </c>
      <c r="E298">
        <v>1</v>
      </c>
      <c r="F298">
        <v>1</v>
      </c>
      <c r="G298">
        <v>1</v>
      </c>
      <c r="H298">
        <v>3</v>
      </c>
      <c r="I298" t="s">
        <v>690</v>
      </c>
      <c r="J298" t="s">
        <v>691</v>
      </c>
      <c r="K298" t="s">
        <v>692</v>
      </c>
      <c r="L298">
        <v>1346</v>
      </c>
      <c r="N298">
        <v>1009</v>
      </c>
      <c r="O298" t="s">
        <v>602</v>
      </c>
      <c r="P298" t="s">
        <v>602</v>
      </c>
      <c r="Q298">
        <v>1</v>
      </c>
      <c r="X298">
        <v>0.8</v>
      </c>
      <c r="Y298">
        <v>79.88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0.8</v>
      </c>
      <c r="AH298">
        <v>2</v>
      </c>
      <c r="AI298">
        <v>334394497</v>
      </c>
      <c r="AJ298">
        <v>245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ROW(Source!A286)</f>
        <v>286</v>
      </c>
      <c r="B299">
        <v>334394507</v>
      </c>
      <c r="C299">
        <v>334394490</v>
      </c>
      <c r="D299">
        <v>277913527</v>
      </c>
      <c r="E299">
        <v>1</v>
      </c>
      <c r="F299">
        <v>1</v>
      </c>
      <c r="G299">
        <v>1</v>
      </c>
      <c r="H299">
        <v>3</v>
      </c>
      <c r="I299" t="s">
        <v>693</v>
      </c>
      <c r="J299" t="s">
        <v>694</v>
      </c>
      <c r="K299" t="s">
        <v>695</v>
      </c>
      <c r="L299">
        <v>1425</v>
      </c>
      <c r="N299">
        <v>1013</v>
      </c>
      <c r="O299" t="s">
        <v>220</v>
      </c>
      <c r="P299" t="s">
        <v>220</v>
      </c>
      <c r="Q299">
        <v>1</v>
      </c>
      <c r="X299">
        <v>1.02</v>
      </c>
      <c r="Y299">
        <v>896.51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1.02</v>
      </c>
      <c r="AH299">
        <v>2</v>
      </c>
      <c r="AI299">
        <v>334394498</v>
      </c>
      <c r="AJ299">
        <v>246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ROW(Source!A286)</f>
        <v>286</v>
      </c>
      <c r="B300">
        <v>334394508</v>
      </c>
      <c r="C300">
        <v>334394490</v>
      </c>
      <c r="D300">
        <v>277566433</v>
      </c>
      <c r="E300">
        <v>109</v>
      </c>
      <c r="F300">
        <v>1</v>
      </c>
      <c r="G300">
        <v>1</v>
      </c>
      <c r="H300">
        <v>3</v>
      </c>
      <c r="I300" t="s">
        <v>697</v>
      </c>
      <c r="J300" t="s">
        <v>3</v>
      </c>
      <c r="K300" t="s">
        <v>698</v>
      </c>
      <c r="L300">
        <v>3277935</v>
      </c>
      <c r="N300">
        <v>1013</v>
      </c>
      <c r="O300" t="s">
        <v>699</v>
      </c>
      <c r="P300" t="s">
        <v>699</v>
      </c>
      <c r="Q300">
        <v>1</v>
      </c>
      <c r="X300">
        <v>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ROW(Source!A288)</f>
        <v>288</v>
      </c>
      <c r="B301">
        <v>334394520</v>
      </c>
      <c r="C301">
        <v>334394510</v>
      </c>
      <c r="D301">
        <v>277560305</v>
      </c>
      <c r="E301">
        <v>109</v>
      </c>
      <c r="F301">
        <v>1</v>
      </c>
      <c r="G301">
        <v>1</v>
      </c>
      <c r="H301">
        <v>1</v>
      </c>
      <c r="I301" t="s">
        <v>597</v>
      </c>
      <c r="J301" t="s">
        <v>3</v>
      </c>
      <c r="K301" t="s">
        <v>598</v>
      </c>
      <c r="L301">
        <v>1191</v>
      </c>
      <c r="N301">
        <v>1013</v>
      </c>
      <c r="O301" t="s">
        <v>576</v>
      </c>
      <c r="P301" t="s">
        <v>576</v>
      </c>
      <c r="Q301">
        <v>1</v>
      </c>
      <c r="X301">
        <v>41.2</v>
      </c>
      <c r="Y301">
        <v>0</v>
      </c>
      <c r="Z301">
        <v>0</v>
      </c>
      <c r="AA301">
        <v>0</v>
      </c>
      <c r="AB301">
        <v>477.98</v>
      </c>
      <c r="AC301">
        <v>0</v>
      </c>
      <c r="AD301">
        <v>1</v>
      </c>
      <c r="AE301">
        <v>1</v>
      </c>
      <c r="AF301" t="s">
        <v>3</v>
      </c>
      <c r="AG301">
        <v>41.2</v>
      </c>
      <c r="AH301">
        <v>2</v>
      </c>
      <c r="AI301">
        <v>334394511</v>
      </c>
      <c r="AJ301">
        <v>248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ROW(Source!A288)</f>
        <v>288</v>
      </c>
      <c r="B302">
        <v>334394521</v>
      </c>
      <c r="C302">
        <v>334394510</v>
      </c>
      <c r="D302">
        <v>277560491</v>
      </c>
      <c r="E302">
        <v>109</v>
      </c>
      <c r="F302">
        <v>1</v>
      </c>
      <c r="G302">
        <v>1</v>
      </c>
      <c r="H302">
        <v>1</v>
      </c>
      <c r="I302" t="s">
        <v>577</v>
      </c>
      <c r="J302" t="s">
        <v>3</v>
      </c>
      <c r="K302" t="s">
        <v>578</v>
      </c>
      <c r="L302">
        <v>1191</v>
      </c>
      <c r="N302">
        <v>1013</v>
      </c>
      <c r="O302" t="s">
        <v>576</v>
      </c>
      <c r="P302" t="s">
        <v>576</v>
      </c>
      <c r="Q302">
        <v>1</v>
      </c>
      <c r="X302">
        <v>0.2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0.2</v>
      </c>
      <c r="AH302">
        <v>2</v>
      </c>
      <c r="AI302">
        <v>334394512</v>
      </c>
      <c r="AJ302">
        <v>249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ROW(Source!A288)</f>
        <v>288</v>
      </c>
      <c r="B303">
        <v>334394522</v>
      </c>
      <c r="C303">
        <v>334394510</v>
      </c>
      <c r="D303">
        <v>277944622</v>
      </c>
      <c r="E303">
        <v>1</v>
      </c>
      <c r="F303">
        <v>1</v>
      </c>
      <c r="G303">
        <v>1</v>
      </c>
      <c r="H303">
        <v>2</v>
      </c>
      <c r="I303" t="s">
        <v>593</v>
      </c>
      <c r="J303" t="s">
        <v>594</v>
      </c>
      <c r="K303" t="s">
        <v>595</v>
      </c>
      <c r="L303">
        <v>1368</v>
      </c>
      <c r="N303">
        <v>1011</v>
      </c>
      <c r="O303" t="s">
        <v>467</v>
      </c>
      <c r="P303" t="s">
        <v>467</v>
      </c>
      <c r="Q303">
        <v>1</v>
      </c>
      <c r="X303">
        <v>0.1</v>
      </c>
      <c r="Y303">
        <v>0</v>
      </c>
      <c r="Z303">
        <v>1472.33</v>
      </c>
      <c r="AA303">
        <v>642.05999999999995</v>
      </c>
      <c r="AB303">
        <v>0</v>
      </c>
      <c r="AC303">
        <v>0</v>
      </c>
      <c r="AD303">
        <v>1</v>
      </c>
      <c r="AE303">
        <v>0</v>
      </c>
      <c r="AF303" t="s">
        <v>30</v>
      </c>
      <c r="AG303">
        <v>0.13799999999999998</v>
      </c>
      <c r="AH303">
        <v>2</v>
      </c>
      <c r="AI303">
        <v>334394513</v>
      </c>
      <c r="AJ303">
        <v>250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ROW(Source!A288)</f>
        <v>288</v>
      </c>
      <c r="B304">
        <v>334394523</v>
      </c>
      <c r="C304">
        <v>334394510</v>
      </c>
      <c r="D304">
        <v>277945805</v>
      </c>
      <c r="E304">
        <v>1</v>
      </c>
      <c r="F304">
        <v>1</v>
      </c>
      <c r="G304">
        <v>1</v>
      </c>
      <c r="H304">
        <v>2</v>
      </c>
      <c r="I304" t="s">
        <v>583</v>
      </c>
      <c r="J304" t="s">
        <v>584</v>
      </c>
      <c r="K304" t="s">
        <v>585</v>
      </c>
      <c r="L304">
        <v>1368</v>
      </c>
      <c r="N304">
        <v>1011</v>
      </c>
      <c r="O304" t="s">
        <v>467</v>
      </c>
      <c r="P304" t="s">
        <v>467</v>
      </c>
      <c r="Q304">
        <v>1</v>
      </c>
      <c r="X304">
        <v>0.1</v>
      </c>
      <c r="Y304">
        <v>0</v>
      </c>
      <c r="Z304">
        <v>544.70000000000005</v>
      </c>
      <c r="AA304">
        <v>477.98</v>
      </c>
      <c r="AB304">
        <v>0</v>
      </c>
      <c r="AC304">
        <v>0</v>
      </c>
      <c r="AD304">
        <v>1</v>
      </c>
      <c r="AE304">
        <v>0</v>
      </c>
      <c r="AF304" t="s">
        <v>30</v>
      </c>
      <c r="AG304">
        <v>0.13799999999999998</v>
      </c>
      <c r="AH304">
        <v>2</v>
      </c>
      <c r="AI304">
        <v>334394514</v>
      </c>
      <c r="AJ304">
        <v>251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ROW(Source!A288)</f>
        <v>288</v>
      </c>
      <c r="B305">
        <v>334394524</v>
      </c>
      <c r="C305">
        <v>334394510</v>
      </c>
      <c r="D305">
        <v>277946072</v>
      </c>
      <c r="E305">
        <v>1</v>
      </c>
      <c r="F305">
        <v>1</v>
      </c>
      <c r="G305">
        <v>1</v>
      </c>
      <c r="H305">
        <v>2</v>
      </c>
      <c r="I305" t="s">
        <v>684</v>
      </c>
      <c r="J305" t="s">
        <v>685</v>
      </c>
      <c r="K305" t="s">
        <v>686</v>
      </c>
      <c r="L305">
        <v>1368</v>
      </c>
      <c r="N305">
        <v>1011</v>
      </c>
      <c r="O305" t="s">
        <v>467</v>
      </c>
      <c r="P305" t="s">
        <v>467</v>
      </c>
      <c r="Q305">
        <v>1</v>
      </c>
      <c r="X305">
        <v>0.16</v>
      </c>
      <c r="Y305">
        <v>0</v>
      </c>
      <c r="Z305">
        <v>26.66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30</v>
      </c>
      <c r="AG305">
        <v>0.2208</v>
      </c>
      <c r="AH305">
        <v>2</v>
      </c>
      <c r="AI305">
        <v>334394515</v>
      </c>
      <c r="AJ305">
        <v>252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ROW(Source!A288)</f>
        <v>288</v>
      </c>
      <c r="B306">
        <v>334394525</v>
      </c>
      <c r="C306">
        <v>334394510</v>
      </c>
      <c r="D306">
        <v>277879488</v>
      </c>
      <c r="E306">
        <v>1</v>
      </c>
      <c r="F306">
        <v>1</v>
      </c>
      <c r="G306">
        <v>1</v>
      </c>
      <c r="H306">
        <v>3</v>
      </c>
      <c r="I306" t="s">
        <v>687</v>
      </c>
      <c r="J306" t="s">
        <v>688</v>
      </c>
      <c r="K306" t="s">
        <v>689</v>
      </c>
      <c r="L306">
        <v>1348</v>
      </c>
      <c r="N306">
        <v>1009</v>
      </c>
      <c r="O306" t="s">
        <v>203</v>
      </c>
      <c r="P306" t="s">
        <v>203</v>
      </c>
      <c r="Q306">
        <v>1000</v>
      </c>
      <c r="X306">
        <v>3.0000000000000001E-3</v>
      </c>
      <c r="Y306">
        <v>70310.45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3.0000000000000001E-3</v>
      </c>
      <c r="AH306">
        <v>2</v>
      </c>
      <c r="AI306">
        <v>334394516</v>
      </c>
      <c r="AJ306">
        <v>253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ROW(Source!A288)</f>
        <v>288</v>
      </c>
      <c r="B307">
        <v>334394526</v>
      </c>
      <c r="C307">
        <v>334394510</v>
      </c>
      <c r="D307">
        <v>277896271</v>
      </c>
      <c r="E307">
        <v>1</v>
      </c>
      <c r="F307">
        <v>1</v>
      </c>
      <c r="G307">
        <v>1</v>
      </c>
      <c r="H307">
        <v>3</v>
      </c>
      <c r="I307" t="s">
        <v>690</v>
      </c>
      <c r="J307" t="s">
        <v>691</v>
      </c>
      <c r="K307" t="s">
        <v>692</v>
      </c>
      <c r="L307">
        <v>1346</v>
      </c>
      <c r="N307">
        <v>1009</v>
      </c>
      <c r="O307" t="s">
        <v>602</v>
      </c>
      <c r="P307" t="s">
        <v>602</v>
      </c>
      <c r="Q307">
        <v>1</v>
      </c>
      <c r="X307">
        <v>0.8</v>
      </c>
      <c r="Y307">
        <v>79.88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0.8</v>
      </c>
      <c r="AH307">
        <v>2</v>
      </c>
      <c r="AI307">
        <v>334394517</v>
      </c>
      <c r="AJ307">
        <v>254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ROW(Source!A288)</f>
        <v>288</v>
      </c>
      <c r="B308">
        <v>334394527</v>
      </c>
      <c r="C308">
        <v>334394510</v>
      </c>
      <c r="D308">
        <v>277913527</v>
      </c>
      <c r="E308">
        <v>1</v>
      </c>
      <c r="F308">
        <v>1</v>
      </c>
      <c r="G308">
        <v>1</v>
      </c>
      <c r="H308">
        <v>3</v>
      </c>
      <c r="I308" t="s">
        <v>693</v>
      </c>
      <c r="J308" t="s">
        <v>694</v>
      </c>
      <c r="K308" t="s">
        <v>695</v>
      </c>
      <c r="L308">
        <v>1425</v>
      </c>
      <c r="N308">
        <v>1013</v>
      </c>
      <c r="O308" t="s">
        <v>220</v>
      </c>
      <c r="P308" t="s">
        <v>220</v>
      </c>
      <c r="Q308">
        <v>1</v>
      </c>
      <c r="X308">
        <v>1.02</v>
      </c>
      <c r="Y308">
        <v>896.51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1.02</v>
      </c>
      <c r="AH308">
        <v>2</v>
      </c>
      <c r="AI308">
        <v>334394518</v>
      </c>
      <c r="AJ308">
        <v>255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ROW(Source!A288)</f>
        <v>288</v>
      </c>
      <c r="B309">
        <v>334394528</v>
      </c>
      <c r="C309">
        <v>334394510</v>
      </c>
      <c r="D309">
        <v>277566433</v>
      </c>
      <c r="E309">
        <v>109</v>
      </c>
      <c r="F309">
        <v>1</v>
      </c>
      <c r="G309">
        <v>1</v>
      </c>
      <c r="H309">
        <v>3</v>
      </c>
      <c r="I309" t="s">
        <v>697</v>
      </c>
      <c r="J309" t="s">
        <v>3</v>
      </c>
      <c r="K309" t="s">
        <v>698</v>
      </c>
      <c r="L309">
        <v>3277935</v>
      </c>
      <c r="N309">
        <v>1013</v>
      </c>
      <c r="O309" t="s">
        <v>699</v>
      </c>
      <c r="P309" t="s">
        <v>699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2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ROW(Source!A398)</f>
        <v>398</v>
      </c>
      <c r="B310">
        <v>334394535</v>
      </c>
      <c r="C310">
        <v>334394533</v>
      </c>
      <c r="D310">
        <v>277560606</v>
      </c>
      <c r="E310">
        <v>109</v>
      </c>
      <c r="F310">
        <v>1</v>
      </c>
      <c r="G310">
        <v>1</v>
      </c>
      <c r="H310">
        <v>1</v>
      </c>
      <c r="I310" t="s">
        <v>582</v>
      </c>
      <c r="J310" t="s">
        <v>3</v>
      </c>
      <c r="K310" t="s">
        <v>696</v>
      </c>
      <c r="L310">
        <v>1191</v>
      </c>
      <c r="N310">
        <v>1013</v>
      </c>
      <c r="O310" t="s">
        <v>576</v>
      </c>
      <c r="P310" t="s">
        <v>576</v>
      </c>
      <c r="Q310">
        <v>1</v>
      </c>
      <c r="X310">
        <v>1</v>
      </c>
      <c r="Y310">
        <v>0</v>
      </c>
      <c r="Z310">
        <v>0</v>
      </c>
      <c r="AA310">
        <v>0</v>
      </c>
      <c r="AB310">
        <v>477.98</v>
      </c>
      <c r="AC310">
        <v>0</v>
      </c>
      <c r="AD310">
        <v>1</v>
      </c>
      <c r="AE310">
        <v>2</v>
      </c>
      <c r="AF310" t="s">
        <v>3</v>
      </c>
      <c r="AG310">
        <v>1</v>
      </c>
      <c r="AH310">
        <v>2</v>
      </c>
      <c r="AI310">
        <v>334394534</v>
      </c>
      <c r="AJ310">
        <v>257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1 Ремонт ВЛ-6 кВ ф.4 ПС-224 Каширский 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2025-01-17T07:15:34Z</dcterms:created>
  <dcterms:modified xsi:type="dcterms:W3CDTF">2025-01-17T07:18:24Z</dcterms:modified>
</cp:coreProperties>
</file>